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https://irdg/GC/WebDav/59557/375765704/"/>
    </mc:Choice>
  </mc:AlternateContent>
  <bookViews>
    <workbookView xWindow="-105" yWindow="-105" windowWidth="19425" windowHeight="10425" tabRatio="933"/>
  </bookViews>
  <sheets>
    <sheet name="PRVA" sheetId="69" r:id="rId1"/>
    <sheet name="rekapitulacija" sheetId="2" r:id="rId2"/>
    <sheet name="splosno" sheetId="48" r:id="rId3"/>
    <sheet name="pripravljalna dela" sheetId="26" r:id="rId4"/>
    <sheet name="rusitvena dela" sheetId="44" r:id="rId5"/>
    <sheet name="A_zemeljska dela" sheetId="31" r:id="rId6"/>
    <sheet name="A_betonska dela" sheetId="29" r:id="rId7"/>
    <sheet name="A_zelezokrivska dela" sheetId="42" r:id="rId8"/>
    <sheet name="A_opazarska dela" sheetId="28" r:id="rId9"/>
    <sheet name="A_odri" sheetId="39" r:id="rId10"/>
    <sheet name="A_izolacija  hidro" sheetId="49" r:id="rId11"/>
    <sheet name="A_izolacija termo" sheetId="50" r:id="rId12"/>
    <sheet name="A_kleparska dela" sheetId="12" r:id="rId13"/>
    <sheet name="A_kljucavnicarska dela" sheetId="40" r:id="rId14"/>
    <sheet name="A_suhomontažna dela" sheetId="35" r:id="rId15"/>
    <sheet name="A_stavbnomizarska dela" sheetId="52" r:id="rId16"/>
    <sheet name="A_keramičarska dela" sheetId="34" r:id="rId17"/>
    <sheet name="A_kamnoseška dela" sheetId="51" r:id="rId18"/>
    <sheet name="A_slikopleskarska dela" sheetId="13" r:id="rId19"/>
    <sheet name="A_fasaderska dela" sheetId="11" r:id="rId20"/>
    <sheet name="A_podopolagalska dela" sheetId="19" r:id="rId21"/>
    <sheet name="A_dvigala" sheetId="47" r:id="rId22"/>
    <sheet name="A_razna dela" sheetId="15" r:id="rId23"/>
    <sheet name="E_El. inst. -JAKI TOK" sheetId="75" r:id="rId24"/>
    <sheet name="E_Zunanji NN razvod" sheetId="76" r:id="rId25"/>
    <sheet name="E_El. inst. strojne naprave" sheetId="77" r:id="rId26"/>
    <sheet name="E_DEA" sheetId="78" r:id="rId27"/>
    <sheet name="E_UPS3" sheetId="79" r:id="rId28"/>
    <sheet name="E_Polnilnice EV" sheetId="80" r:id="rId29"/>
    <sheet name="E_STOLP" sheetId="81" r:id="rId30"/>
    <sheet name="E_prijavnica" sheetId="82" r:id="rId31"/>
    <sheet name="E_ETK" sheetId="83" r:id="rId32"/>
    <sheet name="S_vodovod" sheetId="64" r:id="rId33"/>
    <sheet name="S_ogrevanje" sheetId="63" r:id="rId34"/>
    <sheet name="S_VRF" sheetId="66" r:id="rId35"/>
    <sheet name="S_SPLIT" sheetId="67" r:id="rId36"/>
    <sheet name="S_prezracevanje" sheetId="68" r:id="rId37"/>
    <sheet name="S_hidrant" sheetId="73" r:id="rId38"/>
    <sheet name="G_zunanja ureditev" sheetId="71" r:id="rId39"/>
    <sheet name="G_kanalizacija" sheetId="70" r:id="rId40"/>
    <sheet name="G_cesta jug" sheetId="72" r:id="rId41"/>
    <sheet name="NOTRANJA OPREMA" sheetId="74" r:id="rId42"/>
  </sheets>
  <definedNames>
    <definedName name="A" localSheetId="0">#REF!</definedName>
    <definedName name="A">'A_zemeljska dela'!$D$1</definedName>
    <definedName name="B" localSheetId="0">#REF!</definedName>
    <definedName name="B">'A_zemeljska dela'!$D$2</definedName>
    <definedName name="H" localSheetId="0">#REF!</definedName>
    <definedName name="H">'A_zemeljska dela'!$E$3</definedName>
    <definedName name="h_" localSheetId="0">#REF!</definedName>
    <definedName name="h_">'A_zemeljska dela'!$E$6</definedName>
    <definedName name="h_1" localSheetId="0">#REF!</definedName>
    <definedName name="h_1">'A_zemeljska dela'!$E$8</definedName>
    <definedName name="_xlnm.Print_Area" localSheetId="40">'G_cesta jug'!$A$1:$F$119</definedName>
    <definedName name="_xlnm.Print_Area" localSheetId="39">G_kanalizacija!$A$1:$F$152</definedName>
    <definedName name="_xlnm.Print_Area" localSheetId="38">'G_zunanja ureditev'!$A$1:$F$162</definedName>
    <definedName name="_xlnm.Print_Area" localSheetId="37">S_hidrant!$A$1:$F$86</definedName>
    <definedName name="_xlnm.Print_Titles" localSheetId="39">G_kanalizacija!$1:$4</definedName>
    <definedName name="_xlnm.Print_Titles" localSheetId="38">'G_zunanja ureditev'!$1:$3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F104" i="2" l="1"/>
  <c r="F102" i="2"/>
  <c r="F759" i="78"/>
  <c r="F667" i="78"/>
  <c r="F915" i="78"/>
  <c r="F741" i="78"/>
  <c r="B744" i="78"/>
  <c r="A744" i="78"/>
  <c r="F737" i="78"/>
  <c r="F725" i="78"/>
  <c r="F704" i="78"/>
  <c r="F696" i="78"/>
  <c r="F515" i="78"/>
  <c r="F625" i="78"/>
  <c r="B636" i="78"/>
  <c r="F634" i="78"/>
  <c r="F615" i="78"/>
  <c r="F604" i="78"/>
  <c r="F595" i="78"/>
  <c r="F580" i="78"/>
  <c r="F574" i="78"/>
  <c r="F567" i="78"/>
  <c r="F556" i="78"/>
  <c r="F537" i="78"/>
  <c r="F744" i="78" l="1"/>
  <c r="F636" i="78"/>
  <c r="F44" i="79" l="1"/>
  <c r="F48" i="79"/>
  <c r="F43" i="79"/>
  <c r="F41" i="79"/>
  <c r="F35" i="79"/>
  <c r="F30" i="79"/>
  <c r="F168" i="82"/>
  <c r="F166" i="82"/>
  <c r="F179" i="82" s="1"/>
  <c r="F164" i="82"/>
  <c r="F162" i="82"/>
  <c r="F13" i="11" l="1"/>
  <c r="F17" i="51"/>
  <c r="F152" i="70" l="1"/>
  <c r="F34" i="67"/>
  <c r="F204" i="63"/>
  <c r="F912" i="78"/>
  <c r="F482" i="78"/>
  <c r="E473" i="78"/>
  <c r="F473" i="78" s="1"/>
  <c r="F484" i="78" s="1"/>
  <c r="F919" i="78" s="1"/>
  <c r="F156" i="77"/>
  <c r="F155" i="77"/>
  <c r="F115" i="77"/>
  <c r="F116" i="77"/>
  <c r="F117" i="77"/>
  <c r="F118" i="77"/>
  <c r="F119" i="77"/>
  <c r="F120" i="77"/>
  <c r="F123" i="77"/>
  <c r="F124" i="77"/>
  <c r="F125" i="77"/>
  <c r="F126" i="77"/>
  <c r="F127" i="77"/>
  <c r="F129" i="77"/>
  <c r="F130" i="77"/>
  <c r="F131" i="77"/>
  <c r="F132" i="77"/>
  <c r="F134" i="77"/>
  <c r="F135" i="77"/>
  <c r="F136" i="77"/>
  <c r="F137" i="77"/>
  <c r="F138" i="77"/>
  <c r="F139" i="77"/>
  <c r="F140" i="77"/>
  <c r="F142" i="77"/>
  <c r="F143" i="77"/>
  <c r="F144" i="77"/>
  <c r="F145" i="77"/>
  <c r="F146" i="77"/>
  <c r="F147" i="77"/>
  <c r="F148" i="77"/>
  <c r="F149" i="77"/>
  <c r="F150" i="77"/>
  <c r="F151" i="77"/>
  <c r="F153" i="77"/>
  <c r="F114" i="77"/>
  <c r="E438" i="75"/>
  <c r="F438" i="75" s="1"/>
  <c r="F89" i="75"/>
  <c r="E154" i="77" l="1"/>
  <c r="F154" i="77" s="1"/>
  <c r="F157" i="77" l="1"/>
  <c r="F89" i="52"/>
  <c r="B139" i="2"/>
  <c r="B138" i="2"/>
  <c r="B137" i="2"/>
  <c r="B136" i="2"/>
  <c r="B135" i="2"/>
  <c r="B134" i="2"/>
  <c r="B133" i="2"/>
  <c r="B132" i="2"/>
  <c r="B130" i="2"/>
  <c r="B129" i="2"/>
  <c r="B126" i="2"/>
  <c r="B125" i="2"/>
  <c r="B124" i="2"/>
  <c r="B123" i="2"/>
  <c r="B122" i="2"/>
  <c r="B120" i="2"/>
  <c r="B119" i="2"/>
  <c r="B118" i="2"/>
  <c r="B117" i="2"/>
  <c r="B116" i="2"/>
  <c r="B114" i="2"/>
  <c r="B113" i="2"/>
  <c r="B112" i="2"/>
  <c r="B111" i="2"/>
  <c r="B109" i="2"/>
  <c r="B108" i="2"/>
  <c r="B106" i="2"/>
  <c r="B105" i="2"/>
  <c r="B103" i="2"/>
  <c r="B101" i="2"/>
  <c r="B100" i="2"/>
  <c r="B99" i="2"/>
  <c r="F60" i="77" l="1"/>
  <c r="B97" i="2"/>
  <c r="B96" i="2"/>
  <c r="B95" i="2"/>
  <c r="B94" i="2"/>
  <c r="B92" i="2"/>
  <c r="B91" i="2"/>
  <c r="B90" i="2"/>
  <c r="B88" i="2"/>
  <c r="B87" i="2"/>
  <c r="B86" i="2"/>
  <c r="B85" i="2"/>
  <c r="B84" i="2"/>
  <c r="B83" i="2"/>
  <c r="B82" i="2"/>
  <c r="F8" i="83" l="1"/>
  <c r="F10" i="83"/>
  <c r="F12" i="83"/>
  <c r="F14" i="83"/>
  <c r="F16" i="83"/>
  <c r="F18" i="83"/>
  <c r="F20" i="83"/>
  <c r="F22" i="83"/>
  <c r="F24" i="83"/>
  <c r="F26" i="83"/>
  <c r="F28" i="83"/>
  <c r="F30" i="83"/>
  <c r="F32" i="83"/>
  <c r="F34" i="83"/>
  <c r="F36" i="83"/>
  <c r="F38" i="83"/>
  <c r="F40" i="83"/>
  <c r="F42" i="83"/>
  <c r="F44" i="83"/>
  <c r="F46" i="83"/>
  <c r="F48" i="83"/>
  <c r="F50" i="83"/>
  <c r="F52" i="83"/>
  <c r="F54" i="83"/>
  <c r="F57" i="83"/>
  <c r="F60" i="83"/>
  <c r="F62" i="83"/>
  <c r="F64" i="83"/>
  <c r="F66" i="83"/>
  <c r="F68" i="83"/>
  <c r="F83" i="83"/>
  <c r="F85" i="83"/>
  <c r="F87" i="83"/>
  <c r="F89" i="83"/>
  <c r="F91" i="83"/>
  <c r="F93" i="83"/>
  <c r="A94" i="83"/>
  <c r="F95" i="83"/>
  <c r="A96" i="83"/>
  <c r="A289" i="83" s="1"/>
  <c r="F97" i="83"/>
  <c r="A98" i="83"/>
  <c r="F99" i="83"/>
  <c r="A100" i="83"/>
  <c r="F101" i="83"/>
  <c r="A102" i="83"/>
  <c r="F103" i="83"/>
  <c r="F105" i="83"/>
  <c r="F107" i="83"/>
  <c r="F109" i="83"/>
  <c r="F111" i="83"/>
  <c r="F113" i="83"/>
  <c r="F115" i="83"/>
  <c r="F117" i="83"/>
  <c r="F119" i="83"/>
  <c r="F121" i="83"/>
  <c r="F123" i="83"/>
  <c r="F125" i="83"/>
  <c r="F127" i="83"/>
  <c r="F129" i="83"/>
  <c r="F131" i="83"/>
  <c r="F133" i="83"/>
  <c r="F135" i="83"/>
  <c r="F137" i="83"/>
  <c r="F139" i="83"/>
  <c r="F142" i="83"/>
  <c r="F145" i="83"/>
  <c r="F147" i="83"/>
  <c r="F149" i="83"/>
  <c r="F151" i="83"/>
  <c r="F158" i="83"/>
  <c r="F160" i="83"/>
  <c r="F162" i="83"/>
  <c r="F164" i="83"/>
  <c r="F166" i="83"/>
  <c r="F168" i="83"/>
  <c r="F170" i="83"/>
  <c r="F172" i="83"/>
  <c r="F174" i="83"/>
  <c r="F176" i="83"/>
  <c r="F178" i="83"/>
  <c r="F180" i="83"/>
  <c r="F182" i="83"/>
  <c r="F184" i="83"/>
  <c r="F186" i="83"/>
  <c r="F188" i="83"/>
  <c r="F190" i="83"/>
  <c r="F192" i="83"/>
  <c r="F194" i="83"/>
  <c r="F196" i="83"/>
  <c r="F198" i="83"/>
  <c r="F200" i="83"/>
  <c r="F203" i="83"/>
  <c r="F204" i="83"/>
  <c r="F205" i="83"/>
  <c r="F207" i="83"/>
  <c r="F209" i="83"/>
  <c r="F214" i="83"/>
  <c r="F216" i="83"/>
  <c r="F218" i="83"/>
  <c r="F220" i="83"/>
  <c r="F222" i="83"/>
  <c r="F224" i="83"/>
  <c r="F226" i="83"/>
  <c r="F228" i="83"/>
  <c r="F230" i="83"/>
  <c r="F232" i="83"/>
  <c r="F234" i="83"/>
  <c r="F236" i="83"/>
  <c r="F238" i="83"/>
  <c r="F240" i="83"/>
  <c r="F242" i="83"/>
  <c r="F244" i="83"/>
  <c r="F246" i="83"/>
  <c r="F248" i="83"/>
  <c r="F250" i="83"/>
  <c r="F252" i="83"/>
  <c r="F254" i="83"/>
  <c r="F256" i="83"/>
  <c r="F259" i="83"/>
  <c r="F260" i="83"/>
  <c r="F261" i="83"/>
  <c r="F263" i="83"/>
  <c r="F265" i="83"/>
  <c r="F271" i="83"/>
  <c r="F273" i="83"/>
  <c r="F275" i="83"/>
  <c r="F277" i="83"/>
  <c r="F279" i="83"/>
  <c r="F281" i="83"/>
  <c r="F283" i="83"/>
  <c r="F285" i="83"/>
  <c r="F287" i="83"/>
  <c r="F295" i="83"/>
  <c r="F302" i="83"/>
  <c r="F304" i="83"/>
  <c r="F306" i="83"/>
  <c r="F308" i="83"/>
  <c r="F310" i="83"/>
  <c r="F312" i="83"/>
  <c r="F314" i="83"/>
  <c r="F316" i="83"/>
  <c r="F318" i="83"/>
  <c r="F320" i="83"/>
  <c r="F322" i="83"/>
  <c r="F324" i="83"/>
  <c r="F327" i="83"/>
  <c r="F330" i="83"/>
  <c r="F332" i="83"/>
  <c r="F341" i="83"/>
  <c r="F343" i="83"/>
  <c r="F345" i="83"/>
  <c r="F347" i="83"/>
  <c r="F349" i="83"/>
  <c r="F351" i="83"/>
  <c r="F353" i="83"/>
  <c r="F355" i="83"/>
  <c r="F357" i="83"/>
  <c r="F359" i="83"/>
  <c r="F361" i="83"/>
  <c r="F363" i="83"/>
  <c r="F365" i="83"/>
  <c r="F367" i="83"/>
  <c r="F369" i="83"/>
  <c r="F371" i="83"/>
  <c r="F373" i="83"/>
  <c r="F375" i="83"/>
  <c r="F377" i="83"/>
  <c r="F379" i="83"/>
  <c r="F381" i="83"/>
  <c r="F383" i="83"/>
  <c r="F385" i="83"/>
  <c r="F388" i="83"/>
  <c r="F391" i="83"/>
  <c r="F393" i="83"/>
  <c r="F395" i="83"/>
  <c r="F397" i="83"/>
  <c r="F405" i="83"/>
  <c r="F407" i="83"/>
  <c r="F409" i="83"/>
  <c r="F411" i="83"/>
  <c r="F413" i="83"/>
  <c r="F415" i="83"/>
  <c r="F417" i="83"/>
  <c r="F419" i="83"/>
  <c r="F421" i="83"/>
  <c r="F423" i="83"/>
  <c r="F425" i="83"/>
  <c r="F427" i="83"/>
  <c r="F429" i="83"/>
  <c r="F431" i="83"/>
  <c r="F433" i="83"/>
  <c r="F435" i="83"/>
  <c r="F437" i="83"/>
  <c r="F440" i="83"/>
  <c r="F443" i="83"/>
  <c r="F445" i="83"/>
  <c r="F447" i="83"/>
  <c r="F449" i="83"/>
  <c r="F457" i="83"/>
  <c r="F459" i="83"/>
  <c r="F461" i="83"/>
  <c r="F463" i="83"/>
  <c r="F465" i="83"/>
  <c r="F467" i="83"/>
  <c r="F469" i="83"/>
  <c r="F471" i="83"/>
  <c r="F473" i="83"/>
  <c r="F475" i="83"/>
  <c r="F477" i="83"/>
  <c r="F479" i="83"/>
  <c r="F481" i="83"/>
  <c r="F483" i="83"/>
  <c r="F485" i="83"/>
  <c r="F487" i="83"/>
  <c r="F489" i="83"/>
  <c r="F491" i="83"/>
  <c r="F493" i="83"/>
  <c r="F495" i="83"/>
  <c r="F497" i="83"/>
  <c r="F499" i="83"/>
  <c r="F501" i="83"/>
  <c r="F504" i="83"/>
  <c r="F507" i="83"/>
  <c r="F509" i="83"/>
  <c r="F511" i="83"/>
  <c r="F513" i="83"/>
  <c r="F515" i="83"/>
  <c r="F517" i="83"/>
  <c r="F521" i="83" s="1"/>
  <c r="F519" i="83"/>
  <c r="F533" i="83"/>
  <c r="F534" i="83"/>
  <c r="F535" i="83"/>
  <c r="F536" i="83"/>
  <c r="F538" i="83"/>
  <c r="F540" i="83"/>
  <c r="F542" i="83"/>
  <c r="F544" i="83"/>
  <c r="F546" i="83"/>
  <c r="F548" i="83"/>
  <c r="F550" i="83"/>
  <c r="F553" i="83"/>
  <c r="F554" i="83"/>
  <c r="F555" i="83"/>
  <c r="F556" i="83"/>
  <c r="F557" i="83"/>
  <c r="F560" i="83"/>
  <c r="F561" i="83"/>
  <c r="F562" i="83"/>
  <c r="F564" i="83"/>
  <c r="F569" i="83"/>
  <c r="F570" i="83"/>
  <c r="F572" i="83"/>
  <c r="F575" i="83"/>
  <c r="F576" i="83"/>
  <c r="F577" i="83"/>
  <c r="F578" i="83"/>
  <c r="F580" i="83"/>
  <c r="F584" i="83"/>
  <c r="F585" i="83"/>
  <c r="F586" i="83"/>
  <c r="F587" i="83"/>
  <c r="F588" i="83"/>
  <c r="F590" i="83"/>
  <c r="F593" i="83"/>
  <c r="F595" i="83"/>
  <c r="F12" i="82"/>
  <c r="F15" i="82"/>
  <c r="F18" i="82"/>
  <c r="F21" i="82"/>
  <c r="A25" i="82"/>
  <c r="B25" i="82"/>
  <c r="F34" i="82"/>
  <c r="A36" i="82"/>
  <c r="B36" i="82"/>
  <c r="F42" i="82"/>
  <c r="F45" i="82"/>
  <c r="F46" i="82"/>
  <c r="F47" i="82"/>
  <c r="F48" i="82"/>
  <c r="F49" i="82"/>
  <c r="F50" i="82"/>
  <c r="F53" i="82"/>
  <c r="F54" i="82"/>
  <c r="F57" i="82"/>
  <c r="F61" i="82"/>
  <c r="F62" i="82"/>
  <c r="F64" i="82"/>
  <c r="F67" i="82"/>
  <c r="F70" i="82"/>
  <c r="F73" i="82"/>
  <c r="F74" i="82"/>
  <c r="F76" i="82"/>
  <c r="F79" i="82"/>
  <c r="F81" i="82"/>
  <c r="A86" i="82"/>
  <c r="B86" i="82"/>
  <c r="F99" i="82"/>
  <c r="A101" i="82"/>
  <c r="B101" i="82"/>
  <c r="F107" i="82"/>
  <c r="F109" i="82"/>
  <c r="F111" i="82"/>
  <c r="F112" i="82"/>
  <c r="F113" i="82"/>
  <c r="F115" i="82"/>
  <c r="F116" i="82"/>
  <c r="F117" i="82"/>
  <c r="F118" i="82"/>
  <c r="F119" i="82"/>
  <c r="F120" i="82"/>
  <c r="A123" i="82"/>
  <c r="B123" i="82"/>
  <c r="F129" i="82"/>
  <c r="F132" i="82"/>
  <c r="F143" i="82"/>
  <c r="F145" i="82"/>
  <c r="F148" i="82"/>
  <c r="F150" i="82"/>
  <c r="A152" i="82"/>
  <c r="B152" i="82"/>
  <c r="F158" i="82"/>
  <c r="F160" i="82"/>
  <c r="F171" i="82"/>
  <c r="F172" i="82"/>
  <c r="F175" i="82"/>
  <c r="F177" i="82"/>
  <c r="A179" i="82"/>
  <c r="B179" i="82"/>
  <c r="F184" i="82"/>
  <c r="F186" i="82"/>
  <c r="F188" i="82"/>
  <c r="F191" i="82"/>
  <c r="F193" i="82"/>
  <c r="F195" i="82"/>
  <c r="F197" i="82"/>
  <c r="F199" i="82"/>
  <c r="A201" i="82"/>
  <c r="B201" i="82"/>
  <c r="F8" i="81"/>
  <c r="F9" i="81"/>
  <c r="F12" i="81"/>
  <c r="F13" i="81"/>
  <c r="F14" i="81"/>
  <c r="F15" i="81"/>
  <c r="F16" i="81"/>
  <c r="F17" i="81"/>
  <c r="F18" i="81"/>
  <c r="F19" i="81"/>
  <c r="F22" i="81"/>
  <c r="F25" i="81"/>
  <c r="F26" i="81"/>
  <c r="F27" i="81"/>
  <c r="F28" i="81"/>
  <c r="F30" i="81"/>
  <c r="F32" i="81"/>
  <c r="F36" i="81"/>
  <c r="F37" i="81"/>
  <c r="F38" i="81"/>
  <c r="F41" i="81"/>
  <c r="F44" i="81"/>
  <c r="F45" i="81"/>
  <c r="F47" i="81"/>
  <c r="F49" i="81"/>
  <c r="F51" i="81"/>
  <c r="F53" i="81"/>
  <c r="F56" i="81"/>
  <c r="F58" i="81"/>
  <c r="E60" i="81" s="1"/>
  <c r="F60" i="81" s="1"/>
  <c r="F62" i="81"/>
  <c r="A64" i="81"/>
  <c r="B64" i="81"/>
  <c r="F69" i="81"/>
  <c r="F72" i="81"/>
  <c r="F74" i="81"/>
  <c r="F76" i="81"/>
  <c r="F78" i="81"/>
  <c r="E80" i="81" s="1"/>
  <c r="F80" i="81" s="1"/>
  <c r="A82" i="81"/>
  <c r="B82" i="81"/>
  <c r="F87" i="81"/>
  <c r="F88" i="81"/>
  <c r="F89" i="81"/>
  <c r="F90" i="81"/>
  <c r="F91" i="81"/>
  <c r="F92" i="81"/>
  <c r="F93" i="81"/>
  <c r="F95" i="81"/>
  <c r="F97" i="81"/>
  <c r="F99" i="81"/>
  <c r="F101" i="81"/>
  <c r="F103" i="81"/>
  <c r="F105" i="81"/>
  <c r="F107" i="81"/>
  <c r="E111" i="81" s="1"/>
  <c r="F111" i="81" s="1"/>
  <c r="F109" i="81"/>
  <c r="A113" i="81"/>
  <c r="B113" i="81"/>
  <c r="F118" i="81"/>
  <c r="F120" i="81"/>
  <c r="F122" i="81"/>
  <c r="F125" i="81"/>
  <c r="F126" i="81"/>
  <c r="F128" i="81"/>
  <c r="F130" i="81"/>
  <c r="F132" i="81"/>
  <c r="F134" i="81"/>
  <c r="F136" i="81"/>
  <c r="A138" i="81"/>
  <c r="B138" i="81"/>
  <c r="F28" i="80"/>
  <c r="F34" i="80"/>
  <c r="F38" i="80"/>
  <c r="F41" i="80"/>
  <c r="F42" i="80"/>
  <c r="A44" i="80"/>
  <c r="B44" i="80"/>
  <c r="F74" i="80"/>
  <c r="F83" i="80"/>
  <c r="F99" i="80"/>
  <c r="F105" i="80"/>
  <c r="F107" i="80"/>
  <c r="F108" i="80"/>
  <c r="F110" i="80"/>
  <c r="F112" i="80"/>
  <c r="F114" i="80"/>
  <c r="F117" i="80"/>
  <c r="F118" i="80"/>
  <c r="F123" i="80"/>
  <c r="A125" i="80"/>
  <c r="B125" i="80"/>
  <c r="F138" i="80"/>
  <c r="F151" i="80" s="1"/>
  <c r="F140" i="80"/>
  <c r="F142" i="80"/>
  <c r="F144" i="80"/>
  <c r="A151" i="80"/>
  <c r="B151" i="80"/>
  <c r="F109" i="2"/>
  <c r="F36" i="78"/>
  <c r="F76" i="78"/>
  <c r="F94" i="78"/>
  <c r="F113" i="78"/>
  <c r="F119" i="78"/>
  <c r="F132" i="78"/>
  <c r="F148" i="78"/>
  <c r="F159" i="78"/>
  <c r="F166" i="78"/>
  <c r="F181" i="78"/>
  <c r="F203" i="78"/>
  <c r="F206" i="78"/>
  <c r="F209" i="78"/>
  <c r="F222" i="78"/>
  <c r="F226" i="78"/>
  <c r="A235" i="78"/>
  <c r="F259" i="78"/>
  <c r="F357" i="78"/>
  <c r="F374" i="78"/>
  <c r="F385" i="78"/>
  <c r="F396" i="78"/>
  <c r="F405" i="78"/>
  <c r="F432" i="78"/>
  <c r="F449" i="78"/>
  <c r="F458" i="78"/>
  <c r="F465" i="78"/>
  <c r="A484" i="78"/>
  <c r="B484" i="78"/>
  <c r="F643" i="78"/>
  <c r="F650" i="78"/>
  <c r="F660" i="78"/>
  <c r="A667" i="78"/>
  <c r="B667" i="78"/>
  <c r="F749" i="78"/>
  <c r="F753" i="78"/>
  <c r="A759" i="78"/>
  <c r="B759" i="78"/>
  <c r="F106" i="2"/>
  <c r="A915" i="78"/>
  <c r="B915" i="78"/>
  <c r="F8" i="77"/>
  <c r="F11" i="77"/>
  <c r="F12" i="77"/>
  <c r="F13" i="77"/>
  <c r="F14" i="77"/>
  <c r="F15" i="77"/>
  <c r="F18" i="77"/>
  <c r="F19" i="77"/>
  <c r="F20" i="77"/>
  <c r="F21" i="77"/>
  <c r="F22" i="77"/>
  <c r="F25" i="77"/>
  <c r="F28" i="77"/>
  <c r="F29" i="77"/>
  <c r="F32" i="77"/>
  <c r="F34" i="77"/>
  <c r="F37" i="77"/>
  <c r="F40" i="77"/>
  <c r="F43" i="77"/>
  <c r="F44" i="77"/>
  <c r="F46" i="77"/>
  <c r="F48" i="77"/>
  <c r="F51" i="77"/>
  <c r="F52" i="77"/>
  <c r="F53" i="77"/>
  <c r="F54" i="77"/>
  <c r="F56" i="77"/>
  <c r="F59" i="77"/>
  <c r="F61" i="77"/>
  <c r="F62" i="77"/>
  <c r="F63" i="77"/>
  <c r="F64" i="77"/>
  <c r="F65" i="77"/>
  <c r="F67" i="77"/>
  <c r="A69" i="77"/>
  <c r="B69" i="77"/>
  <c r="F76" i="77"/>
  <c r="F80" i="77"/>
  <c r="F81" i="77"/>
  <c r="F82" i="77"/>
  <c r="F83" i="77"/>
  <c r="F84" i="77"/>
  <c r="F85" i="77"/>
  <c r="F87" i="77"/>
  <c r="F89" i="77"/>
  <c r="F91" i="77"/>
  <c r="F93" i="77"/>
  <c r="F95" i="77"/>
  <c r="F97" i="77"/>
  <c r="F99" i="77"/>
  <c r="F101" i="77"/>
  <c r="F103" i="77"/>
  <c r="F105" i="77"/>
  <c r="F107" i="77"/>
  <c r="A109" i="77"/>
  <c r="B109" i="77"/>
  <c r="A159" i="77"/>
  <c r="B159" i="77"/>
  <c r="F8" i="76"/>
  <c r="F9" i="76"/>
  <c r="F10" i="76"/>
  <c r="F11" i="76"/>
  <c r="F12" i="76"/>
  <c r="F13" i="76"/>
  <c r="F16" i="76"/>
  <c r="F18" i="76"/>
  <c r="F20" i="76"/>
  <c r="F22" i="76"/>
  <c r="F23" i="76"/>
  <c r="F24" i="76"/>
  <c r="F25" i="76"/>
  <c r="F26" i="76"/>
  <c r="F29" i="76"/>
  <c r="F31" i="76"/>
  <c r="F32" i="76"/>
  <c r="B34" i="76"/>
  <c r="F39" i="76"/>
  <c r="F41" i="76"/>
  <c r="F42" i="76"/>
  <c r="F43" i="76"/>
  <c r="F45" i="76"/>
  <c r="F47" i="76"/>
  <c r="F48" i="76"/>
  <c r="F49" i="76"/>
  <c r="F50" i="76"/>
  <c r="F51" i="76"/>
  <c r="F54" i="76"/>
  <c r="F55" i="76"/>
  <c r="F56" i="76"/>
  <c r="F59" i="76"/>
  <c r="F61" i="76"/>
  <c r="F65" i="76"/>
  <c r="F67" i="76"/>
  <c r="B69" i="76"/>
  <c r="F19" i="75"/>
  <c r="F21" i="75"/>
  <c r="F23" i="75"/>
  <c r="F25" i="75"/>
  <c r="F27" i="75"/>
  <c r="F29" i="75"/>
  <c r="F31" i="75"/>
  <c r="F33" i="75"/>
  <c r="F35" i="75"/>
  <c r="F37" i="75"/>
  <c r="F39" i="75"/>
  <c r="F41" i="75"/>
  <c r="F43" i="75"/>
  <c r="F45" i="75"/>
  <c r="F47" i="75"/>
  <c r="F49" i="75"/>
  <c r="F51" i="75"/>
  <c r="F53" i="75"/>
  <c r="F55" i="75"/>
  <c r="F57" i="75"/>
  <c r="F59" i="75"/>
  <c r="F61" i="75"/>
  <c r="F63" i="75"/>
  <c r="F65" i="75"/>
  <c r="F67" i="75"/>
  <c r="F69" i="75"/>
  <c r="F71" i="75"/>
  <c r="F73" i="75"/>
  <c r="F75" i="75"/>
  <c r="F77" i="75"/>
  <c r="F79" i="75"/>
  <c r="F81" i="75"/>
  <c r="F83" i="75"/>
  <c r="F85" i="75"/>
  <c r="A91" i="75"/>
  <c r="B91" i="75"/>
  <c r="F96" i="75"/>
  <c r="F98" i="75"/>
  <c r="F100" i="75"/>
  <c r="F102" i="75"/>
  <c r="F104" i="75"/>
  <c r="F106" i="75"/>
  <c r="A108" i="75"/>
  <c r="B108" i="75"/>
  <c r="F120" i="75"/>
  <c r="F124" i="75"/>
  <c r="F128" i="75"/>
  <c r="F132" i="75"/>
  <c r="F136" i="75"/>
  <c r="F140" i="75"/>
  <c r="F144" i="75"/>
  <c r="F148" i="75"/>
  <c r="F152" i="75"/>
  <c r="F156" i="75"/>
  <c r="F160" i="75"/>
  <c r="F163" i="75"/>
  <c r="F166" i="75"/>
  <c r="F169" i="75"/>
  <c r="F172" i="75"/>
  <c r="F175" i="75"/>
  <c r="F177" i="75"/>
  <c r="F179" i="75"/>
  <c r="A181" i="75"/>
  <c r="B181" i="75"/>
  <c r="F189" i="75"/>
  <c r="F190" i="75"/>
  <c r="F191" i="75"/>
  <c r="F192" i="75"/>
  <c r="F193" i="75"/>
  <c r="F194" i="75"/>
  <c r="F195" i="75"/>
  <c r="F196" i="75"/>
  <c r="F197" i="75"/>
  <c r="F198" i="75"/>
  <c r="F199" i="75"/>
  <c r="F200" i="75"/>
  <c r="F203" i="75"/>
  <c r="F204" i="75"/>
  <c r="F205" i="75"/>
  <c r="F206" i="75"/>
  <c r="F207" i="75"/>
  <c r="F208" i="75"/>
  <c r="F209" i="75"/>
  <c r="F210" i="75"/>
  <c r="F213" i="75"/>
  <c r="F216" i="75"/>
  <c r="F218" i="75"/>
  <c r="F220" i="75"/>
  <c r="F222" i="75"/>
  <c r="F225" i="75"/>
  <c r="F229" i="75"/>
  <c r="F230" i="75"/>
  <c r="F231" i="75"/>
  <c r="F232" i="75"/>
  <c r="F233" i="75"/>
  <c r="F237" i="75"/>
  <c r="F238" i="75"/>
  <c r="F239" i="75"/>
  <c r="F240" i="75"/>
  <c r="F243" i="75"/>
  <c r="F244" i="75"/>
  <c r="F246" i="75"/>
  <c r="F248" i="75"/>
  <c r="F252" i="75"/>
  <c r="F256" i="75"/>
  <c r="F260" i="75"/>
  <c r="F261" i="75"/>
  <c r="F262" i="75"/>
  <c r="F265" i="75"/>
  <c r="F268" i="75"/>
  <c r="F271" i="75"/>
  <c r="F275" i="75"/>
  <c r="F276" i="75"/>
  <c r="F277" i="75"/>
  <c r="F281" i="75"/>
  <c r="F283" i="75"/>
  <c r="F287" i="75"/>
  <c r="F288" i="75"/>
  <c r="F291" i="75"/>
  <c r="F292" i="75"/>
  <c r="F295" i="75"/>
  <c r="F296" i="75"/>
  <c r="F301" i="75"/>
  <c r="F307" i="75"/>
  <c r="F310" i="75"/>
  <c r="F313" i="75"/>
  <c r="F314" i="75"/>
  <c r="F315" i="75"/>
  <c r="F324" i="75"/>
  <c r="F327" i="75"/>
  <c r="F328" i="75"/>
  <c r="F329" i="75"/>
  <c r="F330" i="75"/>
  <c r="F331" i="75"/>
  <c r="F332" i="75"/>
  <c r="F333" i="75"/>
  <c r="F336" i="75"/>
  <c r="F338" i="75"/>
  <c r="F340" i="75"/>
  <c r="F342" i="75"/>
  <c r="F345" i="75"/>
  <c r="F350" i="75"/>
  <c r="F352" i="75"/>
  <c r="A354" i="75"/>
  <c r="B354" i="75"/>
  <c r="F414" i="75"/>
  <c r="E455" i="75"/>
  <c r="F455" i="75" s="1"/>
  <c r="E472" i="75"/>
  <c r="F472" i="75" s="1"/>
  <c r="E487" i="75"/>
  <c r="F487" i="75" s="1"/>
  <c r="E501" i="75"/>
  <c r="F501" i="75" s="1"/>
  <c r="E510" i="75"/>
  <c r="F510" i="75" s="1"/>
  <c r="E519" i="75"/>
  <c r="F519" i="75" s="1"/>
  <c r="E528" i="75"/>
  <c r="F528" i="75" s="1"/>
  <c r="A530" i="75"/>
  <c r="B530" i="75"/>
  <c r="F539" i="75"/>
  <c r="A541" i="75"/>
  <c r="B541" i="75"/>
  <c r="F548" i="75"/>
  <c r="F550" i="75"/>
  <c r="F552" i="75"/>
  <c r="F554" i="75"/>
  <c r="F556" i="75"/>
  <c r="F558" i="75"/>
  <c r="F560" i="75"/>
  <c r="F562" i="75"/>
  <c r="F566" i="75"/>
  <c r="F568" i="75"/>
  <c r="F570" i="75"/>
  <c r="F572" i="75"/>
  <c r="F576" i="75"/>
  <c r="F578" i="75"/>
  <c r="F580" i="75"/>
  <c r="F582" i="75"/>
  <c r="F584" i="75"/>
  <c r="F586" i="75"/>
  <c r="F588" i="75"/>
  <c r="F592" i="75"/>
  <c r="F594" i="75"/>
  <c r="F596" i="75"/>
  <c r="F598" i="75"/>
  <c r="F600" i="75"/>
  <c r="F602" i="75"/>
  <c r="A604" i="75"/>
  <c r="B604" i="75"/>
  <c r="F69" i="76" l="1"/>
  <c r="F92" i="2" s="1"/>
  <c r="F604" i="75"/>
  <c r="F354" i="75"/>
  <c r="F181" i="75"/>
  <c r="E87" i="75"/>
  <c r="F87" i="75" s="1"/>
  <c r="F125" i="80"/>
  <c r="F44" i="80"/>
  <c r="F399" i="83"/>
  <c r="E153" i="83"/>
  <c r="F153" i="83" s="1"/>
  <c r="F451" i="83"/>
  <c r="F70" i="83"/>
  <c r="F296" i="83"/>
  <c r="F134" i="2" s="1"/>
  <c r="F596" i="83"/>
  <c r="F139" i="2" s="1"/>
  <c r="F334" i="83"/>
  <c r="F135" i="2"/>
  <c r="F136" i="2"/>
  <c r="F137" i="2"/>
  <c r="F138" i="2"/>
  <c r="F133" i="2"/>
  <c r="F201" i="82"/>
  <c r="F101" i="82"/>
  <c r="F126" i="2" s="1"/>
  <c r="F152" i="82"/>
  <c r="F128" i="2" s="1"/>
  <c r="E121" i="82"/>
  <c r="F121" i="82" s="1"/>
  <c r="E83" i="82"/>
  <c r="F83" i="82" s="1"/>
  <c r="F86" i="82" s="1"/>
  <c r="F36" i="82"/>
  <c r="F124" i="2" s="1"/>
  <c r="E23" i="82"/>
  <c r="F23" i="82" s="1"/>
  <c r="F130" i="2"/>
  <c r="F129" i="2"/>
  <c r="F138" i="81"/>
  <c r="F82" i="81"/>
  <c r="F64" i="81"/>
  <c r="F142" i="81" s="1"/>
  <c r="F113" i="81"/>
  <c r="F119" i="2"/>
  <c r="F120" i="2"/>
  <c r="F117" i="2"/>
  <c r="F118" i="2"/>
  <c r="F112" i="2"/>
  <c r="F113" i="2"/>
  <c r="F114" i="2"/>
  <c r="F103" i="2"/>
  <c r="F235" i="78"/>
  <c r="F105" i="2"/>
  <c r="F109" i="77"/>
  <c r="F96" i="2" s="1"/>
  <c r="F159" i="77"/>
  <c r="F34" i="76"/>
  <c r="F91" i="2" s="1"/>
  <c r="F155" i="80" l="1"/>
  <c r="F85" i="2"/>
  <c r="F600" i="83"/>
  <c r="G132" i="2"/>
  <c r="F123" i="82"/>
  <c r="F127" i="2" s="1"/>
  <c r="F25" i="82"/>
  <c r="F123" i="2" s="1"/>
  <c r="F125" i="2"/>
  <c r="G116" i="2"/>
  <c r="G111" i="2"/>
  <c r="F100" i="2"/>
  <c r="F101" i="2"/>
  <c r="F97" i="2"/>
  <c r="F69" i="77"/>
  <c r="F95" i="2" s="1"/>
  <c r="F73" i="76"/>
  <c r="F84" i="2"/>
  <c r="F108" i="75"/>
  <c r="F83" i="2" s="1"/>
  <c r="F541" i="75"/>
  <c r="F87" i="2" s="1"/>
  <c r="F88" i="2"/>
  <c r="F530" i="75"/>
  <c r="F86" i="2" s="1"/>
  <c r="F91" i="75"/>
  <c r="F205" i="82" l="1"/>
  <c r="G99" i="2"/>
  <c r="F163" i="77"/>
  <c r="F82" i="2"/>
  <c r="F608" i="75"/>
  <c r="F407" i="74"/>
  <c r="F403" i="74"/>
  <c r="F409" i="74"/>
  <c r="F405" i="74"/>
  <c r="F408" i="74"/>
  <c r="F406" i="74"/>
  <c r="F410" i="74"/>
  <c r="B153" i="2"/>
  <c r="B152" i="2"/>
  <c r="F80" i="73"/>
  <c r="F78" i="73"/>
  <c r="F75" i="73"/>
  <c r="F73" i="73"/>
  <c r="F71" i="73"/>
  <c r="F69" i="73"/>
  <c r="F67" i="73"/>
  <c r="F65" i="73"/>
  <c r="F63" i="73"/>
  <c r="F62" i="73"/>
  <c r="F59" i="73"/>
  <c r="F56" i="73"/>
  <c r="F53" i="73"/>
  <c r="F50" i="73"/>
  <c r="F49" i="73"/>
  <c r="F48" i="73"/>
  <c r="F47" i="73"/>
  <c r="F82" i="73" s="1"/>
  <c r="F39" i="73"/>
  <c r="F37" i="73"/>
  <c r="F35" i="73"/>
  <c r="F33" i="73"/>
  <c r="F31" i="73"/>
  <c r="F29" i="73"/>
  <c r="F27" i="73"/>
  <c r="F25" i="73"/>
  <c r="F23" i="73"/>
  <c r="F21" i="73"/>
  <c r="F19" i="73"/>
  <c r="F17" i="73"/>
  <c r="F15" i="73"/>
  <c r="F13" i="73"/>
  <c r="F11" i="73"/>
  <c r="F9" i="73"/>
  <c r="F7" i="73"/>
  <c r="D165" i="40"/>
  <c r="D164" i="40"/>
  <c r="D162" i="40"/>
  <c r="D161" i="40"/>
  <c r="D149" i="40"/>
  <c r="D148" i="40"/>
  <c r="D146" i="40"/>
  <c r="D145" i="40"/>
  <c r="D133" i="40"/>
  <c r="D132" i="40"/>
  <c r="D130" i="40"/>
  <c r="D129" i="40"/>
  <c r="D117" i="40"/>
  <c r="D116" i="40"/>
  <c r="D114" i="40"/>
  <c r="D113" i="40"/>
  <c r="D112" i="40" s="1"/>
  <c r="F153" i="2" l="1"/>
  <c r="F41" i="73"/>
  <c r="F86" i="73" s="1"/>
  <c r="F152" i="2"/>
  <c r="D147" i="40"/>
  <c r="F147" i="40" s="1"/>
  <c r="D160" i="40"/>
  <c r="F160" i="40" s="1"/>
  <c r="D144" i="40"/>
  <c r="F144" i="40" s="1"/>
  <c r="D115" i="40"/>
  <c r="F115" i="40" s="1"/>
  <c r="D128" i="40"/>
  <c r="F128" i="40" s="1"/>
  <c r="D163" i="40"/>
  <c r="F163" i="40" s="1"/>
  <c r="D131" i="40"/>
  <c r="F131" i="40" s="1"/>
  <c r="F112" i="40"/>
  <c r="G151" i="2" l="1"/>
  <c r="C61" i="2"/>
  <c r="D44" i="35"/>
  <c r="D42" i="35"/>
  <c r="F42" i="35" s="1"/>
  <c r="F44" i="35"/>
  <c r="D95" i="40"/>
  <c r="F95" i="40" s="1"/>
  <c r="C52" i="2"/>
  <c r="C42" i="2"/>
  <c r="D33" i="39"/>
  <c r="F33" i="39" s="1"/>
  <c r="D49" i="12"/>
  <c r="F49" i="12" s="1"/>
  <c r="D47" i="12"/>
  <c r="D53" i="12"/>
  <c r="F53" i="12" s="1"/>
  <c r="F51" i="12"/>
  <c r="F47" i="12"/>
  <c r="F55" i="12" s="1"/>
  <c r="D62" i="49"/>
  <c r="D66" i="49" s="1"/>
  <c r="F66" i="49" s="1"/>
  <c r="D175" i="28"/>
  <c r="F175" i="28" s="1"/>
  <c r="D173" i="28"/>
  <c r="F173" i="28" s="1"/>
  <c r="D47" i="42"/>
  <c r="D46" i="42"/>
  <c r="D101" i="29"/>
  <c r="F101" i="29" s="1"/>
  <c r="D103" i="29"/>
  <c r="F103" i="29" s="1"/>
  <c r="D95" i="31"/>
  <c r="F95" i="31" s="1"/>
  <c r="D97" i="31"/>
  <c r="D93" i="31"/>
  <c r="B183" i="2"/>
  <c r="F449" i="74"/>
  <c r="B182" i="2"/>
  <c r="B181" i="2"/>
  <c r="B180" i="2"/>
  <c r="B179" i="2"/>
  <c r="B178" i="2"/>
  <c r="B177" i="2"/>
  <c r="B176" i="2"/>
  <c r="B175" i="2"/>
  <c r="B174" i="2"/>
  <c r="B173" i="2"/>
  <c r="F460" i="74"/>
  <c r="F454" i="74"/>
  <c r="F444" i="74"/>
  <c r="F437" i="74"/>
  <c r="F430" i="74"/>
  <c r="F424" i="74"/>
  <c r="D418" i="74"/>
  <c r="F418" i="74" s="1"/>
  <c r="F391" i="74"/>
  <c r="D382" i="74"/>
  <c r="F382" i="74" s="1"/>
  <c r="F395" i="74" s="1"/>
  <c r="D371" i="74"/>
  <c r="F371" i="74" s="1"/>
  <c r="F365" i="74"/>
  <c r="F358" i="74"/>
  <c r="F345" i="74"/>
  <c r="D337" i="74"/>
  <c r="F337" i="74" s="1"/>
  <c r="D332" i="74"/>
  <c r="F332" i="74" s="1"/>
  <c r="F351" i="74" s="1"/>
  <c r="D320" i="74"/>
  <c r="F320" i="74" s="1"/>
  <c r="D315" i="74"/>
  <c r="F315" i="74" s="1"/>
  <c r="F309" i="74"/>
  <c r="F296" i="74"/>
  <c r="F282" i="74"/>
  <c r="F256" i="74"/>
  <c r="F289" i="74" s="1"/>
  <c r="D243" i="74"/>
  <c r="F243" i="74" s="1"/>
  <c r="F235" i="74"/>
  <c r="F225" i="74"/>
  <c r="F213" i="74"/>
  <c r="F211" i="74"/>
  <c r="F208" i="74"/>
  <c r="F204" i="74"/>
  <c r="F198" i="74"/>
  <c r="F187" i="74"/>
  <c r="F183" i="74"/>
  <c r="F177" i="74"/>
  <c r="F170" i="74"/>
  <c r="F160" i="74"/>
  <c r="F143" i="74"/>
  <c r="F130" i="74"/>
  <c r="F109" i="74"/>
  <c r="D106" i="74"/>
  <c r="F106" i="74" s="1"/>
  <c r="F100" i="74"/>
  <c r="F98" i="74"/>
  <c r="F94" i="74"/>
  <c r="F92" i="74"/>
  <c r="F88" i="74"/>
  <c r="F81" i="74"/>
  <c r="F75" i="74"/>
  <c r="F70" i="74"/>
  <c r="F65" i="74"/>
  <c r="D60" i="74"/>
  <c r="F60" i="74" s="1"/>
  <c r="F54" i="74"/>
  <c r="F52" i="74"/>
  <c r="F48" i="74"/>
  <c r="F44" i="74"/>
  <c r="F42" i="74"/>
  <c r="F38" i="74"/>
  <c r="F31" i="74"/>
  <c r="F25" i="74"/>
  <c r="F19" i="74"/>
  <c r="F14" i="74"/>
  <c r="F9" i="74"/>
  <c r="B151" i="2"/>
  <c r="F178" i="64"/>
  <c r="F159" i="64"/>
  <c r="F156" i="64"/>
  <c r="F131" i="64"/>
  <c r="F127" i="64"/>
  <c r="F191" i="74" l="1"/>
  <c r="F219" i="74"/>
  <c r="F250" i="74"/>
  <c r="F325" i="74"/>
  <c r="F179" i="2" s="1"/>
  <c r="F376" i="74"/>
  <c r="F181" i="2" s="1"/>
  <c r="F302" i="74"/>
  <c r="F178" i="2" s="1"/>
  <c r="F35" i="39"/>
  <c r="E42" i="2" s="1"/>
  <c r="F46" i="35"/>
  <c r="E61" i="2" s="1"/>
  <c r="F182" i="2"/>
  <c r="F177" i="2"/>
  <c r="D413" i="74"/>
  <c r="F176" i="2"/>
  <c r="E52" i="2"/>
  <c r="F62" i="49"/>
  <c r="D64" i="49"/>
  <c r="F64" i="49" s="1"/>
  <c r="F180" i="2"/>
  <c r="F174" i="2"/>
  <c r="F15" i="26"/>
  <c r="F13" i="42"/>
  <c r="F11" i="42"/>
  <c r="F33" i="35"/>
  <c r="F156" i="71"/>
  <c r="D29" i="40"/>
  <c r="D31" i="40"/>
  <c r="B171" i="2"/>
  <c r="B170" i="2"/>
  <c r="B169" i="2"/>
  <c r="B168" i="2"/>
  <c r="B167" i="2"/>
  <c r="F17" i="72"/>
  <c r="F20" i="72"/>
  <c r="F23" i="72"/>
  <c r="F26" i="72"/>
  <c r="F29" i="72"/>
  <c r="F32" i="72"/>
  <c r="F35" i="72"/>
  <c r="F43" i="72"/>
  <c r="F46" i="72"/>
  <c r="F49" i="72"/>
  <c r="F52" i="72"/>
  <c r="F55" i="72"/>
  <c r="F58" i="72"/>
  <c r="F61" i="72"/>
  <c r="F64" i="72"/>
  <c r="F67" i="72"/>
  <c r="F70" i="72"/>
  <c r="F73" i="72"/>
  <c r="F81" i="72"/>
  <c r="F84" i="72"/>
  <c r="F87" i="72"/>
  <c r="F90" i="72"/>
  <c r="F98" i="72"/>
  <c r="F100" i="72"/>
  <c r="F103" i="72"/>
  <c r="F106" i="72"/>
  <c r="F109" i="72"/>
  <c r="F111" i="72"/>
  <c r="F113" i="72"/>
  <c r="B165" i="2"/>
  <c r="B164" i="2"/>
  <c r="B163" i="2"/>
  <c r="B162" i="2"/>
  <c r="B160" i="2"/>
  <c r="B159" i="2"/>
  <c r="B158" i="2"/>
  <c r="B157" i="2"/>
  <c r="B156" i="2"/>
  <c r="B155" i="2"/>
  <c r="F17" i="71"/>
  <c r="F20" i="71"/>
  <c r="F23" i="71"/>
  <c r="F26" i="71"/>
  <c r="F29" i="71"/>
  <c r="F32" i="71"/>
  <c r="F35" i="71"/>
  <c r="F37" i="71"/>
  <c r="F39" i="71"/>
  <c r="F46" i="71"/>
  <c r="F49" i="71"/>
  <c r="F52" i="71"/>
  <c r="F55" i="71"/>
  <c r="F58" i="71"/>
  <c r="F61" i="71"/>
  <c r="F64" i="71"/>
  <c r="F67" i="71"/>
  <c r="F70" i="71"/>
  <c r="F73" i="71"/>
  <c r="F76" i="71"/>
  <c r="F79" i="71"/>
  <c r="F87" i="71"/>
  <c r="F90" i="71"/>
  <c r="F93" i="71"/>
  <c r="F96" i="71"/>
  <c r="F99" i="71"/>
  <c r="F102" i="71"/>
  <c r="F105" i="71"/>
  <c r="F108" i="71"/>
  <c r="F116" i="71"/>
  <c r="F118" i="71"/>
  <c r="F120" i="71"/>
  <c r="F124" i="71"/>
  <c r="F126" i="71"/>
  <c r="F129" i="71"/>
  <c r="F132" i="71"/>
  <c r="F135" i="71"/>
  <c r="F137" i="71"/>
  <c r="F145" i="71"/>
  <c r="F148" i="71"/>
  <c r="F151" i="71"/>
  <c r="F154" i="71"/>
  <c r="F146" i="70"/>
  <c r="F143" i="70"/>
  <c r="F140" i="70"/>
  <c r="F137" i="70"/>
  <c r="F134" i="70"/>
  <c r="F131" i="70"/>
  <c r="F128" i="70"/>
  <c r="F125" i="70"/>
  <c r="F122" i="70"/>
  <c r="F119" i="70"/>
  <c r="F116" i="70"/>
  <c r="F113" i="70"/>
  <c r="F110" i="70"/>
  <c r="F107" i="70"/>
  <c r="F104" i="70"/>
  <c r="F101" i="70"/>
  <c r="F98" i="70"/>
  <c r="F95" i="70"/>
  <c r="F92" i="70"/>
  <c r="F89" i="70"/>
  <c r="F86" i="70"/>
  <c r="F83" i="70"/>
  <c r="F80" i="70"/>
  <c r="F77" i="70"/>
  <c r="F74" i="70"/>
  <c r="F71" i="70"/>
  <c r="F68" i="70"/>
  <c r="F65" i="70"/>
  <c r="F62" i="70"/>
  <c r="F53" i="70"/>
  <c r="F50" i="70"/>
  <c r="F47" i="70"/>
  <c r="F44" i="70"/>
  <c r="F41" i="70"/>
  <c r="F38" i="70"/>
  <c r="F35" i="70"/>
  <c r="F32" i="70"/>
  <c r="F29" i="70"/>
  <c r="F20" i="70"/>
  <c r="F17" i="70"/>
  <c r="F22" i="70" s="1"/>
  <c r="F29" i="26"/>
  <c r="B8" i="2"/>
  <c r="B4" i="2"/>
  <c r="D6" i="2" s="1"/>
  <c r="B3" i="2"/>
  <c r="B6" i="2" s="1"/>
  <c r="B2" i="2"/>
  <c r="B1" i="2"/>
  <c r="F115" i="72" l="1"/>
  <c r="F92" i="72"/>
  <c r="F75" i="72"/>
  <c r="F169" i="2" s="1"/>
  <c r="F37" i="72"/>
  <c r="F168" i="2" s="1"/>
  <c r="F148" i="70"/>
  <c r="F55" i="70"/>
  <c r="F158" i="71"/>
  <c r="F139" i="71"/>
  <c r="F110" i="71"/>
  <c r="F158" i="2" s="1"/>
  <c r="F81" i="71"/>
  <c r="F157" i="2" s="1"/>
  <c r="F41" i="71"/>
  <c r="F413" i="74"/>
  <c r="F404" i="74"/>
  <c r="F175" i="2"/>
  <c r="F171" i="2"/>
  <c r="F159" i="2"/>
  <c r="F160" i="2"/>
  <c r="F164" i="2"/>
  <c r="B149" i="2"/>
  <c r="F257" i="68"/>
  <c r="F255" i="68"/>
  <c r="F251" i="68"/>
  <c r="F248" i="68"/>
  <c r="F246" i="68"/>
  <c r="F243" i="68"/>
  <c r="F240" i="68"/>
  <c r="F239" i="68"/>
  <c r="F236" i="68"/>
  <c r="F233" i="68"/>
  <c r="F230" i="68"/>
  <c r="F227" i="68"/>
  <c r="F224" i="68"/>
  <c r="F218" i="68"/>
  <c r="F212" i="68"/>
  <c r="F206" i="68"/>
  <c r="F205" i="68"/>
  <c r="F204" i="68"/>
  <c r="F203" i="68"/>
  <c r="F202" i="68"/>
  <c r="F198" i="68"/>
  <c r="F194" i="68"/>
  <c r="F193" i="68"/>
  <c r="F192" i="68"/>
  <c r="F191" i="68"/>
  <c r="F190" i="68"/>
  <c r="F186" i="68"/>
  <c r="F185" i="68"/>
  <c r="F184" i="68"/>
  <c r="F183" i="68"/>
  <c r="F182" i="68"/>
  <c r="F178" i="68"/>
  <c r="F177" i="68"/>
  <c r="F173" i="68"/>
  <c r="F172" i="68"/>
  <c r="F171" i="68"/>
  <c r="F170" i="68"/>
  <c r="F166" i="68"/>
  <c r="F165" i="68"/>
  <c r="F161" i="68"/>
  <c r="F160" i="68"/>
  <c r="F153" i="68"/>
  <c r="F152" i="68"/>
  <c r="F151" i="68"/>
  <c r="F150" i="68"/>
  <c r="F149" i="68"/>
  <c r="F148" i="68"/>
  <c r="F147" i="68"/>
  <c r="F146" i="68"/>
  <c r="F145" i="68"/>
  <c r="F144" i="68"/>
  <c r="F143" i="68"/>
  <c r="F136" i="68"/>
  <c r="F135" i="68"/>
  <c r="F134" i="68"/>
  <c r="F133" i="68"/>
  <c r="F132" i="68"/>
  <c r="F131" i="68"/>
  <c r="F130" i="68"/>
  <c r="F129" i="68"/>
  <c r="F128" i="68"/>
  <c r="F127" i="68"/>
  <c r="F119" i="68"/>
  <c r="F118" i="68"/>
  <c r="F117" i="68"/>
  <c r="F113" i="68"/>
  <c r="F109" i="68"/>
  <c r="F108" i="68"/>
  <c r="F107" i="68"/>
  <c r="F106" i="68"/>
  <c r="F98" i="68"/>
  <c r="F97" i="68"/>
  <c r="F96" i="68"/>
  <c r="F95" i="68"/>
  <c r="F87" i="68"/>
  <c r="F86" i="68"/>
  <c r="F85" i="68"/>
  <c r="F84" i="68"/>
  <c r="F83" i="68"/>
  <c r="F82" i="68"/>
  <c r="F81" i="68"/>
  <c r="F78" i="68"/>
  <c r="F76" i="68"/>
  <c r="F71" i="68"/>
  <c r="F66" i="68"/>
  <c r="F61" i="68"/>
  <c r="F59" i="68"/>
  <c r="F55" i="68"/>
  <c r="F52" i="68"/>
  <c r="F48" i="68"/>
  <c r="F45" i="68"/>
  <c r="F42" i="68"/>
  <c r="F36" i="68"/>
  <c r="A5" i="68"/>
  <c r="A38" i="68" s="1"/>
  <c r="B147" i="2"/>
  <c r="F30" i="67"/>
  <c r="F28" i="67"/>
  <c r="F24" i="67"/>
  <c r="F23" i="67"/>
  <c r="F19" i="67"/>
  <c r="F16" i="67"/>
  <c r="F11" i="67"/>
  <c r="A5" i="67"/>
  <c r="B145" i="2"/>
  <c r="F113" i="66"/>
  <c r="F110" i="66"/>
  <c r="F108" i="66"/>
  <c r="F104" i="66"/>
  <c r="F103" i="66"/>
  <c r="F99" i="66"/>
  <c r="F98" i="66"/>
  <c r="F95" i="66"/>
  <c r="F94" i="66"/>
  <c r="F93" i="66"/>
  <c r="F92" i="66"/>
  <c r="F88" i="66"/>
  <c r="F84" i="66"/>
  <c r="F81" i="66"/>
  <c r="F80" i="66"/>
  <c r="F76" i="66"/>
  <c r="F75" i="66"/>
  <c r="F71" i="66"/>
  <c r="F58" i="66"/>
  <c r="F53" i="66"/>
  <c r="F48" i="66"/>
  <c r="F43" i="66"/>
  <c r="F38" i="66"/>
  <c r="F23" i="66"/>
  <c r="F20" i="66"/>
  <c r="F14" i="66"/>
  <c r="F117" i="66" s="1"/>
  <c r="A5" i="66"/>
  <c r="B143" i="2"/>
  <c r="B141" i="2"/>
  <c r="F200" i="63"/>
  <c r="F198" i="63"/>
  <c r="F196" i="63"/>
  <c r="F194" i="63"/>
  <c r="F192" i="63"/>
  <c r="F190" i="63"/>
  <c r="F186" i="63"/>
  <c r="F182" i="63"/>
  <c r="F180" i="63"/>
  <c r="F176" i="63"/>
  <c r="F172" i="63"/>
  <c r="F169" i="63"/>
  <c r="F165" i="63"/>
  <c r="F161" i="63"/>
  <c r="F152" i="63"/>
  <c r="F151" i="63"/>
  <c r="F148" i="63"/>
  <c r="F142" i="63"/>
  <c r="F141" i="63"/>
  <c r="F138" i="63"/>
  <c r="F137" i="63"/>
  <c r="F133" i="63"/>
  <c r="F130" i="63"/>
  <c r="F129" i="63"/>
  <c r="F126" i="63"/>
  <c r="F122" i="63"/>
  <c r="F121" i="63"/>
  <c r="F117" i="63"/>
  <c r="F113" i="63"/>
  <c r="F109" i="63"/>
  <c r="F108" i="63"/>
  <c r="F104" i="63"/>
  <c r="F99" i="63"/>
  <c r="F97" i="63"/>
  <c r="F93" i="63"/>
  <c r="F89" i="63"/>
  <c r="F85" i="63"/>
  <c r="F84" i="63"/>
  <c r="F83" i="63"/>
  <c r="F79" i="63"/>
  <c r="F76" i="63"/>
  <c r="F71" i="63"/>
  <c r="F70" i="63"/>
  <c r="F66" i="63"/>
  <c r="F61" i="63"/>
  <c r="F55" i="63"/>
  <c r="F49" i="63"/>
  <c r="F45" i="63"/>
  <c r="A41" i="63"/>
  <c r="F39" i="63"/>
  <c r="F214" i="64"/>
  <c r="F212" i="64"/>
  <c r="F210" i="64"/>
  <c r="F208" i="64"/>
  <c r="F206" i="64"/>
  <c r="F204" i="64"/>
  <c r="F202" i="64"/>
  <c r="F200" i="64"/>
  <c r="F199" i="64"/>
  <c r="F195" i="64"/>
  <c r="F191" i="64"/>
  <c r="F188" i="64"/>
  <c r="F185" i="64"/>
  <c r="F182" i="64"/>
  <c r="F171" i="64"/>
  <c r="F168" i="64"/>
  <c r="F165" i="64"/>
  <c r="F164" i="64"/>
  <c r="F163" i="64"/>
  <c r="F149" i="64"/>
  <c r="F148" i="64"/>
  <c r="F147" i="64"/>
  <c r="F146" i="64"/>
  <c r="F143" i="64"/>
  <c r="F138" i="64"/>
  <c r="F109" i="64"/>
  <c r="F102" i="64"/>
  <c r="F97" i="64"/>
  <c r="F94" i="64"/>
  <c r="F90" i="64"/>
  <c r="F86" i="64"/>
  <c r="F83" i="64"/>
  <c r="F80" i="64"/>
  <c r="F77" i="64"/>
  <c r="F74" i="64"/>
  <c r="F73" i="64"/>
  <c r="F72" i="64"/>
  <c r="F71" i="64"/>
  <c r="F70" i="64"/>
  <c r="F67" i="64"/>
  <c r="F66" i="64"/>
  <c r="F63" i="64"/>
  <c r="F60" i="64"/>
  <c r="F57" i="64"/>
  <c r="F52" i="64"/>
  <c r="F51" i="64"/>
  <c r="F50" i="64"/>
  <c r="F49" i="64"/>
  <c r="F48" i="64"/>
  <c r="F44" i="64"/>
  <c r="F40" i="64"/>
  <c r="F39" i="64"/>
  <c r="F35" i="64"/>
  <c r="F31" i="64"/>
  <c r="F30" i="64"/>
  <c r="F26" i="64"/>
  <c r="F25" i="64"/>
  <c r="F21" i="64"/>
  <c r="F18" i="64"/>
  <c r="F15" i="64"/>
  <c r="F12" i="64"/>
  <c r="F9" i="64"/>
  <c r="F6" i="64"/>
  <c r="F218" i="64" s="1"/>
  <c r="A5" i="64"/>
  <c r="F471" i="74" l="1"/>
  <c r="F475" i="74" s="1"/>
  <c r="F119" i="72"/>
  <c r="F170" i="2"/>
  <c r="G167" i="2" s="1"/>
  <c r="F163" i="2"/>
  <c r="F162" i="71"/>
  <c r="A13" i="67"/>
  <c r="A18" i="67" s="1"/>
  <c r="G143" i="2"/>
  <c r="G141" i="2"/>
  <c r="A8" i="64"/>
  <c r="F165" i="2"/>
  <c r="G162" i="2" s="1"/>
  <c r="F156" i="2"/>
  <c r="G155" i="2" s="1"/>
  <c r="F261" i="68"/>
  <c r="G149" i="2" s="1"/>
  <c r="A44" i="68"/>
  <c r="G147" i="2"/>
  <c r="G145" i="2"/>
  <c r="A22" i="66"/>
  <c r="A16" i="66"/>
  <c r="A47" i="63"/>
  <c r="F183" i="2" l="1"/>
  <c r="G173" i="2" s="1"/>
  <c r="A21" i="67"/>
  <c r="A11" i="64"/>
  <c r="A47" i="68"/>
  <c r="A50" i="68" s="1"/>
  <c r="A25" i="66"/>
  <c r="A40" i="66" s="1"/>
  <c r="A51" i="63"/>
  <c r="A57" i="63" s="1"/>
  <c r="A14" i="64"/>
  <c r="A17" i="64" s="1"/>
  <c r="A26" i="67" l="1"/>
  <c r="A30" i="67"/>
  <c r="A54" i="68"/>
  <c r="A57" i="68" s="1"/>
  <c r="A45" i="66"/>
  <c r="A50" i="66" s="1"/>
  <c r="A63" i="63"/>
  <c r="A20" i="64"/>
  <c r="A61" i="68" l="1"/>
  <c r="A55" i="66"/>
  <c r="A68" i="63"/>
  <c r="A23" i="64"/>
  <c r="A63" i="68" l="1"/>
  <c r="A68" i="68" s="1"/>
  <c r="A73" i="68" s="1"/>
  <c r="A60" i="66"/>
  <c r="A73" i="66" s="1"/>
  <c r="A78" i="66" s="1"/>
  <c r="A73" i="63"/>
  <c r="A28" i="64"/>
  <c r="A78" i="68" l="1"/>
  <c r="A83" i="66"/>
  <c r="A86" i="66" s="1"/>
  <c r="A78" i="63"/>
  <c r="A33" i="64"/>
  <c r="A80" i="68" l="1"/>
  <c r="A89" i="68" s="1"/>
  <c r="A100" i="68" s="1"/>
  <c r="A111" i="68" s="1"/>
  <c r="A115" i="68" s="1"/>
  <c r="A121" i="68" s="1"/>
  <c r="A138" i="68" s="1"/>
  <c r="A155" i="68" s="1"/>
  <c r="A163" i="68" s="1"/>
  <c r="A168" i="68" s="1"/>
  <c r="A175" i="68" s="1"/>
  <c r="A180" i="68" s="1"/>
  <c r="A188" i="68" s="1"/>
  <c r="A196" i="68" s="1"/>
  <c r="A200" i="68" s="1"/>
  <c r="A208" i="68" s="1"/>
  <c r="A214" i="68" s="1"/>
  <c r="A220" i="68" s="1"/>
  <c r="A226" i="68" s="1"/>
  <c r="A229" i="68" s="1"/>
  <c r="A232" i="68" s="1"/>
  <c r="A235" i="68" s="1"/>
  <c r="A238" i="68" s="1"/>
  <c r="A242" i="68" s="1"/>
  <c r="A245" i="68" s="1"/>
  <c r="A248" i="68" s="1"/>
  <c r="A250" i="68" s="1"/>
  <c r="A253" i="68" s="1"/>
  <c r="A257" i="68" s="1"/>
  <c r="A90" i="66"/>
  <c r="A97" i="66" s="1"/>
  <c r="A101" i="66" s="1"/>
  <c r="A106" i="66" s="1"/>
  <c r="A110" i="66" s="1"/>
  <c r="A112" i="66" s="1"/>
  <c r="A81" i="63"/>
  <c r="A87" i="63" s="1"/>
  <c r="A37" i="64"/>
  <c r="A91" i="63" l="1"/>
  <c r="A95" i="63"/>
  <c r="A99" i="63" s="1"/>
  <c r="A101" i="63" s="1"/>
  <c r="A106" i="63" s="1"/>
  <c r="A111" i="63" s="1"/>
  <c r="A115" i="63" s="1"/>
  <c r="A119" i="63" s="1"/>
  <c r="A124" i="63" s="1"/>
  <c r="A128" i="63" s="1"/>
  <c r="A132" i="63" s="1"/>
  <c r="A135" i="63" s="1"/>
  <c r="A140" i="63" s="1"/>
  <c r="A144" i="63" s="1"/>
  <c r="A150" i="63" s="1"/>
  <c r="A154" i="63" s="1"/>
  <c r="A163" i="63" s="1"/>
  <c r="A167" i="63" s="1"/>
  <c r="A171" i="63" s="1"/>
  <c r="A174" i="63" s="1"/>
  <c r="A178" i="63" s="1"/>
  <c r="A182" i="63" s="1"/>
  <c r="A184" i="63" s="1"/>
  <c r="A188" i="63" s="1"/>
  <c r="A192" i="63" s="1"/>
  <c r="A194" i="63" s="1"/>
  <c r="A196" i="63" s="1"/>
  <c r="A198" i="63" s="1"/>
  <c r="A200" i="63" s="1"/>
  <c r="A42" i="64"/>
  <c r="A46" i="64" s="1"/>
  <c r="A54" i="64" s="1"/>
  <c r="A59" i="64" s="1"/>
  <c r="A62" i="64" s="1"/>
  <c r="A65" i="64" l="1"/>
  <c r="A69" i="64" s="1"/>
  <c r="A76" i="64" s="1"/>
  <c r="A79" i="64" s="1"/>
  <c r="A82" i="64" s="1"/>
  <c r="A85" i="64" s="1"/>
  <c r="A88" i="64" s="1"/>
  <c r="A92" i="64" s="1"/>
  <c r="A96" i="64" s="1"/>
  <c r="A99" i="64" s="1"/>
  <c r="A104" i="64" s="1"/>
  <c r="A111" i="64" s="1"/>
  <c r="A129" i="64" s="1"/>
  <c r="A133" i="64" l="1"/>
  <c r="A140" i="64" s="1"/>
  <c r="A145" i="64" s="1"/>
  <c r="A151" i="64" l="1"/>
  <c r="A158" i="64" s="1"/>
  <c r="A161" i="64" l="1"/>
  <c r="A167" i="64" s="1"/>
  <c r="A170" i="64" s="1"/>
  <c r="G122" i="2"/>
  <c r="D99" i="29"/>
  <c r="D99" i="31"/>
  <c r="D107" i="29"/>
  <c r="D105" i="29"/>
  <c r="F105" i="29" s="1"/>
  <c r="D177" i="28"/>
  <c r="F177" i="28" s="1"/>
  <c r="D179" i="28"/>
  <c r="D10" i="35"/>
  <c r="D61" i="28"/>
  <c r="D60" i="28"/>
  <c r="D31" i="29"/>
  <c r="D29" i="29"/>
  <c r="D16" i="35"/>
  <c r="F16" i="35" s="1"/>
  <c r="A173" i="64" l="1"/>
  <c r="G108" i="2"/>
  <c r="G81" i="2"/>
  <c r="G94" i="2"/>
  <c r="G90" i="2"/>
  <c r="F14" i="35"/>
  <c r="D15" i="13"/>
  <c r="D21" i="13" s="1"/>
  <c r="D13" i="13"/>
  <c r="D17" i="13" s="1"/>
  <c r="D9" i="13"/>
  <c r="F9" i="13" s="1"/>
  <c r="D11" i="13" l="1"/>
  <c r="F11" i="13" s="1"/>
  <c r="A184" i="64"/>
  <c r="A187" i="64" s="1"/>
  <c r="A190" i="64" s="1"/>
  <c r="A193" i="64" s="1"/>
  <c r="A197" i="64" s="1"/>
  <c r="A202" i="64" s="1"/>
  <c r="A204" i="64" s="1"/>
  <c r="A206" i="64" s="1"/>
  <c r="A208" i="64" s="1"/>
  <c r="A210" i="64" s="1"/>
  <c r="A212" i="64" s="1"/>
  <c r="A214" i="64" s="1"/>
  <c r="F15" i="13"/>
  <c r="D19" i="13"/>
  <c r="D25" i="13"/>
  <c r="F29" i="42"/>
  <c r="F9" i="15"/>
  <c r="F7" i="15"/>
  <c r="F27" i="19" l="1"/>
  <c r="D16" i="19"/>
  <c r="D18" i="19"/>
  <c r="F18" i="19" s="1"/>
  <c r="D10" i="19"/>
  <c r="D13" i="19"/>
  <c r="D23" i="13" s="1"/>
  <c r="D20" i="19"/>
  <c r="F20" i="19" s="1"/>
  <c r="D22" i="19"/>
  <c r="D9" i="11"/>
  <c r="D19" i="50"/>
  <c r="D7" i="51"/>
  <c r="D13" i="51" s="1"/>
  <c r="D12" i="34"/>
  <c r="D10" i="34"/>
  <c r="D20" i="35"/>
  <c r="D26" i="35"/>
  <c r="D24" i="35"/>
  <c r="D22" i="35"/>
  <c r="D35" i="50"/>
  <c r="D18" i="35"/>
  <c r="D60" i="50"/>
  <c r="D57" i="50"/>
  <c r="D48" i="50"/>
  <c r="D54" i="50" s="1"/>
  <c r="D51" i="50"/>
  <c r="D44" i="50"/>
  <c r="D38" i="50"/>
  <c r="D41" i="50"/>
  <c r="D12" i="35"/>
  <c r="D33" i="50"/>
  <c r="D30" i="50"/>
  <c r="D31" i="50"/>
  <c r="D29" i="50"/>
  <c r="D22" i="50"/>
  <c r="D25" i="50"/>
  <c r="D16" i="50"/>
  <c r="D10" i="50"/>
  <c r="D13" i="50"/>
  <c r="D7" i="50"/>
  <c r="F19" i="50"/>
  <c r="D40" i="12"/>
  <c r="D34" i="12"/>
  <c r="D13" i="12"/>
  <c r="D38" i="49"/>
  <c r="D24" i="31" l="1"/>
  <c r="F24" i="31" s="1"/>
  <c r="D21" i="49"/>
  <c r="D27" i="49"/>
  <c r="D26" i="49"/>
  <c r="D9" i="49"/>
  <c r="D13" i="49" s="1"/>
  <c r="D29" i="49"/>
  <c r="D33" i="49"/>
  <c r="D7" i="49"/>
  <c r="D39" i="28"/>
  <c r="F39" i="28" s="1"/>
  <c r="D40" i="28"/>
  <c r="F40" i="28" s="1"/>
  <c r="D38" i="28"/>
  <c r="F38" i="28" s="1"/>
  <c r="D37" i="28"/>
  <c r="F37" i="28" s="1"/>
  <c r="D121" i="28"/>
  <c r="D122" i="28"/>
  <c r="D123" i="28"/>
  <c r="D127" i="28"/>
  <c r="F127" i="28" s="1"/>
  <c r="D126" i="28"/>
  <c r="F126" i="28" s="1"/>
  <c r="D120" i="28"/>
  <c r="D45" i="49"/>
  <c r="D49" i="49" s="1"/>
  <c r="D52" i="28"/>
  <c r="F52" i="28" s="1"/>
  <c r="D49" i="28"/>
  <c r="F49" i="28" s="1"/>
  <c r="D48" i="28"/>
  <c r="D47" i="28"/>
  <c r="D50" i="28"/>
  <c r="F50" i="28" s="1"/>
  <c r="D51" i="28"/>
  <c r="F51" i="28" s="1"/>
  <c r="D45" i="28"/>
  <c r="F45" i="28" s="1"/>
  <c r="D46" i="28"/>
  <c r="D130" i="28"/>
  <c r="D131" i="28"/>
  <c r="D132" i="28"/>
  <c r="D133" i="28"/>
  <c r="D134" i="28"/>
  <c r="F134" i="28" s="1"/>
  <c r="D57" i="28"/>
  <c r="D56" i="28"/>
  <c r="D55" i="28"/>
  <c r="D62" i="28"/>
  <c r="D42" i="28"/>
  <c r="D36" i="28"/>
  <c r="F36" i="28" s="1"/>
  <c r="D35" i="28"/>
  <c r="F35" i="28" s="1"/>
  <c r="D34" i="28"/>
  <c r="F34" i="28" s="1"/>
  <c r="D33" i="28"/>
  <c r="F33" i="28" s="1"/>
  <c r="D32" i="28"/>
  <c r="F32" i="28" s="1"/>
  <c r="D31" i="28"/>
  <c r="F31" i="28" s="1"/>
  <c r="D30" i="28"/>
  <c r="F30" i="28" s="1"/>
  <c r="D29" i="28"/>
  <c r="F29" i="28" s="1"/>
  <c r="D28" i="28"/>
  <c r="D27" i="28"/>
  <c r="D26" i="28"/>
  <c r="D23" i="28"/>
  <c r="D21" i="28"/>
  <c r="D19" i="28"/>
  <c r="D23" i="29"/>
  <c r="D35" i="40"/>
  <c r="D17" i="28"/>
  <c r="D15" i="28"/>
  <c r="D13" i="28"/>
  <c r="D9" i="28"/>
  <c r="D11" i="28"/>
  <c r="D11" i="29"/>
  <c r="D15" i="29"/>
  <c r="D13" i="29"/>
  <c r="D22" i="31"/>
  <c r="D12" i="31"/>
  <c r="D53" i="29"/>
  <c r="D47" i="29"/>
  <c r="D49" i="29"/>
  <c r="D39" i="29"/>
  <c r="D41" i="29"/>
  <c r="D45" i="29"/>
  <c r="D43" i="29"/>
  <c r="D37" i="29"/>
  <c r="D35" i="29"/>
  <c r="D33" i="29"/>
  <c r="D25" i="29"/>
  <c r="F25" i="29" s="1"/>
  <c r="D27" i="29"/>
  <c r="D21" i="29"/>
  <c r="D19" i="29"/>
  <c r="D17" i="29"/>
  <c r="F17" i="29" s="1"/>
  <c r="D92" i="29"/>
  <c r="D90" i="29"/>
  <c r="D88" i="29"/>
  <c r="F18" i="31"/>
  <c r="D8" i="31"/>
  <c r="F6" i="31"/>
  <c r="D14" i="31"/>
  <c r="D86" i="31"/>
  <c r="D78" i="31"/>
  <c r="D76" i="31" s="1"/>
  <c r="D105" i="31"/>
  <c r="D20" i="31" l="1"/>
  <c r="D80" i="31"/>
  <c r="D17" i="49"/>
  <c r="D19" i="49" s="1"/>
  <c r="D47" i="49"/>
  <c r="D84" i="31"/>
  <c r="D16" i="31"/>
  <c r="D115" i="31" l="1"/>
  <c r="D121" i="31" s="1"/>
  <c r="D113" i="31"/>
  <c r="C79" i="2"/>
  <c r="C78" i="2"/>
  <c r="C77" i="2"/>
  <c r="C75" i="2"/>
  <c r="C73" i="2"/>
  <c r="C71" i="2"/>
  <c r="C69" i="2"/>
  <c r="C67" i="2"/>
  <c r="B66" i="2"/>
  <c r="C65" i="2"/>
  <c r="B64" i="2"/>
  <c r="C63" i="2"/>
  <c r="B62" i="2"/>
  <c r="C60" i="2"/>
  <c r="C59" i="2"/>
  <c r="C57" i="2"/>
  <c r="C56" i="2"/>
  <c r="C55" i="2"/>
  <c r="C54" i="2"/>
  <c r="C51" i="2"/>
  <c r="C50" i="2"/>
  <c r="C48" i="2"/>
  <c r="B47" i="2"/>
  <c r="C46" i="2"/>
  <c r="D60" i="49"/>
  <c r="D56" i="49" s="1"/>
  <c r="F56" i="49" s="1"/>
  <c r="D58" i="49"/>
  <c r="F58" i="49" s="1"/>
  <c r="C45" i="2"/>
  <c r="C44" i="2"/>
  <c r="B43" i="2"/>
  <c r="C41" i="2"/>
  <c r="C40" i="2"/>
  <c r="C38" i="2"/>
  <c r="C37" i="2"/>
  <c r="C36" i="2"/>
  <c r="C35" i="2"/>
  <c r="C33" i="2"/>
  <c r="C32" i="2"/>
  <c r="C31" i="2"/>
  <c r="C30" i="2"/>
  <c r="C27" i="2"/>
  <c r="C26" i="2"/>
  <c r="C25" i="2"/>
  <c r="C24" i="2"/>
  <c r="C22" i="2"/>
  <c r="C21" i="2"/>
  <c r="C20" i="2"/>
  <c r="C19" i="2"/>
  <c r="C18" i="2"/>
  <c r="F25" i="19"/>
  <c r="F22" i="19"/>
  <c r="F16" i="19"/>
  <c r="B16" i="2"/>
  <c r="F33" i="40"/>
  <c r="F27" i="12"/>
  <c r="D125" i="31" l="1"/>
  <c r="D103" i="31"/>
  <c r="D117" i="31"/>
  <c r="F60" i="49"/>
  <c r="F11" i="15"/>
  <c r="F13" i="15" s="1"/>
  <c r="F69" i="31"/>
  <c r="F67" i="31"/>
  <c r="D65" i="31"/>
  <c r="F65" i="31" s="1"/>
  <c r="D63" i="31"/>
  <c r="F63" i="31" s="1"/>
  <c r="F38" i="49"/>
  <c r="F49" i="49"/>
  <c r="F47" i="49"/>
  <c r="F45" i="49"/>
  <c r="F51" i="49" s="1"/>
  <c r="F35" i="35"/>
  <c r="F40" i="12"/>
  <c r="F38" i="12"/>
  <c r="F36" i="12"/>
  <c r="F34" i="12"/>
  <c r="F37" i="35" l="1"/>
  <c r="E60" i="2" s="1"/>
  <c r="F42" i="12"/>
  <c r="E51" i="2" s="1"/>
  <c r="F68" i="49"/>
  <c r="E46" i="2" s="1"/>
  <c r="F39" i="40"/>
  <c r="F37" i="40"/>
  <c r="E45" i="2" l="1"/>
  <c r="F35" i="40"/>
  <c r="F65" i="40"/>
  <c r="F63" i="40"/>
  <c r="D81" i="29"/>
  <c r="F81" i="29" s="1"/>
  <c r="D60" i="31"/>
  <c r="F60" i="31" s="1"/>
  <c r="D58" i="31"/>
  <c r="F58" i="31" s="1"/>
  <c r="D74" i="29"/>
  <c r="F22" i="15"/>
  <c r="F20" i="15"/>
  <c r="F18" i="15"/>
  <c r="F24" i="15" l="1"/>
  <c r="F60" i="47"/>
  <c r="F62" i="47" s="1"/>
  <c r="E75" i="2" s="1"/>
  <c r="F65" i="47" l="1"/>
  <c r="F74" i="2" s="1"/>
  <c r="F57" i="29"/>
  <c r="F55" i="29"/>
  <c r="E78" i="2" l="1"/>
  <c r="F128" i="15"/>
  <c r="F127" i="15"/>
  <c r="F126" i="15"/>
  <c r="F125" i="15"/>
  <c r="F124" i="15"/>
  <c r="F121" i="15" l="1"/>
  <c r="F119" i="15"/>
  <c r="F93" i="15"/>
  <c r="F72" i="15"/>
  <c r="F69" i="15"/>
  <c r="F59" i="15"/>
  <c r="F29" i="15"/>
  <c r="F130" i="15" s="1"/>
  <c r="F125" i="31"/>
  <c r="D26" i="39"/>
  <c r="F26" i="39" s="1"/>
  <c r="F93" i="40"/>
  <c r="F72" i="40"/>
  <c r="F50" i="40"/>
  <c r="F48" i="40"/>
  <c r="F46" i="40"/>
  <c r="D19" i="39"/>
  <c r="F19" i="39" s="1"/>
  <c r="F17" i="39"/>
  <c r="F15" i="39"/>
  <c r="F13" i="39"/>
  <c r="F9" i="39"/>
  <c r="F11" i="39"/>
  <c r="F179" i="28"/>
  <c r="F171" i="28"/>
  <c r="F164" i="28"/>
  <c r="F162" i="28"/>
  <c r="F160" i="28"/>
  <c r="F158" i="28"/>
  <c r="F151" i="28"/>
  <c r="F149" i="28"/>
  <c r="F146" i="28"/>
  <c r="F144" i="28"/>
  <c r="F142" i="28"/>
  <c r="F62" i="28"/>
  <c r="F61" i="28"/>
  <c r="F60" i="28"/>
  <c r="F117" i="28"/>
  <c r="F116" i="28"/>
  <c r="F115" i="28"/>
  <c r="F114" i="28"/>
  <c r="F113" i="28"/>
  <c r="F112" i="28"/>
  <c r="F111" i="28"/>
  <c r="F108" i="28"/>
  <c r="F107" i="28"/>
  <c r="F106" i="28"/>
  <c r="F105" i="28"/>
  <c r="F104" i="28"/>
  <c r="F103" i="28"/>
  <c r="F102" i="28"/>
  <c r="F99" i="28"/>
  <c r="F98" i="28"/>
  <c r="F97" i="28"/>
  <c r="F96" i="28"/>
  <c r="F95" i="28"/>
  <c r="F94" i="28"/>
  <c r="F93" i="28"/>
  <c r="F92" i="28"/>
  <c r="F91" i="28"/>
  <c r="F90" i="28"/>
  <c r="F89" i="28"/>
  <c r="F88" i="28"/>
  <c r="F87" i="28"/>
  <c r="F86" i="28"/>
  <c r="F85" i="28"/>
  <c r="F84" i="28"/>
  <c r="F83" i="28"/>
  <c r="F82" i="28"/>
  <c r="F81" i="28"/>
  <c r="F80" i="28"/>
  <c r="F79" i="28"/>
  <c r="F78" i="28"/>
  <c r="F75" i="28"/>
  <c r="F74" i="28"/>
  <c r="F73" i="28"/>
  <c r="F72" i="28"/>
  <c r="F71" i="28"/>
  <c r="F70" i="28"/>
  <c r="F69" i="28"/>
  <c r="F68" i="28"/>
  <c r="F65" i="28"/>
  <c r="F19" i="28"/>
  <c r="F17" i="28"/>
  <c r="F13" i="28"/>
  <c r="F11" i="28"/>
  <c r="F23" i="28"/>
  <c r="F21" i="28"/>
  <c r="F15" i="28"/>
  <c r="F28" i="42"/>
  <c r="F48" i="42"/>
  <c r="F47" i="42"/>
  <c r="F46" i="42"/>
  <c r="F38" i="42"/>
  <c r="F37" i="42"/>
  <c r="F40" i="42" s="1"/>
  <c r="F9" i="42"/>
  <c r="F8" i="42"/>
  <c r="F7" i="42"/>
  <c r="F24" i="42"/>
  <c r="F23" i="42"/>
  <c r="F78" i="29"/>
  <c r="F76" i="29"/>
  <c r="F74" i="29"/>
  <c r="F71" i="29"/>
  <c r="F123" i="31"/>
  <c r="F121" i="31"/>
  <c r="F119" i="31"/>
  <c r="F117" i="31"/>
  <c r="F115" i="31"/>
  <c r="F113" i="31"/>
  <c r="F127" i="31" s="1"/>
  <c r="F105" i="31"/>
  <c r="F103" i="31"/>
  <c r="F101" i="31"/>
  <c r="F99" i="31"/>
  <c r="F97" i="31"/>
  <c r="F93" i="31"/>
  <c r="F86" i="31"/>
  <c r="F84" i="31"/>
  <c r="F82" i="31"/>
  <c r="F80" i="31"/>
  <c r="F78" i="31"/>
  <c r="F76" i="31"/>
  <c r="F53" i="31"/>
  <c r="F40" i="31"/>
  <c r="F10" i="31"/>
  <c r="F55" i="31"/>
  <c r="F51" i="31"/>
  <c r="F49" i="31"/>
  <c r="F47" i="31"/>
  <c r="F45" i="31"/>
  <c r="F107" i="29"/>
  <c r="F99" i="29"/>
  <c r="F90" i="29"/>
  <c r="F88" i="29"/>
  <c r="F51" i="29"/>
  <c r="F49" i="29"/>
  <c r="F47" i="29"/>
  <c r="F45" i="29"/>
  <c r="F43" i="29"/>
  <c r="F41" i="29"/>
  <c r="F39" i="29"/>
  <c r="F37" i="29"/>
  <c r="F35" i="29"/>
  <c r="F33" i="29"/>
  <c r="F31" i="29"/>
  <c r="F29" i="29"/>
  <c r="F27" i="29"/>
  <c r="F23" i="29"/>
  <c r="F21" i="29"/>
  <c r="F19" i="29"/>
  <c r="F15" i="29"/>
  <c r="F11" i="29"/>
  <c r="F92" i="29"/>
  <c r="F69" i="29"/>
  <c r="F67" i="29"/>
  <c r="F65" i="29"/>
  <c r="F13" i="29"/>
  <c r="F42" i="31"/>
  <c r="F38" i="31"/>
  <c r="F36" i="31"/>
  <c r="F34" i="31"/>
  <c r="F32" i="31"/>
  <c r="F22" i="31"/>
  <c r="F20" i="31"/>
  <c r="F16" i="31"/>
  <c r="F14" i="31"/>
  <c r="F12" i="31"/>
  <c r="F8" i="31"/>
  <c r="F26" i="31" s="1"/>
  <c r="D7" i="44"/>
  <c r="D9" i="44"/>
  <c r="F175" i="40" l="1"/>
  <c r="E57" i="2" s="1"/>
  <c r="F88" i="40"/>
  <c r="E56" i="2" s="1"/>
  <c r="F67" i="40"/>
  <c r="F28" i="39"/>
  <c r="E41" i="2" s="1"/>
  <c r="F21" i="39"/>
  <c r="F166" i="28"/>
  <c r="E37" i="2" s="1"/>
  <c r="F181" i="28"/>
  <c r="F153" i="28"/>
  <c r="E36" i="2" s="1"/>
  <c r="E38" i="2"/>
  <c r="F50" i="42"/>
  <c r="F31" i="42"/>
  <c r="F16" i="42"/>
  <c r="E30" i="2" s="1"/>
  <c r="F94" i="29"/>
  <c r="E26" i="2" s="1"/>
  <c r="F83" i="29"/>
  <c r="E25" i="2" s="1"/>
  <c r="F107" i="31"/>
  <c r="E21" i="2" s="1"/>
  <c r="F88" i="31"/>
  <c r="E20" i="2" s="1"/>
  <c r="F71" i="31"/>
  <c r="E19" i="2" s="1"/>
  <c r="E33" i="2"/>
  <c r="E77" i="2"/>
  <c r="E79" i="2"/>
  <c r="E22" i="2"/>
  <c r="E55" i="2"/>
  <c r="E32" i="2"/>
  <c r="F53" i="29"/>
  <c r="F109" i="29"/>
  <c r="E27" i="2" s="1"/>
  <c r="F31" i="40"/>
  <c r="F29" i="40"/>
  <c r="F23" i="12"/>
  <c r="F17" i="12"/>
  <c r="F20" i="12"/>
  <c r="F19" i="12"/>
  <c r="F18" i="12"/>
  <c r="F16" i="12"/>
  <c r="F11" i="12"/>
  <c r="F38" i="39" l="1"/>
  <c r="F59" i="29"/>
  <c r="F130" i="31"/>
  <c r="E40" i="2"/>
  <c r="F39" i="2"/>
  <c r="F53" i="42"/>
  <c r="E31" i="2"/>
  <c r="F133" i="15"/>
  <c r="F27" i="40"/>
  <c r="F25" i="40"/>
  <c r="F23" i="40"/>
  <c r="F21" i="40"/>
  <c r="F19" i="40"/>
  <c r="F17" i="40"/>
  <c r="F15" i="40"/>
  <c r="F13" i="40"/>
  <c r="F13" i="19"/>
  <c r="F10" i="19"/>
  <c r="F29" i="19" s="1"/>
  <c r="F41" i="50"/>
  <c r="E24" i="2" l="1"/>
  <c r="F112" i="29"/>
  <c r="F23" i="2" s="1"/>
  <c r="F13" i="51"/>
  <c r="F12" i="34"/>
  <c r="F10" i="34"/>
  <c r="F7" i="51"/>
  <c r="E67" i="2" l="1"/>
  <c r="F37" i="52"/>
  <c r="F35" i="52"/>
  <c r="F33" i="52"/>
  <c r="F31" i="52"/>
  <c r="F29" i="52"/>
  <c r="F27" i="52"/>
  <c r="F25" i="52"/>
  <c r="F23" i="52"/>
  <c r="F21" i="52"/>
  <c r="F19" i="52"/>
  <c r="F17" i="52"/>
  <c r="F15" i="52"/>
  <c r="F13" i="52"/>
  <c r="F11" i="52"/>
  <c r="E63" i="2" l="1"/>
  <c r="F20" i="51"/>
  <c r="F66" i="2" s="1"/>
  <c r="F26" i="35"/>
  <c r="F24" i="35"/>
  <c r="F22" i="35"/>
  <c r="F20" i="35"/>
  <c r="F12" i="35"/>
  <c r="F10" i="35"/>
  <c r="F93" i="52" l="1"/>
  <c r="F62" i="2" s="1"/>
  <c r="F18" i="35"/>
  <c r="F28" i="35" s="1"/>
  <c r="F21" i="13"/>
  <c r="F31" i="50"/>
  <c r="F30" i="50"/>
  <c r="F29" i="50"/>
  <c r="F35" i="50"/>
  <c r="F60" i="50"/>
  <c r="F57" i="50"/>
  <c r="F54" i="50"/>
  <c r="F51" i="50"/>
  <c r="F48" i="50"/>
  <c r="F44" i="50"/>
  <c r="F38" i="50"/>
  <c r="F25" i="50"/>
  <c r="F22" i="50"/>
  <c r="F10" i="50"/>
  <c r="F13" i="50"/>
  <c r="F9" i="49"/>
  <c r="F7" i="50"/>
  <c r="F33" i="49"/>
  <c r="F29" i="49"/>
  <c r="F9" i="28" l="1"/>
  <c r="F28" i="28"/>
  <c r="F27" i="28"/>
  <c r="F26" i="28"/>
  <c r="F42" i="28"/>
  <c r="F48" i="28"/>
  <c r="F47" i="28"/>
  <c r="F46" i="28"/>
  <c r="F57" i="28"/>
  <c r="F56" i="28"/>
  <c r="F55" i="28"/>
  <c r="F133" i="28"/>
  <c r="F132" i="28"/>
  <c r="F131" i="28"/>
  <c r="F130" i="28"/>
  <c r="F123" i="28"/>
  <c r="F122" i="28"/>
  <c r="F121" i="28"/>
  <c r="F120" i="28"/>
  <c r="F33" i="50"/>
  <c r="F136" i="28" l="1"/>
  <c r="E59" i="2"/>
  <c r="F49" i="35"/>
  <c r="F58" i="2" s="1"/>
  <c r="F16" i="50"/>
  <c r="F63" i="50" s="1"/>
  <c r="E48" i="2" l="1"/>
  <c r="F66" i="50"/>
  <c r="F47" i="2" s="1"/>
  <c r="F184" i="28"/>
  <c r="E35" i="2"/>
  <c r="F36" i="49"/>
  <c r="F27" i="49"/>
  <c r="F26" i="49"/>
  <c r="F19" i="49"/>
  <c r="F13" i="49"/>
  <c r="F7" i="49" l="1"/>
  <c r="F17" i="49"/>
  <c r="F17" i="26" l="1"/>
  <c r="F13" i="26"/>
  <c r="F11" i="26"/>
  <c r="F9" i="26"/>
  <c r="F7" i="26"/>
  <c r="F7" i="44"/>
  <c r="F27" i="26" l="1"/>
  <c r="F25" i="26"/>
  <c r="F23" i="26" l="1"/>
  <c r="F11" i="44"/>
  <c r="F9" i="44"/>
  <c r="F5" i="44"/>
  <c r="F13" i="44" s="1"/>
  <c r="F21" i="26"/>
  <c r="F19" i="26"/>
  <c r="F32" i="26" s="1"/>
  <c r="B74" i="2"/>
  <c r="B72" i="2"/>
  <c r="B70" i="2"/>
  <c r="B68" i="2"/>
  <c r="B29" i="2"/>
  <c r="F16" i="2" l="1"/>
  <c r="F29" i="2"/>
  <c r="F21" i="49" l="1"/>
  <c r="F40" i="49" s="1"/>
  <c r="F25" i="12"/>
  <c r="E44" i="2" l="1"/>
  <c r="F71" i="49"/>
  <c r="F43" i="2" s="1"/>
  <c r="F23" i="13"/>
  <c r="F27" i="13" s="1"/>
  <c r="B53" i="2" l="1"/>
  <c r="F11" i="40"/>
  <c r="F41" i="40" s="1"/>
  <c r="F178" i="40" l="1"/>
  <c r="F53" i="2" s="1"/>
  <c r="E54" i="2"/>
  <c r="F9" i="12"/>
  <c r="F14" i="34"/>
  <c r="F19" i="34" s="1"/>
  <c r="F9" i="11"/>
  <c r="F13" i="12"/>
  <c r="G13" i="2"/>
  <c r="B76" i="2"/>
  <c r="B58" i="2"/>
  <c r="B49" i="2"/>
  <c r="B39" i="2"/>
  <c r="B34" i="2"/>
  <c r="F76" i="2"/>
  <c r="B23" i="2"/>
  <c r="B17" i="2"/>
  <c r="B13" i="2"/>
  <c r="F29" i="12" l="1"/>
  <c r="F16" i="11"/>
  <c r="E71" i="2"/>
  <c r="F22" i="34"/>
  <c r="F64" i="2" s="1"/>
  <c r="E65" i="2"/>
  <c r="F17" i="2"/>
  <c r="E18" i="2"/>
  <c r="F70" i="2"/>
  <c r="F34" i="2"/>
  <c r="F13" i="13"/>
  <c r="E50" i="2" l="1"/>
  <c r="F58" i="12"/>
  <c r="F49" i="2" s="1"/>
  <c r="F32" i="19"/>
  <c r="E73" i="2"/>
  <c r="F72" i="2"/>
  <c r="F19" i="13"/>
  <c r="F25" i="13"/>
  <c r="F17" i="13" l="1"/>
  <c r="E69" i="2" l="1"/>
  <c r="F30" i="13"/>
  <c r="F68" i="2" s="1"/>
  <c r="G15" i="2" s="1"/>
  <c r="G185" i="2" l="1"/>
  <c r="F187" i="2" s="1"/>
  <c r="F188" i="2" l="1"/>
  <c r="F189" i="2" s="1"/>
  <c r="F30" i="69"/>
  <c r="F31" i="69"/>
  <c r="F191" i="2" l="1"/>
  <c r="F33" i="69" s="1"/>
</calcChain>
</file>

<file path=xl/sharedStrings.xml><?xml version="1.0" encoding="utf-8"?>
<sst xmlns="http://schemas.openxmlformats.org/spreadsheetml/2006/main" count="7818" uniqueCount="3621">
  <si>
    <t>1.</t>
  </si>
  <si>
    <t>2.</t>
  </si>
  <si>
    <t>3.</t>
  </si>
  <si>
    <t>4.</t>
  </si>
  <si>
    <t>5.</t>
  </si>
  <si>
    <t>Opis del</t>
  </si>
  <si>
    <t>EM</t>
  </si>
  <si>
    <t>Količina</t>
  </si>
  <si>
    <t>Cena/EM</t>
  </si>
  <si>
    <t>Skupaj</t>
  </si>
  <si>
    <t>m2</t>
  </si>
  <si>
    <t>m1</t>
  </si>
  <si>
    <t>kpl</t>
  </si>
  <si>
    <t xml:space="preserve">REKAPITULACIJA </t>
  </si>
  <si>
    <t>kos</t>
  </si>
  <si>
    <t>&gt;</t>
  </si>
  <si>
    <t>6.</t>
  </si>
  <si>
    <t>7.</t>
  </si>
  <si>
    <t>8.</t>
  </si>
  <si>
    <t>9.</t>
  </si>
  <si>
    <t>SKUPAJ</t>
  </si>
  <si>
    <t>FASADERSKA DELA</t>
  </si>
  <si>
    <t>SKUPAJ FASADERSKA DELA</t>
  </si>
  <si>
    <t>KLEPARSKA DELA</t>
  </si>
  <si>
    <t>SKUPAJ KLEPARSKA DELA</t>
  </si>
  <si>
    <t>Splošno:</t>
  </si>
  <si>
    <t>SKUPAJ PRIPRAVLJALNA DELA</t>
  </si>
  <si>
    <t>BETONSKA DELA</t>
  </si>
  <si>
    <t>SKUPAJ BETONSKA DELA</t>
  </si>
  <si>
    <t>m3</t>
  </si>
  <si>
    <t>kg</t>
  </si>
  <si>
    <t>10.</t>
  </si>
  <si>
    <t>11.</t>
  </si>
  <si>
    <t>12.</t>
  </si>
  <si>
    <t>13.</t>
  </si>
  <si>
    <t>ZEMELJSKA DELA</t>
  </si>
  <si>
    <t>SKUPAJ ZEMELJSKA DELA</t>
  </si>
  <si>
    <t>v ceni upoštevati ves pomožni material in dela</t>
  </si>
  <si>
    <t>KERAMIČARSKA DELA</t>
  </si>
  <si>
    <t>SKUPAJ KERAMIČARSKA DELA</t>
  </si>
  <si>
    <t>-</t>
  </si>
  <si>
    <t>14.</t>
  </si>
  <si>
    <t>16.</t>
  </si>
  <si>
    <t>Izdelava fasade v sestavi:</t>
  </si>
  <si>
    <t>SKUPAJ KAMNOSEŠKA DELA</t>
  </si>
  <si>
    <t>OPAŽARSKA DELA</t>
  </si>
  <si>
    <t>SKUPAJ OPAŽARSKA DELA</t>
  </si>
  <si>
    <t>SUHOMONTAŽNA DELA</t>
  </si>
  <si>
    <t>SKUPAJ SUHOMONTAŽNA DELA</t>
  </si>
  <si>
    <t>STAVBNOMIZARSKA DELA</t>
  </si>
  <si>
    <t>SKUPAJ STAVBNOMIZARSKA DELA</t>
  </si>
  <si>
    <t>Izdelava špalet:</t>
  </si>
  <si>
    <t>sekundarna HI: Mapelastik + Mapeband</t>
  </si>
  <si>
    <t>montirane v naklonu 5 stopinj s previsom 4 cm</t>
  </si>
  <si>
    <t>PODOPOLAGALSKA DELA</t>
  </si>
  <si>
    <t xml:space="preserve">Dobava in vgradnja kotnih Alu profilov za prage vrat </t>
  </si>
  <si>
    <t>in stika talnih oblog:</t>
  </si>
  <si>
    <t>SLIKOPLESKARSKA DELA</t>
  </si>
  <si>
    <t>SKUPAJ SLIKOPLESKARSKA DELA</t>
  </si>
  <si>
    <t>KLJUČAVNIČARSKA DELA</t>
  </si>
  <si>
    <t>SKUPAJ KLJUČAVNIČARSKA DELA</t>
  </si>
  <si>
    <t>Dobava in vgradnja sekundarne hidroizolacije v kopalnici, sanitarije, balkon</t>
  </si>
  <si>
    <t>ŽELEZOKRIVSKA DELA</t>
  </si>
  <si>
    <t>SKUPAJ ŽELEZOKRIVSKA DELA</t>
  </si>
  <si>
    <t xml:space="preserve">GO DELA </t>
  </si>
  <si>
    <t>RUŠITVENA DELA</t>
  </si>
  <si>
    <t>SKUPAJ RUŠITVENA DELA</t>
  </si>
  <si>
    <t>DVIGALA</t>
  </si>
  <si>
    <t>SKUPAJ DVIGALA</t>
  </si>
  <si>
    <t>Projektna dokumentacijo sestavljajo tehnično poročilo, popis del in vse grafične priloge, risbe, sheme, načrti, sestave gradbenih konstrukcij, elaborati, sheme oken in vrat in ostale sestavine PZI projekta</t>
  </si>
  <si>
    <t>Ponudnika mora v enotni ceni upoštevati tudi vse ukrepa za varovanje zdravja in varnosti delavcev na gradbišču, vsa tista, ki jih določa varnostni načrt ter tudi tista, ki jih zahteva tehnologija gradnje, ki jo bo pri izvedbi uporabljal. Ponudnik v sklopu izvedbe izdela varnostni načrt, ki določa splošne ukrepe in upošteva specifiko tehnologije in dinamike gradnje. Tehnologija je v celoti prepuščena ponudniku pri čimer se zahteve varnostnega načrta smiselno upošteva pri vseh predvidenih načinih izvedbe.</t>
  </si>
  <si>
    <t>V vsaki ceni in za komplet je zajeti vse za gotove montirane in finalno obdelane izdelke -objekt kot celoto v skladu s projektom, brez dodatnih, z izdelavo vse montažne tehnične dokumentacije, detajlov izvedbe, katerih potrditev je zagotoviti s strani projektanta. V ceni vseh postavk je zajeti še vse ostalo iz razpisnih pogojev, kar v projektni dokumentaciji sicer ni eksplicitno zajeto.</t>
  </si>
  <si>
    <t>Ponudba mora vsebovati ves pritrditveni material, vgradnjo zaključnih profilov, pločevin in kotnikov, izdelavo vseh potrebnih podkonstrukcij, dodatnega izsekavanja AB in zidnih sten, ponovnega odpiranja montažnih sten in podobna dela potrebna za vgradnjo posameznega elementa objekta, izdelavo vseh drobnih gradbenih, obrtniških in instalacijskih del ter ostalega četudi to ni neposredno navedeno v popisu GOI del, a je kljub temu razvidno iz grafičnih prilog in ostalih prej naštetih sestavnih delov PZI projekta.</t>
  </si>
  <si>
    <t>Nujna je sprotno usklajevanje izvedbe s študijo požarne varnosti. Za vse vgrajene materiale, naprave in konstrukcije so določila požarnega elaborata zavezujoča za izvajalca in jih je potrebno vključiti v enotno ceno, četudi to ni eksplicitno opredeljeno v načrtih, shemah ali popisu del.</t>
  </si>
  <si>
    <t>Popis del je izdelan na osnovi projektne dokumentacije faza PZI (načrt arhitekture, načrt gradbenih konstrukcij, načrt zunanje ureditve, načrt zaščite gradbene jame, načrt strojnih instalacij, načrt elektro instalacijin načrt krajinske arhitekture). Za vse elemente, ki niso nedvoumno pojasnjene v popisu del in materiala, mora izvajalec pred oddajo dokončne ponudbe od razpisovalca pridobiti ustrezna pojasnila, risbe ali načrte. Po podpisu pogodbe seizvajalec zavezuje, da bo dosledno upošteval načrte in detajle projektanta iz naslova dodatnih pojasnil in opredelitev izvedbe, ki jih bo slednji kasneje oddal na gradbišče, tudi če z njimi prej ni bil seznanjen.</t>
  </si>
  <si>
    <t>V popisu del so navedena komercialna imena materialov, naprav in opreme zgolj zaradi določitve kvalitete, izgleda ali tehničnih karakteristik. Ponujen material, naprave in oprema mora biti enake kvalitete, podobnega izgleda in enakovrednih tehničnih karakteristik, kot je predpisana s projektom. V primeru, da material, naprava ali oprema v projektu po kvaliteti ni predpisan, mora ponudnik ob oddaji ponudbe (ali v popisu del ali v ločenem dopisu – odvisno od zahtev v razpisu) navesti ponujeno kvaliteto materiala, naprav ali opreme.</t>
  </si>
  <si>
    <t>Ponudnik za vse dela pozna dejansko lokacijo gradnje, pogoje transporta, skladiščenja materiala in odvoza na deponijo. Ponudnik mora navedeno dejstvo upoštevati pri oddaji ponudbe. Vsi stroški dodatnih transportnih poti, režije, dvigal in drugih oblik vertikalnega in horizontalnega transportiranja bremenijo izključno izvajalca, vključno z morebitnimi okoljskimi taksami zaradi začasnih ukrepov v prostoru. Po končanju del se izvajalec zavezuje, da bo na lastne stroške povrnil okolico gradnje v prvotno stanje in odstranil vse začasne ureditve, transportne poti, platoje, ipd...</t>
  </si>
  <si>
    <t>Pri izvedbi gradbenih del se za dopustne tolerance štejejo določila DIN 18202, pri čimer se pri izvedbi finalnih gradbeno izvedenih površin predpisane vrednosti znižajo na 60% dopustnih po DIN 18202 (strožji kriterij). Poleg navedenih toleranc pa veljajo posebne tolerance na vse zakoličbene točke in končne dimenzije in pozicije vseh obrtniško in instalacijsko izvedenih del in sicer +/-1cm (razvod instalacij, podloge tlakov in stropov, ipd.)</t>
  </si>
  <si>
    <t>V ceni vsakih posameznih del je po potrebi zajeti vse delovne in pomožne odre kot tudi čiščenje vseh elementov po končanih delih. Ves material za napravo odrov mora biti kvaliteten in ustreznih dimenzij, kar je treba pred vgraditvijo preveriti.</t>
  </si>
  <si>
    <t>V primeru kakršnihkoli nejasnosti iz popisa del ali iz projekta je le te razčistiti pred oddajo ponudbe preko portala JN.</t>
  </si>
  <si>
    <t>Popolna ponudba mora vsebovati tudi:
· vse stroške, ki zajemajo izvedbo del in materiala
po popisu GOI del,
· vsi splošni in stalni stroški povezani z organizacijo
in delo na gradbišču,
· transportni stroški v območju in izven območja
gradbišča,
· splošni stroški pristojbin in davkov upravnih
organov pri prijavi gradbišča, pridobivanja raznih
dovoljenj in soglasij za izvedbo,
· stroški in pridobivanja soglasja za eventualno
zaporo cest,
· stroški nakladanja in razkladanja odvoza
odpadkov in ostalega materiala na stalno deponijo izvajalca, razkladanje, eventualno razgrinjanje ter plačila vseh dovoljenj in potrebne komunalne in energetske pristojbine,
· vse stroške uradnega geodeta pri zakoličbi objekta, določitvi kote temeljenja, obiske geodeta med gradnjo, pri kontroli posedkov, ter izdelavi uradnega posnetka izvedenega stanja s podzemnim katastrom, izdelave eventualne parcelacije ter pripravo potrebne dokumentacije za vpis v zemljiško knjigo,
· pridobivanje vseh potrebnih soglasij in mnenj, vse meritve kvalitete in projektiranih parametrov vgrajenih materialov in naprav, vse tehnične dokumentacije in dokazil o skladnosti gradbenih proizvodov, garancije in potrdila o vgrajenih materialih ter izvedba kompletnega tehničnega pregleda s pripravo kompletne tehnične dokumentacije za tehnični pregled
· predajo vseh, v načrte vnesenih sprememb med gradnjo (potrjenih s strani odgovornegavodje projekta, odgovornega projektanta arhitekture in odgovornega nadzornika),
· eventualni stroški povezani s predstavitvami posameznih predvidenih in vgrajenih materialov investitorju,
· stroški, ki nastanejo zaradi prilagajanja terminskega plana izvedbe glede na obstoječe stanje,
· stroški ureditve in organizacije gradbišča in izvajanja ukrepov za zagotavljanje varnosti in zdravja pri delu, imenovanju koordinatorja varstva pri delu ter izdelava elaborata varstva pri delu.</t>
  </si>
  <si>
    <t>Ponudba mora vsebovati tudi:
· izdelavo predloge varnostnega načrta za
posamezna dela, imenovanje varnostnega inženirja, prilagoditev izdelanega varnostnega načrta glede na uporabljeno tehnologijo gradnje,
· izdelavo vseh potrebnih delavniških in montažnih načrtov, ki so potrebni za operativo, izpolnjevanje terminskega načrta in zagotavljanje varnosti med gradnjo in po njej.</t>
  </si>
  <si>
    <t>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</si>
  <si>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V ponudbi morajo biti upoštevana vsa drobna strojna in elektro instalacijska dela.</t>
  </si>
  <si>
    <t>Posamezni ponudnik z oddajo ponudbe izjavlja, da bo predmetno zgradbo izvajal izključno skladno s PZI projektno dokumentacijo, ki so jo izdelali pooblaščeni arhitekti in inženirji. Vse morebitne spremembe in dopolnitve lahko izdelajo izključno pooblaščeni izvajalci, pri čemer mora biti vsaka sprememba in dopolnitev pisno zavedena v gradbeni dnevnik, ožigosana in podpisana s strani odgovornega projektanta arhitekture in odgovornega nadzornika.</t>
  </si>
  <si>
    <t>OPOMBA 1:</t>
  </si>
  <si>
    <t>OPOMBA 2:</t>
  </si>
  <si>
    <t>OPOMBA 3:</t>
  </si>
  <si>
    <t>OPOMBA 4:</t>
  </si>
  <si>
    <t>OPOMBA 5:</t>
  </si>
  <si>
    <t>OPOMBA 6:</t>
  </si>
  <si>
    <t>OPOMBA 7:</t>
  </si>
  <si>
    <t>OPOMBA 8:</t>
  </si>
  <si>
    <t>OPOMBA 9:</t>
  </si>
  <si>
    <t>OPOMBA 10:</t>
  </si>
  <si>
    <t>OPOMBA 11:</t>
  </si>
  <si>
    <t>OPOMBA 12:</t>
  </si>
  <si>
    <t>OPOMBA 13:</t>
  </si>
  <si>
    <t>OPOMBA 14:</t>
  </si>
  <si>
    <t>OPOMBA 16:</t>
  </si>
  <si>
    <t>OPOMBA 15:</t>
  </si>
  <si>
    <t>OPOMBA 17:</t>
  </si>
  <si>
    <t>Določitev in preverjanje položajev, višin in smeri pri gradnji objekta s površino nad 500 m2.</t>
  </si>
  <si>
    <t>Zakoličba in postavitav profilov objekta po potrjeni projektni dokumentaciji. Zakoličbo izvede geodetska organizacija. Vpis v gradbeni dnevnik</t>
  </si>
  <si>
    <t>PRIPRAVLJALNA DELA IN DOKUMENTACIJA</t>
  </si>
  <si>
    <t>Rešenje in odstranitev asfaltne plasti debeline do 15 cm</t>
  </si>
  <si>
    <t>Demontaža in odstranitev jeklene konstrukcije dimenzije 44x14m, višine 5,7. Konstrukcija iz 7x okvir HEA280, 5x povezovalne prečke SHS100/100; vbetonirana v tla. Kritina iz valovite pločevine debeline 0,8mm.</t>
  </si>
  <si>
    <t>Rešenje in odstranitev betonske ploščadi dimenzije 44x14m, debeline 20cm</t>
  </si>
  <si>
    <t>Rušenje, izkop in odstranitev diesel rezeroarja betonske izvedbe dimenzije 12x7m, globine 3m. Predhodno potrebno pregledati vsebino prostora in po potrebi odstraniti, pred pričetko rušenje. Med delom potrebno upoštevati vse predpise za varovanje ljudi in okolja.</t>
  </si>
  <si>
    <t>Izvedba vseh gradbiščnih priključkov</t>
  </si>
  <si>
    <t>Dela je treba izvajati po določilih veljavnih tehničnih predpisov in skladno z obveznimi standardi in z Uredba o zagotavljanju varnosti in zdravja pri delu na začasnih in premičnih gradbiščih (Uradni list RS, št. 83/05 in 43/11 – ZVZD-1)</t>
  </si>
  <si>
    <t>Dobava/najem in postavitev gradbiščnega pisarniškega zabojnika za ves čas gradnje, za potrebe OP pri izvajanju projektantskega nadzora. Zabojnik s možnostjo ogrevanja in hlajenja. Opremljen z mizo in stoli za potrebe sestankovanja min. 15 oseb. V zabojniku mora biti omogočen (brezplačni) dostop do WI-Fi omrežja. OP.: gradnja naj bi trajala 20 mesecev!</t>
  </si>
  <si>
    <t>Izdelava varnostnega načrta in njegovo vsakokratno posodabljanje tekom celotne gradnje</t>
  </si>
  <si>
    <t>Organizacija gradbišča - postavitev začasnih objektov in njihova prestavitev glede na fazo gradnje</t>
  </si>
  <si>
    <t>Površinski odkop plodne zemlje 1. kategorije (humus v debelini  do 20 cm) z odrivom ob gradbišče oziroma deponiranje izven trase.</t>
  </si>
  <si>
    <t>Priprava temeljnih tal z grobim planiranjem točnosti do 3,0 cm</t>
  </si>
  <si>
    <t xml:space="preserve">Dela je treba izvajati po določilih veljavnih tehničnih predpisov in normativov in skladno z obveznimi standardi. Vgrajeni materiali za ta dela morajo po kvaliteti ustrezati določilom veljavnih tehničnih predpisov in veljavnim standardom.
V ceni posameznih postavk za betonska dela je zajeti poleg izdelave dobave in vgradnje po opisu še:
· dela in ukrepe po določilih veljavnih predpisov varstva pri delu;
· čiščenje in vlaženje opažev neposredno pred pričetkom betoniranja;
· manjša popravila opažev med betoniranjem;
· vgrajevanje betona v opaže ter premeščanje lijaka ali transportne cevi med betoniranjem;
· zgoščevanje betona nega betona: močenje, zaščita pred mrazom, vetrom, tresljaji, soncem itd;
· čiščenje betonskega železa od blata, rje, ki se lušči, maščobe;
· postavljanje podložk in začasno vezanje kontrolirati, da so vsa sidra, škatle, vložki, doze, cevi in podobno, na predvidenih mestih. V ceni za enoto mora biti upoštevano poleg del, opisanih v posamezni postavki še:
· dobava vsega potrebnega materiala z vsemi transporti in manipulativnimi stroški ter ustreznim
skladiščenjem in transporti do mesta mešanja;
· izdelava betona;
· vsi transporti materiala, polizdelkov in izdelkov do mesta vgrajevanja ter vsi potrebni delovni odri Za obliko in mesto morebitne delovne rege oz. prekinitve betoniranja se je treba predhodno dogovoriti s projektantom statikom. Betonska armatura mora biti obdelana v skladu z veljavnimi predpisi in točno po armaturnih načrtih; pritrjena mora biti tako, da ostane med betoniranjem na svojem mestu in v zahtevanem položaju. Za izvajalca del so merodajne zahtevane trdnosti betonov, ki so navedene v posamezni postavki popisa oziroma v statičnem računu in armaturnih načrtih. V primeru neskladnosti velja tolmačenje statika. V primeru da posamezne postavke v popisu ne zajemajo celotnega opisa potrebnega za funkcionalno dokončanje dela, mora ponudnik izvedbo le tega vključiti v ceno na enoto!
Betonska dela splošno:
Konstrukcije iz betona morajo biti ravne, izdelane po opažnem načrtu, brez votlih mest in brez iztekanj cementnega gela na stikih opažev. Nega betona vsebuje zaščito vgrajenega betona do polne trdnosti pred prevelikim izhlapevanjem vode iz betona, kakor tudi zaščito pred nizkimi temperaturami. Izvajalec mora pustiti v vseh betonskih konstrukcijah odprtine za montažo instalacij. Splošno o izgledu betonov: Vsi betoni morajo biti izdelani v kvalitetnem opažu in ravni. Vse betonske površine mora izvajalec predati popolnoma ravne, vse neravnine, ki bi jih bilo eventualno potrebno izravnati bodo upoštevane kot nekvalitetne in gredo na račun izvajalca betonskih del. Pred izvedbo AB del je preveriti in upoštevati vsa navodila in opombe, ki so navedene pri opažih. Pri izvajanju betonskih del je nujno upoštevati vsa navodila statika, ki so podana v njegovem tehničnem poročilu. Vse po detajlih projekta PZI.
</t>
  </si>
  <si>
    <t>palice do vključno premera di 12 mm</t>
  </si>
  <si>
    <t>palice premera nad fi 12 mm</t>
  </si>
  <si>
    <t>tipizirane armaturne mreže</t>
  </si>
  <si>
    <t xml:space="preserve">Vsa opažerska dela je potrebno izvajati  v skladu z določili veljavnih tehničnih predpisov in skladno z obveznimi standardi. Opažni material mora po kvaliteti ustrezati določilom veljavnih tehničnih predpisov in obveznim standardom.
Opaži morajo biti izdelani točno po projektirani obliki in merah oz. kotah betonske konstrukcije z vsemi potrebnimi podporami, oporami, horizontalno in vertikalno povezavo, tako, da so stabilni in sposobni za prevzem obtežbe betona in tehnologijo dela. Notranje površine opažev morajo biti ravne. Opaži morajo biti izdelani tako, da se razopaženje opravi lahko, brez pretresov in poškodovanja betonske konstrukcije. Cena po enoti za posamezne postavke za tesarska dela vsebujejo, poleg izdelave same, ki je opisana v posamezni postavki, še vsa potrebna pomožna dela in ukrepe:
· izdelavo in odstranitev opažev; podpiranje, zavetrovanje in vezavo opažev; ruvanje žičnikov, čiščenje opažev, sortiranje lesa in opažnih elementov;
· vzdrževanje materiala in elementov opažev;
· vzdrževanje naprav in premičnih odrov;
· dela in ukrepe varstva pri delu.
V ceni za enoto je treba poleg del, ki so opisana v posamezni postavki še:
· dobavo lesa in opažnih elementov, pritrdilnega,
veznega in pomožnega materiala, z vsemi
transporti in manipulativnimi stroški;
· vse notranje transporte.
Istočasno z izdelavo opažev se polagajo v opaže tudi razvodi in doze za elektroinštalacije in ostali elementi po načrtih inštalacij!
Opombe: V cenah na enoto pri postavkah z navedbo "vidni beton" mora ponudnik zajeti tudi eventualni strošek obdelave betona pred slikopleskarskimi deli ter vgradnjo trikotnih letvic 3x3 cm na vseh odprtih robovih ter na konzolnih ploščah za izvedbo odkapa. Odprtine v opažih AB zidov in AB plošč se ne odbijajo vendar mora ponudnik zajeti v osnovni ceni za enoto opaža vse predvidene preboje, katere se ne obračunava kot dodatno delo razen prebojev, ki so s tem popisom obdelani v ločenih postavkah.
Odri: Za vse odre je izdelati statični izračun s strani odgovornega statika izvajalca, z upoštevanjem standarda SIST EN 12811. Odre je izdelati, pregledovati in voditi dokumentacijo v skladu s predpisi. Upoštevati je SIST HD 1000 za sistemske delovne odre. Vsi odri na zgradbi morajo biti napravljeni, premeščeni in odstranjeni z delavci predpisane kvalifikacije in pod nadzorstvom odgovorne strokovne osebe gradbišča.
Ves materiala za napravo odrov mora biti kvaliteten in ustreznih dimenzij, kar je treba pred vgraditvijo preveriti. Pred uporabo ter vsaj enkrat tedensko med uporabo in pred ponovno uporabo po daljši prekinitvi del, mora vse odre pregledati odgovorna strokovna oseba izvajalca.
</t>
  </si>
  <si>
    <t xml:space="preserve">V primeru da posamezne postavke v popisu ne zajemajo celotnega opisa potrebnega za funkcionalno dokončanje dela, mora ponudnik izvedbo le tega vključiti v ceno na enoto!
</t>
  </si>
  <si>
    <t>Doplačilo za izdelavo opaža za trapez stebra in slopa na zunanji strani zidu v kleti</t>
  </si>
  <si>
    <t>Opaž zidov:</t>
  </si>
  <si>
    <t>Opaž prebojev debeline 30cm:</t>
  </si>
  <si>
    <t>Opaž prebojev debeline 40cm:</t>
  </si>
  <si>
    <t>Opaž prebojev debeline 22cm:</t>
  </si>
  <si>
    <t>enostranki opaž čel rame</t>
  </si>
  <si>
    <t>enostanski opaž zrcalne ploskve</t>
  </si>
  <si>
    <t>ODRI (POMIČNI IN NE POMIČNI)</t>
  </si>
  <si>
    <t>Odri za vsa gradbena in obrtniška dela, podane so neto tlorisne površine. V ceni postavk je zajeti tudi eventualne večkratne postavitve odrov v istem prostoru za čel čas gradnje in celoten obseg gradbeno obrtniških in inštalacijskih del..</t>
  </si>
  <si>
    <t>trakovi namenjeni hidroizolaciji temeljev  (SIST EN 13969), nosilec: poliesterski filc, upogljivost pri: -10° C, odpornost proti tečenju: 120° C, vodotesnost: &gt;100 kPa, pretržna sila vzdolžno / prečno: &gt;600 N / &gt;500 N, raztezek pri pretrgu: &gt;35 %, debelina: 3,6 mm, prelopi med trakovi 10cm, polno navarjeno</t>
  </si>
  <si>
    <t>Dobava in  izdelava zaščita plošč toplotne izolacije, npr.Italdreni ecodrain 20; HDPE čepasta folija z distančnimi čašami 2cm</t>
  </si>
  <si>
    <t>HIDRO IZOLACIJA</t>
  </si>
  <si>
    <t>preboj dim. 130/10cm</t>
  </si>
  <si>
    <t>preboj dim. 50/10cm</t>
  </si>
  <si>
    <t>preboj dim. fi15cm</t>
  </si>
  <si>
    <t>preboj dim. fi35cm</t>
  </si>
  <si>
    <t>preboj dim. fi40cm</t>
  </si>
  <si>
    <t>preboj dim. fi20cm</t>
  </si>
  <si>
    <t>preboj dim. fi7cm</t>
  </si>
  <si>
    <t>preboj dim. fi25cm</t>
  </si>
  <si>
    <t>preboj dim. fi5cm</t>
  </si>
  <si>
    <t>Opaž prebojev debeline 16,5cm:</t>
  </si>
  <si>
    <t>preboj dim. 25/15cm</t>
  </si>
  <si>
    <t>preboj dim. 110/30cm</t>
  </si>
  <si>
    <t>preboj dim. fi30cm</t>
  </si>
  <si>
    <t>preboj dim. 25/20cm</t>
  </si>
  <si>
    <t>preboj dim. 40/10cm</t>
  </si>
  <si>
    <t>preboj dim. 40/30cm</t>
  </si>
  <si>
    <t>preboj dim. 60/10cm</t>
  </si>
  <si>
    <t>preboj dim. 60/35cm</t>
  </si>
  <si>
    <t>preboj dim. 60/40cm</t>
  </si>
  <si>
    <t>preboj dim. 75/45cm</t>
  </si>
  <si>
    <t>preboj dim. 80/35cm</t>
  </si>
  <si>
    <t>preboj dim. 80/40cm</t>
  </si>
  <si>
    <t>preboj dim. 90/40cm</t>
  </si>
  <si>
    <t>preboj dim. 110/60cm</t>
  </si>
  <si>
    <t>preboj dim. 110/50cm</t>
  </si>
  <si>
    <t>preboj dim. 100/242cm</t>
  </si>
  <si>
    <t>preboj dim. 110/10cm</t>
  </si>
  <si>
    <t>preboj dim. 110/35cm</t>
  </si>
  <si>
    <t>preboj dim. 120/255cm</t>
  </si>
  <si>
    <t>preboj dim. 185/255cm</t>
  </si>
  <si>
    <t>preboj dim. 200/242cm</t>
  </si>
  <si>
    <t>Opaž stopnišča s podpiranjem do 4,5m:</t>
  </si>
  <si>
    <t>preboj dim. fi12,5cm</t>
  </si>
  <si>
    <t>preboj dim. fi10cm</t>
  </si>
  <si>
    <t>preboj dim. 30/20cm</t>
  </si>
  <si>
    <t>Opaž prebojev debeline 60cm:</t>
  </si>
  <si>
    <t>preboj dim. 45/25cm</t>
  </si>
  <si>
    <t>Dobava in vgradnja ločilne folije</t>
  </si>
  <si>
    <t>Dobava in vgradnja hidroizolacije strehe:</t>
  </si>
  <si>
    <t>trak za ustavljanje vodne pare (SIST EN 13970), nosilec: AL+stekleni voal, upogljivost pri: 0° C, odpornost proti tečenju: 70° C, pretržna sila vzdolžno / prečno: &gt;400 N / &gt;300 N, raztezek pri pretrgu: &gt;2 %, debelina: 3,6 mm, npr. Fragmat Bitalbit V3</t>
  </si>
  <si>
    <t xml:space="preserve">Dobava in vgradnja tesnilne mase prebojev z visoko kvalitetnim materialim 1K bitumenska pasta, npr.  STT TAURUS BLACK </t>
  </si>
  <si>
    <t>večslojna, UV-odporna FPO (fleksibilni poliolefin) folijska membrana za hidroizolacijo streh, ki se jo vari z vročim zrakom; sive barve, skupne debeline 1,8 mm, vložek iz netkanih steklenih vlaken; za obtežene strehe, npr. Sarnafill TG 66-18</t>
  </si>
  <si>
    <t>npr. gradbena folija 0,3mm</t>
  </si>
  <si>
    <t>trakovi namenjeni hidroizolaciji temeljev  (SIST EN 13969), nosilec: poliesterski filc, upogljivost pri: -10° C, odpornost proti tečenju: 120° C, vodotesnost: &gt;120 kPa, pretržna sila vzdolžno / prečno: &gt;700 N / &gt;600 N, raztezek pri pretrgu: &gt;40 %, debelina: 4,5 mm, prelopi med trakovi 10cm, polno navarjeno</t>
  </si>
  <si>
    <t>Dobava in  izdelava premaza  toplotne izolacije iz vodotedne mase, npr. webwer aqua (plus), kot zaščita TI v zemljini</t>
  </si>
  <si>
    <t>izvedba dvoslojne sekundarne hidroizolacije, v prvi sveži sloj vgrajena alkalno odporna armirna mrežica, npr. MAPELASTIC, montaža gumiranih trakov, medsebojno zlepljen z namenskim lepilom,</t>
  </si>
  <si>
    <t>za vgradnjo v stik horizontalnih in vertikalnih površin, vgrajen v prvi sveži sloj sekundatne hidroizolacije, npr. MAPEBAND</t>
  </si>
  <si>
    <t>Dobava in vgradnja sistemskih plošč za talno gretje, npr. PlusLINE Silenzio; razmek na mreži standardnih 50mm,debelina podložne izolacije 30 mm,višina čepkov = cca 20 mm, prekrita s črno PS folijo debeline 0,6 mm</t>
  </si>
  <si>
    <t>plastomerni bitumenski varilni trak, enoslojni, varjen po celotni površini z 10 cm preklopom, npr. FRAGMAT IZOTEK P4 plus; na vkopane zidove in cokl do oken</t>
  </si>
  <si>
    <t>plastomerni bitumenski varilni trak, enoslojni, varjen po celotni površini z 10 cm preklopom, npr. FRAGMAT IZOTEK P5 plus;</t>
  </si>
  <si>
    <t>Dobava in vgradnja hidroizolacije podložnega in vkopane zidove in cokl do oken, pri zidu klančine nad teren 3cm</t>
  </si>
  <si>
    <t>Dobava in vgradnja bitumenskega premaza, npr. Fragmat IBITOL; vgradnja na podložni beton, vkopane zidove in cokl do oken, pri zidu klančine nad teren 3cm in na streho</t>
  </si>
  <si>
    <t>Dobava in montaža mehke toplotne izolacije iz mineralne volne, debeline 3cm, npr. Knauf Insulation NaturalBoard VENTACUSTO, nad plošče montažnega stropa v pisarnah</t>
  </si>
  <si>
    <t>MW (SIST EN 13162), toplotna prevodnost λD = max 0,034 W/mK, prosto polaganje</t>
  </si>
  <si>
    <t>Dobava in montaža plošč toplotne izolacije iz mineralne volne, debeline 18cm, npr. Knauf Insulation FKD-N, na fasado</t>
  </si>
  <si>
    <t xml:space="preserve">MW (SIST EN 13162) , toplotna prevodnost λD = max 0,034 W/mK, lepljenje in sidranje, </t>
  </si>
  <si>
    <t>montaža plošč se izvaja z lepljenjem in mehanskim pritrjevanjem s tipskimi pritrdilnimi sidri, 6-9 kos/m2, npr. PPV260 (F.Leskovec). Na spodnjem delu fasade in po stranskih robovih potrebno zagotoviti večje število sider za večjo nosilnost,  9-11 kos/m2. V ceni je potrebno upoštevati dobavo in montažo čepov za zapiranje utorov pri poglabljanju pritrdilnih sidr. Pred začetkom del preveriti dolžino sider - izvesti pull off test</t>
  </si>
  <si>
    <t xml:space="preserve"> MW (SIST EN 13162), toplotna prevodnost λD = max 0,040 W/mK, razred gorljivosti A1 (SIST EN 13501-1), prosto polaganje</t>
  </si>
  <si>
    <t>MW (SIST EN 13162),razred gorljivosti A1 (SIST EN 13501-1),  toplotna prevodnost λD = max 0,038 W/mK, prosto polaganje</t>
  </si>
  <si>
    <t>Dobava in montaža plošč toplotne izolacije iz mineralne volne, debeline 20cm, npr. Knauf Insulation Smart Roof Top , na streho</t>
  </si>
  <si>
    <t>MW (SIST EN 13162),razred gorljivosti A1 (SIST EN 13501-1),  toplotna prevodnost λD = max 0,04 W/mK, prosto polaganje</t>
  </si>
  <si>
    <t>Dobava in montaža plošč toplotne izolacije iz naklonske mineralne volne, debeline 2-28cm, npr. Knauf Insulation Smart Top CTF1, na streho</t>
  </si>
  <si>
    <t>EPS (SIST EN 13163) , toplotna prevodnost λD = max 0,043 W/mK</t>
  </si>
  <si>
    <t xml:space="preserve">Dobava in  izdelava zaščita plošč TI iz ekspandiranega polistirena, debeline 10cm, npr. FRAGMAT EPS 150, na streho stopnišča </t>
  </si>
  <si>
    <t>EPS (SIST EN 13163) , toplotna prevodnost λD = max 0,035 W/mK</t>
  </si>
  <si>
    <t>Dobava in montaža mehke toplotne izolacije iz mineralne volne, debeline 5cm (dvoslojno 5+5), npr.Knauf Insulation NaturBoard FIT-G, v medprostor Alu podkonstrukcije predelnih sten</t>
  </si>
  <si>
    <t>mineralna volna: MW (SIST EN 13162), razred gorljivosti A1 (SIST EN 13501-1), s specifično upornostjo zračnemu toku v vrednosti:   5kN.s/m4, gostota 50 kg/m3, prosto polaganje</t>
  </si>
  <si>
    <t>15.</t>
  </si>
  <si>
    <t>Dobava in  vgradnja plošč iz ekspandiranega polistirena, debeline 16cm, npr. FRAGMAT EPS Silent T650, na ploščo pritličja, prosto polaganje</t>
  </si>
  <si>
    <t>Dobava in  vgradnja plošč iz ekstrudiranega polistirena, debeline 8cm, npr. Fragmat XPS 300 GL, na rob temeljnje plošče, lepljena na HI z nizkoeksoanzijsko peno</t>
  </si>
  <si>
    <t>Dobava in  vgradnja plošč iz ekstrudiranega polistirena, debeline 3cm, npr. Fragmat XPS 300 G, na stene klančine, lepljena na HI z nizkoeksoanzijsko peno</t>
  </si>
  <si>
    <t>Dobava in  vgradnja plošč iz ekstrudiranega polistirena, debeline 20cm, npr. Fragmat XPS 500,  pod temeljno ploščo, prosto polaganje</t>
  </si>
  <si>
    <t>Dobava in  vgradnja plošč iz ekstrudiranega polistirena, debeline 18cm, npr. Fragmat XPS 300 GL, na vkopane zidove in cokl do oken, lepljena na HI z nizkoeksoanzijsko peno</t>
  </si>
  <si>
    <t>Dobava in  vgradnja plošč TI iz ekspandiranega polistirena, debeline 20cm, npr. FRAGMAT EPS Silent T650, na ploščo kleti, prosto polaganje</t>
  </si>
  <si>
    <t>Tip L, za priključitev stopniščne fuge k steni</t>
  </si>
  <si>
    <t>Dobava in  vgradnja trakov za zvočno izolacijo stopnic, npr. Schok Tronsole:</t>
  </si>
  <si>
    <t>Priprava podlage sten (emulzija), glajenje 2x in 2x brušenje – izravnalna masa z uporabo tipskih kotnikov na vogalih in armirano mrežico.</t>
  </si>
  <si>
    <t>Slikanje 1x z latex barvo, kot npr. Jupol Latex matt, bela barva</t>
  </si>
  <si>
    <t>Splošna določila:
Dela je treba izvajati po določilih veljavnih normativov in skladno z obveznimi standardi
Pri izvedbi je treba upoštevati tudi navodila proizvajalca materiala, ki se uporablja pri izvedbi.
Pri izbiri materialov se je treba obvezno posvetovati s projektantom.
Delo obrtnika obsega:
· dobavo vsega osnovnega in pomožnega
materiala; prevoz materiala na objekt, z nakladanjem, razkladanjem, skladiščenjem in prenosi na objektu;
· čiščenje izdelkov oz. podlog pred pričetkom del;
· nanašanje osnovnih in končnih premazov z vsemi
med fazami;
· čiščenje prostorov in izdelkov po opravljenem
delu in zaščita do predaje naročniku;
· vsa dela v delavnici in na objektu z vsemi
dajatvami;
· vsa dela in ukrepi po predpisih varstva pri delu. Vse manjše izreze za instalacije, bandažiranje in kitanje
stikov ter vijakov, kitanje vseh stikov med nosilnimi konstrukcijami in mavčno-kartonskimi elementi z akrilnim kitom je zajeto v cenah na enoto. Mavčnokartonska dela se morajo izvajati po detajlih in navodilih proizvajalcev.
V primeru da posamezne postavke v popisu ne zajemajo celotnega opisa potrebnega za funkcionalno dokončanje dela, mora ponudnik izvedbo le tega vključiti v ceno na enoto! V primeru da posamezne postavke v popisu ne zajemajo celotnega opisa potrebnega za funkcionalno dokončanje dela, mora ponudnik izvedbo le tega vključiti v ceno na enoto!
Na mestih odprtin z vgradnjo vrat je izvesti ustrezno podkonstrukcijo, kar je zajeti v ceni po enoti posameznih sten!
V ceni po enoti je zajeti tudi vse ojačitve z vogalniki!
V cenah po enoti je zajeti tudi vse potrebne ojačitve v stenah za montažo sanitarnih elementov in ostalih elementov, ki se pritrjujejo na stene v skladu z načrti.</t>
  </si>
  <si>
    <t>Izdelava spuščenih stropov in oblog stropov, po sistemu kot npr. Knauf ali enakovredno, iz suhomontažnih plošč na kovinski podkonstrukciji, z vsemi sloji izolacij in folij, po sestavah in navodilih proizvajalca, z vsemi potrebnimi sidranji, tesnjenji, podložnimi profili. V ceni je zajeti vse izreze za instalacije, ojačitve podkonstrukcij ob odprtinah, Vsi odprti vogali zaključeni z ustreznimi vogalnimi profili. V ceni je zajeti bandažiranje in 1x glajenje stikov. Slikanje zajeto pri slikopleskarskih delih.
OP.: v ceni zajeti tudi ves potreben pritrdilni, tesnilni in sidrni material!</t>
  </si>
  <si>
    <t>Dobava in montaža knauf stropa (pisarna ..., čajna kuhinja, sprejemnica):
· 98cm odmik podkonstrukcije (zračni sloj):
prostor za razvod inštalacij
· 6,0cm podkonstrukcija: tankostenski pocinkani
profili, obešeni z direktnimi obešali v a.b. ploščo, podkonstrukcija je dvonivojska (3 + 3 cm), npr.: KNAUF CD30, ali enakovredno
· 1,25 cm stropna obloga: gips-kartonske plošče, npr.: KNAUF Cleaneo Akustik 12/20/66 R 1.25 - bandažirane</t>
  </si>
  <si>
    <t>Dobava in montaža obloge stropa (hodnik):
· 98cm odmik podkonstrukcije (zračni sloj):
prostor za razvod inštalacij
· modularni strop, npr. KBS Armstrong Sahara; tipska podkonstrukcija SL2; plošče Board</t>
  </si>
  <si>
    <t>Dobava in montaža predelne stene (sanitarije: instalacije):
· Mavčnokartonska predelna stena debeline 16,5 cm
· 2,5 cm gradbena plošča GKB Knauf 2 x 12,5 mm
· 5,0 cm kovinska podkonstrukcija</t>
  </si>
  <si>
    <t xml:space="preserve">Dobava in montaža predelne stene (sanitarije: med boksi):
· Mavčnokartonska predelna stena debeline 16,5 cm
· 2,5 cm gradbena plošča GKB Knauf 2 x 12,5 mm
· 3,0 cm kovinska podkonstrukcija
· 2,5 cm gradbena plošča GKB Knauf 2 x 12,5 mm </t>
  </si>
  <si>
    <t xml:space="preserve">Dobava in montaža predelne stene (pisarne, čajna kuhinja, hodnik, arhiv, tehnični prostor):
· Mavčnokartonska predelna stena debeline 16,5 cm
· 2,5 cm gradbena plošča GKB Knauf 2 x 12,5 mm
· 5,0 cm kovinska podkonstrukcija, vmes mineralna
volna 1 x 50 mm
· 1,25 cm gradbena plošča GKB Knauf 1 x 12,5 mm
· 5,0 cm kovinska podkonstrukcija, vmes mineralna
volna 1 x 50 mm
· 2,5 cm gradbena plošča GKB Knauf 2 x 12,5 mm </t>
  </si>
  <si>
    <t>Dobava in montaža knauf stropa (sanitarije, kopalnica):
· 98cm odmik podkonstrukcije (zračni sloj):
prostor za razvod inštalacij
· 6,0cm podkonstrukcija: tankostenski pocinkani
profili, obešeni z direktnimi obešali v a.b. ploščo, podkonstrukcija je dvonivojska (3 + 3 cm), npr.: KNAUF CD30, ali enakovredno
· 1,25 cm stropna obloga: gips-kartonske plošče, npr.: KNAUF GKB-I 1.25 - bandažirane"</t>
  </si>
  <si>
    <t xml:space="preserve">Doplačilo za vlago odporne gips kartonske plošče, npr.: KNAUF GKB-I
OP.: podana je količina za enojno ploščo!
OP.: Pri uporabi mavčnokartonskih plošč za mokre prostore velja načelo, da so v vseh sanitarnih prostorih uporabljene mavčnokartonske plošče za mokre prostore, pri čemer je potrebno upoštevati, da so sanitarne stene, torej stene, v katerih so vodovodne inštalacije, izvedene z dvema ploščama za mokre prostore, medtem ko naj bo na ostalih stenah v teh prostorih takšna le vrhnja plošča. Pri vseh čajnih kuhinjah je hrbna stena za pomivalnim koritom izvedena z dvojno mavčnokartonsko ploščo za mokre prostore. </t>
  </si>
  <si>
    <t>Dela je treba izvajati po določilih začasnih tehničnih predpisov in skladno z obveznimi standardi.
Material za ta dela mora po kvaliteti ustrezati določilom veljavnih normativov in standardi.
Za izvedbo so merodajni detajli iz arhitektonskega načrta in načrti konstrukcije ter tolmačenja glavnega projektanta in statika.
V ceni za enoto je potrebno upoštevati, poleg del, opisanih v posamezni postavki še:
· snemanje potrebnih izmer na objektu;
· pregled pripravljenih podlog in fino čiščenje le teh pred pričetkom dela;
· dobavo vsega osnovnega, pritrdilnega, spojnega in pomožnega materiala ter pri oknih in vratih tudi okovja in kljuk;
· z vsemi transportnimi in manipulativnimi stroški;
· delo v delavnici in na objektu, z vsemi dajatvami;
· prevoz izdelkov na objekt, z nakladanjem, razkladanjem, skladiščenjem in prenosi do mesta vgraditve oz. montaže;
· čiščenje izdelkov in prostorov po izvršeni montaži ter zavarovanje do predaje naročniku;
· vsa dela in ukrepe po določilih veljavnih predpisov varstva pri delu;
· vse tesnitve pri oknih in vratih;
· dobavo in vgrajevanje stekla po opisih kvalitete.
· vse zaključne in obrobne tesnilne elemente
· izdelati je delavniške in montažne risbe in detajle vgradnje za katere je dobiti potrditev projektanta V primeru nejasnosti se je izvajalec del oz. ponudnik, dolžan posvetovati s projektantom in statikom že v času izdelave ponudbe.
Druge pripombe:
· stavbno pohištvo se izdeluje po potrjenih shemah iz projekta
· mere je potrebno preveriti na objektu vso stavbno pohištvo mora imeti ustrezne izjave o skladnosti
· vse materiale mora pred vgradnjo potrditi odgovorni projektant
V primeru, da posamezne postavke v popisu ne zajemajo celotnega opisa potrebnega za funkcionalno dokončanje dela, mora ponudnik izvedbo le tega vključiti v ceno na enoto.
Za vrata in okna po shemah izdelati delavniške risbe, kjer je to zahtevano – kar je zajeti ceni.</t>
  </si>
  <si>
    <t>Dela je treba izvajati po določilih veljavnih normativov in skladno z obveznimi standardi.
Pri izvedbi je treba upoštevati tudi navodila proizvajalca materiala, ki se uporablja pri izvedbi.
Pri izbiri materialov se je treba obvezno posvetovati s projektantom.
V ceni posameznih postavk je zajeti tudi:
· dobavo vsega osnovnega in pomožnega
· prevoz materiala na objekt, z nakladanjem, razkladanjem, skladiščenjem in prenosi ;
· čiščenje izdelkov oz. podlog pred pričetkom del;
· nanašanje osnovnih in končnih premazov z vsemi med fazami;
· čiščenje prostorov in izdelkov po opravljenem delu in zaščita do predaje naročniku;
· vsa dela v delavnici in na objektu z vsemi dajatvami;
· vsa dela in ukrepi po predpisih varstva pri delu. Druge opombe: vsa dela se izvajajo po barvni študiji ali po potrditvi projektanta in naročnik V primeru da posamezne postavke v popisu ne zajemajo celotnega opisa potrebnega za funkcionalno dokončanje dela, mora ponudnik izvedbo le tega vključiti v ceno na enoto!
V ceni je upoštevati tudi ustrezno pripravo podlage (glede na material) po navodilih proizvajalca in uporabo Alu kotnikov na vogalih.</t>
  </si>
  <si>
    <t>Izvedba in montaža po detajlu izvajalca in odg.proj.arhitekture, ki pred izvedbo pisno potrdi detajl oken, vrat in steklenih vrat.
Izvajalec je dolžan izvesti delavniške risbe vseh elementov stavbnega pohištva. V risbah morajo biti vneseni vsi elementi, ki se tičejo steklenih sten, vrat ali oken kot npr.hidroizolacije, pločevine, podkonstrukcija, ometi, obodne stene, odkapi, itd... Izdelati mora tudi montažne načrte! Izdelava delavniških načrtov, detajlov vgradnje in montažnih načrtov mora biti upoštevan v ceni oken, vrat in steklenih sten!
Izvajalec mora izdelati tipične vzorce v merilu 1:1. Montaža brez pisne potrditve delavniških načrtov odg.proj.arh.NI DOVOLJENA!
Vgradne mere so okvirne in jih je potrebno preveriti v projektu in na gradbišču.
V primeru večje vgradne širine in višine je potrebno le to sporočiti izvajalcu GO del pred pričetkom montažnih gradbenih del! Debeline podbojev je potrebno prilagoditi izbranemu izvajalcu, s čemer se lahko spremeni vgradna mera vrat, oken in steklenih sten (svetla mera ostaja fiksna).
V primeru kasnejših prilagoditev je potrebno v ponudbi vključiti izsekavanje stene oz. Kakršnekoli druge prilagoditve.
Ponudba za vrata, okna in steklene stene, mora vsebovati vse eventualne slepe podboje, konzolne nosilce in kotnike, zaključne letve, podložke, dodaten les, ves droben material in ostalo kar je pomembno za celovito funkcioniranje in vgradnjo vrat.
V primeru vgradnje slepih podbojev se poveča vgradna mera oken (nujno uskladiti z izvajalcem pred betoniranjem).
Pred izdajo ponudbe, naročilom in izvedbo mora izvajalec ponovno preveriti, da bodo okna zagotavljala zakonsko predpisano zvočno in toplotno inovativnost (glede na izdelan elaborat gradbene akustike) in ognjevarnost (po študiji požarne varnosti).
Vrata in podboji morajo biti izdelani tako, da bodo zagotavljali zakonsko predpisano zvočno izolativnost (glede na izdelan elaborat gradbene akustike) in ognjevarnost (po študiji požarne varnosti). Nujno preveriti pred začetkom dobave izdelave in montaže. Za natančnejši opis vseh ALU in jeklenih izdelkov glej tehnično poročilo.
Število vrat, oken, steklenih sten in smer odpiranja je potrebno preveriti pred izdajo ponudbe in naročilom oziroma pred izvedbo!
Vsi stiki med jeklom in aluminijem morajo biti prekinjeni z gumijasto ali PVC podložko zaradi preprečitve nastanka galvanskega člena!
Potrebno je predhodno izdelati vzorec vrat, ki ga potrdi odgovorni projektant arhitekture.
Za ponudbo in izvedbo je nujno upoštevati vse elemente PZI tehničnega poročila in vseh PZI grafičnih načrtov.
Pred betoniranjem je potrebno uskladiti velikost gradbene odprtine vrat in oken z dobaviteljem.
Vsa zunanja okna, steklene stene in vrata se montirajo po sistemu RAL montaže z vsem pripadajočim materialom. Vse zajeto v ceni.</t>
  </si>
  <si>
    <t>Izdelava, dobava in montaža stavbnega pohištva, po specifikacijah v shemah, ki so sestavni del tega popisa. V ceni je zajeti ves osnovni in pomožni material (slepe okvirje, vse podkosntrukcije, tesnjenja, maske, prekrivne alu pločevine, odkape), vse zasteklitve in polnila elementov, po specifikacijah v shemah, debeline stekel po tehnologiji dobavitelja, glede na dimenzije elementov, vse označbe elementov , dekorativne in varnostne folije, po specifikacijah v shemah.
Montaža elementov v fasadnem ovoju po RAL smernicah - tronivojsko.
Barva fasadnega in notranjega stavbnega pohištva s podkonstrukcijo ter polnih netransparentnih delov fasad je RAL po izboru projektanta arhitekture.
Vsi elementi z vsem definiranim okovjem, tesnili, ključavnicami, avtomatiko in pripadajočo opremo.
V ceni je zajeti vse za gotove finalno obdelane in vgrajene elemente.
Del elementov stavbnega pohištva v sklopu oblog obloženih z enakim materialom kot obloge; kar je zajeti v ceni elementa – po shemah.
Del elementov stavbnega pohištva v sklopu večjih steklenih sten.
Požarna odpornost in akustična izolativnost po shemah in opisih.
V ceni je zajeti izdelavo projekta zaklepanja s sistemskimi ključi, po projektni nalogi naročnika. Obvezno uskladiti predvidene elemente z zahtevami tehničnega varovanja!
Pred izvedbo del izdelati velikoformatni vzorec, ki ga potrdijo projektant, nadzor in naročnik.
Izvedbo vseh robnih elementov (špalete, police, maske) po shemi oz detajlu. V kolikor elementi niso zajeti v sklopu fasadnih in ostalih oblog jih je zajeti v ceni stavbnega pohištva.
V ceni je zajeti vsa senčila po opisih v postavkah in shemah.
V ceni je zajeti vse okvirje in polnila do nosilne konstrukcije.</t>
  </si>
  <si>
    <t>V1a
gradbena mera: 465 / 295 cm
svetla mera prehoda: 233 / 215 cm
Avtomatska dvokrilna drsna vrata s fiksno stransko zasteklitvijo. Dvojna zasteklitev termopan z ALU okvirjem za zagotavljanje boljše toplotne izolativnosti. Avtomatsko odpiranje na senzor ob normalnem delovanju. Vrata so prašno barvana v barvo RAL 9006. Vrata morajo biti skladna s standardom EN 16005 (redundantna vrata). Redundantni pogon sestavlja glavni motor in dodatni motor, ki ju poganja redundantni krmilnik kateri zagotavlja normalno delovanje in odprtje vrat v ekstremnih situacijah. Baterijska podpora omogoča odprtje vrat ob izpadu omrežene napetosti. Pri izvedbi drsnih vrat se upošteva tudi smernica SZPV 413 - Zahteve za avtomatska vrata na evakuacijskih poteh. Avtomatsko odpiranje v primeru izpada elektrike, sistemske napake ali AJP. Uf max. = 1,4 W/m2K Ug max. = 1,1 W/m2K Lt min = 70 %, Pg min = 0,47, R'W = 32 dB. Varnost: ESG, EN 16005. Požarne zahteve: SZPV 413. NALEPKA: Vrata so opremljena s samolepilno, prozorno - mat folijo, višine 20 cm in v celotni širini zasteklitve.</t>
  </si>
  <si>
    <t>V1b
gradbena mera: 465 / 295 cm
svetla mera prehoda: 233 / 215 cm
Avtomatska dvokrilna drsna vrata s fiksno stransko zasteklitvijo. Dvojna zasteklitev termopan z ALU okvirjem za zagotavljanje boljše toplotne izolativnosti. Avtomatsko odpiranje na senzor ob normalnem delovanju. Vrata so prašno barvana v barvo RAL 9006. Vrata morajo biti skladna s standardom EN 16005 (redundantna vrata). Redundantni pogon sestavlja glavni motor in dodatni motor, ki ju poganja redundantni krmilnik kateri zagotavlja normalno delovanje in odprtje vrat v ekstremnih situacijah. Baterijska podpora omogoča odprtje vrat ob izpadu omrežene napetosti. Pri izvedbi drsnih vrat se upošteva tudi smernica SZPV 413 - Zahteve za avtomatska vrata na evakuacijskih poteh. Avtomatsko odpiranje v primeru izpada elektrike, sistemske napake ali AJP. Uf max. = 1,4 W/m2K Ug max. = 1,1 W/m2K Lt min = 70 %. Pg min = 0,47. R'W = 32 dB. varnost: ESG, EN 16005; požarne zahteve: SZPV 413. Dodatno: magnetni čitalec po projektu elektro instalacij.</t>
  </si>
  <si>
    <t>V3
gradbena mera: 240 / 235 cm
svetla mera prehoda: 230 / 230 cm
Zunanja dvokrilna jeklena vrata, prazna sredica, vrata so prašno barvana v barvo RAL 9006. Elektromagnetni zaklep, tri nasadila s krogličnimi ležaji, kljuka iz legiranega jekla (obdelava satiniran krom) s kratkim ščitom, magnetni čitalec, zaskočka proti zapiranju, sistemski ključ po projektu. Varnost: EN 179. Odpiranje: ročno. Dodatno: magnetni čitalec po projektu elektro instalacij.</t>
  </si>
  <si>
    <t>V4
gradbena mera: 212 / 215 cm
svetla mera prehoda: 110 / 210 cm
Notranja enokrilna Alu vrata, prazna sredica, vrata so prašno barvana v barvo RAL 9006. Elektromagnetni zaklep, tri nasadila s krogličnimi ležaji, kljuka iz legiranega jekla (obdelava satiniran krom) s kratkim ščitom, magnetni čitalec, zaskočka proti zapiranju, sistemski ključ po projektu. Varnost: EN 179. Odpiranje: ročno. Dodatno: magnetni čitalec po projektu elektro instalacij.</t>
  </si>
  <si>
    <t>V6a
gradbena mera: 100 / 215 cm
svetla mera prehoda: 90 / 210 cm
Notranja enokrilna vrata. Podboj: jeklena pocinkana pločevina, prašno barvan v barvo RAL 1000. Vratno krilo: leseno, satanastno polnilo, laminat obojestransko: v pisarni RAL 1000 / Santa fe hrast vintage (lužiran) na hodnik. Elektromagnetni zaklep, tri nasadila s krogličnimi ležaji, kljuka iz legiranega jekla (obdelava satiniran krom) s kratkim ščitom, magnetni čitalec, sistemski ključ po projektu. Varnost: /. Odpiranje: ročno. Dodatno: magnetni čitalec po projektu elektro instalacij.</t>
  </si>
  <si>
    <t>V6b
gradbena mera: 100 / 215 cm
svetla mera prehoda: 90 / 210 cm
Notranja enokrilna vrata. Podboj: jeklena pocinkana pločevina, prašno barvan v barvo RAL 1000. Vratno krilo: leseno, satanastno polnilo, laminat obojestransko: RAL 1000. Elektromagnetni zaklep, tri nasadila s krogličnimi ležaji, kljuka iz legiranega jekla (obdelava satiniran krom) s kratkim ščitom, magnetni čitalec, sistemski ključ po projektu. Varnost: /. Odpiranje: ročno. Dodatno: magnetni čitalec po projektu elektro instalacij.</t>
  </si>
  <si>
    <t>V6c
gradbena mera: 100 / 215 cm
svetla mera prehoda: 90 / 210 cm
Notranja enokrilna vrata. Podboj: jeklena pocinkana pločevina, prašno barvan v barvo RAL 1000. Vratno krilo: leseno, satanastno polnilo, laminat obojestransko: v pisarni RAL 1000 / Santa fe hrast vintage (lužiran) na hodnik. Tri nasadila s krogličnimi ležaji, skrito zapiralo C2, kljuka iz legiranega jekla (obdelava satiniran krom) s kratkim ščitom, talna pripira, sistemski ključ po projektu. Varnost: /. Odpiranje: ročno. Dodatno: rešetka po načrtu strojnih instalacij. Opomba: v sanitarne prostore prag višine 1 cm, v liniji vratne pripire.</t>
  </si>
  <si>
    <t>V6d
gradbena mera: 100 / 215 cm
svetla mera prehoda: 90 / 210 cm
Notranja enokrilna vrata. Podboj: jeklena pocinkana pločevina, prašno barvan v barvo RAL 1000. Vratno krilo: leseno, satanastno polnilo, laminat obojestransko: RAL 1000. Tri nasadila s krogličnimi ležaji, skrito zapiralo C2, kljuka iz legiranega jekla (obdelava satiniran krom) 
s kratkim ščitom, talna pripira, sistemski ključ po projektu. Varnost: /. Odpiranje: ročno. Dodatno: rešetka po načrtu strojnih instalacij. Opomba: v sanitarne prostore prag višine 1 cm, v liniji vratne pripire.</t>
  </si>
  <si>
    <t>V6e
gradbena mera: 100 / 215 cm
svetla mera prehoda: 90 / 210 cm
Notranja enokrilna požarna vrata. Podboj: jeklena pocinkana pločevina, prašno barvan v barvo RAL 1000. Vratno krilo: leseno, mineralna volna, laminat obojestransko: RAL 1000. Elektromagnetni zaklep, tri nasadila s krogličnimi ležaji, skrito zapiralo C4 kljuka iz legiranega jekla. Varnost: EI 30 C4, SIST EN 179, zaskočka proti zapiranju. Odpiranje: ročno. Dodatno: magnetni čitalec po projektu elektro instalacij.</t>
  </si>
  <si>
    <t>V6f
gradbena mera: 100 / 215 cm
svetla mera prehoda: 90 / 210 cm
Notranja enokrilna požarna vrata. Podboj: jeklena pocinkana pločevina, prašno barvan v barvo RAL 1000. Vratno krilo: leseno, mineralna volna, laminat obojestransko: v pisarni RAL 1000 / Santa fe hrast vintage (lužiran) na hodnik. Elektromagnetni zaklep, tri nasadila s krogličnimi ležaji, skrito zapiralo C2 kljuka iz legiranega jekla (obdelava satiniran krom) s kratkim ščitom, magnetni čitalec, sistemski ključ po projektu. Varnost: EI 60 C2. Odpiranje: ročno. Dodatno: magnetni čitalec po projektu elektro instalacij.</t>
  </si>
  <si>
    <t>V6g
gradbena mera: 100 / 215 cm
svetla mera prehoda: 90 / 210 cm
Notranja enokrilna požarna vrata. Podboj: jeklena pocinkana pločevina, prašno barvan v barvo RAL 1000. Vratno krilo: leseno, mineralna volna, laminat obojestransko: RAL 1000. Elektromagnetni zaklep, tri nasadila s krogličnimi ležaji, skrito zapiralo C2 kljuka iz legiranega jekla (obdelava satiniran krom) s kratkim ščitom, magnetni čitalec, sistemski ključ po projektu. Varnost: EI 60 C2. Odpiranje: ročno. Dodatno: magnetni čitalec po projektu elektro instalacij.</t>
  </si>
  <si>
    <t>V7
gradbena mera: 150 / 215 cm
svetla mera prehoda: 140 / 210 cm
Notranja dvokrilna požarna jeklena vrata, polna sredica mineralna volna, vrata so prašno barvana v barvo RAL 1000. Elektromagnetni zaklep, tri nasadila s krogličnimi ležaji, skrito zapiralo C2 kljuka iz legiranega jekla (obdelava satiniran krom) s kratkim ščitom, sistemski ključ po projektu. Varnost: EI 60 C2, SIST EN 179. Odpiranje: ročno, avtomatsko zapiranje v primeru požara.</t>
  </si>
  <si>
    <t>V8a
gradbena mera: 120 / 235 cm
svetla mera prehoda: 110 / 230 cm
Notranja enokrilna požarna vrata. Podboj: jeklena pocinkana pločevina, prašno barvan v barvo RAL 1000. Vratno krilo: leseno, mineralna volna, laminat obojestransko: v pisarni RAL 1000 / Santa fe hrast vintage (lužiran) na hodnik. Elektromagnetni zaklep, tri nasadila s krogličnimi ležaji, skrito zapiralo C2 kljuka iz legiranega jekla (obdelava satiniran krom) s kratkim ščitom, magnetni čitalec, sistemski ključ po projektu. Varnost: EI 60 C2. Odpiranje: ročno. Dodatno: magnetni čitalec po projektu elektro instalacij.</t>
  </si>
  <si>
    <t>V8b
gradbena mera: 120 / 235 cm
svetla mera prehoda: 110 / 230 cm
Notranja enokrilna požarna vrata. Podboj: jeklena pocinkana pločevina, prašno barvan v barvo RAL 1000. Vratno krilo: leseno, mineralna volna, laminat obojestransko: RAL 1000. Elektromagnetni zaklep, tri nasadila s krogličnimi ležaji, skrito zapiralo C2 kljuka iz legiranega jekla (obdelava satiniran krom) s kratkim ščitom, magnetni čitalec, sistemski ključ po projektu. Varnost: EI 60 C2. Odpiranje: ročno. Dodatno: magnetni čitalec po projektu elektro instalacij.</t>
  </si>
  <si>
    <t>V9a
gradbena mera: 240 / 235 cm
svetla mera prehoda: 230 / 230 cm
Zunanja dvokrilna jeklena vrata, prazna sredica, vrata so prašno barvana v barvo RAL 9006. Elektromagnetni zaklep, tri nasadila s krogličnimi ležaji, kljuka iz legiranega jekla (obdelava satiniran krom) s kratkim ščitom, magnetni čitalec, sistemski ključ po projektu. Varnost: /. Odpiranje: ročno. Dodatno: magnetni čitalec po projektu elektro instalacij.</t>
  </si>
  <si>
    <t>9b
gradbena mera: 240 / 235 cm
svetla mera prehoda: 230 / 230 cm
Notranja dvokrilna požarna jeklena vrata, polna sredica mineralna volna, vrata so prašno barvana v barvo RAL 9006. Elektromagnetni zaklep, tri nasadila s krogličnimi ležaji, skrito zapiralo C2 kljuka iz legiranega jekla (obdelava satiniran krom) s kratkim ščitom, magnetni čitalec, sistemski ključ po projektu. Varnost: EI 60 C2. Odpiranje: ročno. Dodatno: magnetni čitalec po projektu elektro instalacij</t>
  </si>
  <si>
    <t>10
gradbena mera: 240 / 235 cm
svetla mera prehoda: 230 / 230 cm
Notranja dvokrilna požarna jeklena vrata, polna sredica mineralna volna, vrata so prašno barvana v barvo RAL 9006. Elektromagnetni zaklep, tri nasadila s krogličnimi ležaji, skrito zapiralo C4 kljuka iz legiranega jekla (obdelava satiniran krom) s kratkim ščitom, magnetni čitalec, sistemski ključ po projektu. Varnost: EI 30 C4, SIST EN 179, zaskočka proti zapiranju. Odpiranje: ročno. Dodatno: magnetni čitalec po projektu elektro instalacij</t>
  </si>
  <si>
    <t>ST1
gradbena mera: 300 / 300 cm
svetla mera prehoda: 100 / 230 cm
steklena stena v Alu profile. Vrata so prašno barvana v barvo RAL 9006. Dvoslojna zasteklitev 1+1, vmes varnostna folija. Dva nasadila, skrito zapiralo, kljuka iz legiranega jekla (obdelava satiniran krom) s kratkim ščitom. Varnost: /. Odpiranje: ročno</t>
  </si>
  <si>
    <t>17.</t>
  </si>
  <si>
    <t>18.</t>
  </si>
  <si>
    <t>19.</t>
  </si>
  <si>
    <t>20.</t>
  </si>
  <si>
    <t>21.</t>
  </si>
  <si>
    <t>22.</t>
  </si>
  <si>
    <t xml:space="preserve">O1
gradbena mera: 502 / 243 cm
svetla mera prehoda: 496 / 240 cm
Večdelno fiksno okno; nadsvetloba višine 36 cm, odpiranje na venti v širini 248 cm. 
Al profili, Uf &lt;1,4 W/m2K nap.Schuco AWS 75SI, RAL 906. Okovje vgrajeno v okvir. Trojna zasteklitev, Ug = 0,7 W/m2K. Zunanje, lamelne žaluzije: širina lamel 100mm, oblika Z ali T, ročno krmiljenje. Zvočna izolativnost: Rw= 35 dB (lab. testirano 37 dB). Toplotna prevodnost: Uw= 1,0 W/m2K. Notranja in zunanj polica: kamen. </t>
  </si>
  <si>
    <t>O2
gradbena mera: 313 / 243 cm
svetla mera prehoda: 307 / 240 cm
Večdelno fiksno okno; nadsvetloba višine 36 cm, odpiranje na venti v širini 154 cm. 
Al profili, Uf &lt;1,4 W/m2K nap.Schuco AWS 75SI, RAL 906. Okovje vgrajeno v okvir. Trojna zasteklitev, Ug = 0,7 W/m2K. Zunanje, lamelne žaluzije: širina lamel 100mm, oblika Z ali T, ročno krmiljenje. Zvočna izolativnost: Rw= 35 dB (lab. testirano 37 dB). Toplotna prevodnost: Uw= 1,0 W/m2K. Notranja in zunanj polica: kamen.</t>
  </si>
  <si>
    <t>O3
gradbena mera: 244 / 243 cm
svetla mera prehoda: 238 / 240 cm
Večdelno fiksno okno; nadsvetloba višine 36 cm, odpiranje na venti v širini 119 cm. 
Al profili, Uf &lt;1,4 W/m2K nap.Schuco AWS 75SI, RAL 906. Okovje vgrajeno v okvir. Trojna zasteklitev, Ug = 0,7 W/m2K. Zunanje, lamelne žaluzije: širina lamel 100mm, oblika Z ali T, ročno krmiljenje. Zvočna izolativnost: Rw= 35 dB (lab. testirano 37 dB). Toplotna prevodnost: Uw= 1,0 W/m2K. Notranja in zunanj polica: kamen.</t>
  </si>
  <si>
    <t xml:space="preserve">O4
gradbena mera: 83 / 243 cm
svetla mera prehoda: 77 / 240 cm
Večdelno fiksno okno; nadsvetloba višine 36 cm, odpiranje na venti v širini 77 cm. 
Al profili, Uf &lt;1,4 W/m2K nap.Schuco AWS 75SI, RAL 906. Okovje vgrajeno v okvir. Trojna zasteklitev, Ug = 0,7 W/m2K. Zunanje, lamelne žaluzije: širina lamel 100mm, oblika Z ali T, ročno krmiljenje. Zvočna izolativnost: Rw= 35 dB (lab. testirano 37 dB). Toplotna prevodnost: Uw= 1,0 W/m2K. Notranja in zunanj polica: kamen. </t>
  </si>
  <si>
    <t xml:space="preserve">O5
gradbena mera: 412 / 243 cm
svetla mera prehoda: 406 / 240 cm
Večdelno fiksno okno; nadsvetloba višine 36 cm, odpiranje na venti v širini 203 cm. 
Al profili, Uf &lt;1,4 W/m2K nap.Schuco AWS 75SI, RAL 906. Okovje vgrajeno v okvir. Trojna zasteklitev, Ug = 0,7 W/m2K. Zunanje, lamelne žaluzije: širina lamel 100mm, oblika Z ali T, ročno krmiljenje. Zvočna izolativnost: Rw= 35 dB (lab. testirano 37 dB). Toplotna prevodnost: Uw= 1,0 W/m2K. Notranja in zunanj polica: kamen. </t>
  </si>
  <si>
    <t>O6
gradbena mera: 532 / 243 cm
svetla mera prehoda: 526 / 240 cm
Večdelno fiksno okno; nadsvetloba višine 36 cm, odpiranje na venti v širini 263 cm. 
Al profili, Uf &lt;1,4 W/m2K nap.Schuco AWS 75SI, RAL 906. Okovje vgrajeno v okvir. Trojna zasteklitev, Ug = 0,7 W/m2K. Zunanje, lamelne žaluzije: širina lamel 100mm, oblika Z ali T, ročno krmiljenje. Zvočna izolativnost: Rw= 35 dB (lab. testirano 37 dB). Toplotna prevodnost: Uw= 1,0 W/m2K. Notranja in zunanj polica: kamen.</t>
  </si>
  <si>
    <t>O7
gradbena mera: 429 / 243 cm
svetla mera prehoda: 423 / 240 cm
Večdelno fiksno okno; nadsvetloba višine 36 cm, odpiranje na venti v širini 211 cm. 
Al profili, Uf &lt;1,4 W/m2K nap.Schuco AWS 75SI, RAL 906. Okovje vgrajeno v okvir. Trojna zasteklitev, Ug = 0,7 W/m2K. Zunanje, lamelne žaluzije: širina lamel 100mm, oblika Z ali T, ročno krmiljenje. Zvočna izolativnost: Rw= 35 dB (lab. testirano 37 dB). Toplotna prevodnost: Uw= 1,0 W/m2K. Notranja in zunanj polica: kamen.</t>
  </si>
  <si>
    <t xml:space="preserve">O8
gradbena mera: 332 / 243 cm
svetla mera prehoda: 326 / 240 cm
Večdelno fiksno okno; nadsvetloba višine 36 cm, odpiranje na venti v širini 163 cm. 
Al profili, Uf &lt;1,4 W/m2K nap.Schuco AWS 75SI, RAL 906. Okovje vgrajeno v okvir. Trojna zasteklitev, Ug = 0,7 W/m2K. Zunanje, lamelne žaluzije: širina lamel 100mm, oblika Z ali T, ročno krmiljenje. Zvočna izolativnost: Rw= 35 dB (lab. testirano 37 dB). Toplotna prevodnost: Uw= 1,0 W/m2K. Notranja in zunanj polica: kamen. </t>
  </si>
  <si>
    <t xml:space="preserve">O9
gradbena mera: 309 / 243 cm
svetla mera prehoda: 303 / 240 cm
Večdelno fiksno okno; nadsvetloba višine 36 cm, odpiranje na venti v širini 151 cm. 
Al profili, Uf &lt;1,4 W/m2K nap.Schuco AWS 75SI, RAL 906. Okovje vgrajeno v okvir. Trojna zasteklitev, Ug = 0,7 W/m2K. Zunanje, lamelne žaluzije: širina lamel 100mm, oblika Z ali T, ročno krmiljenje. Zvočna izolativnost: Rw= 35 dB (lab. testirano 37 dB). Toplotna prevodnost: Uw= 1,0 W/m2K. Notranja in zunanj polica: kamen. </t>
  </si>
  <si>
    <t xml:space="preserve">O10
gradbena mera: 123 / 243 cm
svetla mera prehoda: 117 / 240 cm
Večdelno fiksno okno; nadsvetloba višine 36 cm, odpiranje na venti v širini 117 cm. 
Al profili, Uf &lt;1,4 W/m2K nap.Schuco AWS 75SI, RAL 906. Okovje vgrajeno v okvir. Trojna zasteklitev, Ug = 0,7 W/m2K. Zunanje, lamelne žaluzije: širina lamel 100mm, oblika Z ali T, ročno krmiljenje. Zvočna izolativnost: Rw= 35 dB (lab. testirano 37 dB). Toplotna prevodnost: Uw= 1,0 W/m2K. Notranja in zunanj polica: kamen. </t>
  </si>
  <si>
    <t xml:space="preserve">O11
gradbena mera: 193 / 243 cm
svetla mera prehoda: 187 / 240 cm
Večdelno fiksno okno; nadsvetloba višine 36 cm, odpiranje na venti v širini 187 cm. 
Al profili, Uf &lt;1,4 W/m2K nap.Schuco AWS 75SI, RAL 906. Okovje vgrajeno v okvir. Trojna zasteklitev, Ug = 0,7 W/m2K. Zunanje, lamelne žaluzije: širina lamel 100mm, oblika Z ali T, ročno krmiljenje. Zvočna izolativnost: Rw= 35 dB (lab. testirano 37 dB). Toplotna prevodnost: Uw= 1,0 W/m2K. Notranja in zunanj polica: kamen. </t>
  </si>
  <si>
    <t xml:space="preserve">O12
gradbena mera: 227 / 243 cm
svetla mera prehoda: 221 / 240 cm
Večdelno fiksno okno; nadsvetloba višine 36 cm, odpiranje na venti v širini 221 cm. 
Al profili, Uf &lt;1,4 W/m2K nap.Schuco AWS 75SI, RAL 906. Okovje vgrajeno v okvir. Trojna zasteklitev, Ug = 0,7 W/m2K. Zunanje, lamelne žaluzije: širina lamel 100mm, oblika Z ali T, ročno krmiljenje. Zvočna izolativnost: Rw= 35 dB (lab. testirano 37 dB). Toplotna prevodnost: Uw= 1,0 W/m2K. Notranja in zunanj polica: kamen. </t>
  </si>
  <si>
    <t>O13
gradbena mera: 574 / 243 cm
svetla mera prehoda: 568 / 240 cm
Večdelno fiksno okno; nadsvetloba višine 36 cm, odpiranje na venti v širini 284 cm. 
Al profili, Uf &lt;1,4 W/m2K nap.Schuco AWS 75SI, RAL 906. Okovje vgrajeno v okvir. Trojna zasteklitev, Ug = 0,7 W/m2K. Zunanje, lamelne žaluzije: širina lamel 100mm, oblika Z ali T, ročno krmiljenje. Zvočna izolativnost: Rw= 35 dB (lab. testirano 37 dB). Toplotna prevodnost: Uw= 1,0 W/m2K. Notranja in zunanj polica: kamen.</t>
  </si>
  <si>
    <t>O14
gradbena mera: 404 / 243 cm
svetla mera prehoda: 398 / 240 cm
Večdelno fiksno okno; nadsvetloba višine 36 cm, odpiranje na venti v širini 199 cm. 
Al profili, Uf &lt;1,4 W/m2K nap.Schuco AWS 75SI, RAL 906. Okovje vgrajeno v okvir. Trojna zasteklitev, Ug = 0,7 W/m2K. Zunanje, lamelne žaluzije: širina lamel 100mm, oblika Z ali T, ročno krmiljenje. Zvočna izolativnost: Rw= 35 dB (lab. testirano 37 dB). Toplotna prevodnost: Uw= 1,0 W/m2K. Notranja in zunanj polica: kamen.</t>
  </si>
  <si>
    <t>O15
gradbena mera: 271 / 243 cm
svetla mera prehoda: 265 / 240 cm
Večdelno fiksno okno; nadsvetloba višine 36 cm, odpiranje na venti v širini 132 cm. 
Al profili, Uf &lt;1,4 W/m2K nap.Schuco AWS 75SI, RAL 906. Okovje vgrajeno v okvir. Trojna zasteklitev, Ug = 0,7 W/m2K. Zunanje, lamelne žaluzije: širina lamel 100mm, oblika Z ali T, ročno krmiljenje. Zvočna izolativnost: Rw= 35 dB (lab. testirano 37 dB). Toplotna prevodnost: Uw= 1,0 W/m2K. Notranja in zunanj polica: kamen.</t>
  </si>
  <si>
    <t>O16
gradbena mera: 171 / 243 cm
svetla mera prehoda: 165 / 240 cm
Večdelno fiksno okno; nadsvetloba višine 36 cm, odpiranje na venti v širini 165 cm. 
Al profili, Uf &lt;1,4 W/m2K nap.Schuco AWS 75SI, RAL 906. Okovje vgrajeno v okvir. Trojna zasteklitev, Ug = 0,7 W/m2K. Zunanje, lamelne žaluzije: širina lamel 100mm, oblika Z ali T, ročno krmiljenje. Zvočna izolativnost: Rw= 35 dB (lab. testirano 37 dB). Toplotna prevodnost: Uw= 1,0 W/m2K. Notranja in zunanj polica: kamen.</t>
  </si>
  <si>
    <t>SK1
STREŠNA SVETLOBNA KUPOLA
zunanje dim.: 140 / 140 cm
zidarska odprtina: 120 / 120 cm
Strešna svetlobna kupola pravokotne / kvadratne oblike iz polnega polikarbonata (PC solid) za odpornost proti toči. Z modulom za motorno - avtomatsko odpiranje ob javljenjemu signalu za odvod dima in toplote. Povezava na požarno centralo. Efektivna odprtina za ODT min. 1,0 m2.
svetlobna propustnost: Lt = 50 %</t>
  </si>
  <si>
    <t>23.</t>
  </si>
  <si>
    <t>24.</t>
  </si>
  <si>
    <t>25.</t>
  </si>
  <si>
    <t>26.</t>
  </si>
  <si>
    <t>27.</t>
  </si>
  <si>
    <t>28.</t>
  </si>
  <si>
    <t>29.</t>
  </si>
  <si>
    <t>30.</t>
  </si>
  <si>
    <t>31.</t>
  </si>
  <si>
    <t>32.</t>
  </si>
  <si>
    <t>33.</t>
  </si>
  <si>
    <t>34.</t>
  </si>
  <si>
    <t>35.</t>
  </si>
  <si>
    <t>36.</t>
  </si>
  <si>
    <t>37.</t>
  </si>
  <si>
    <t>38.</t>
  </si>
  <si>
    <t>39.</t>
  </si>
  <si>
    <t>Dela je potrebno izvajati v skladu z tehničnimi predpisi in normativi v soglasju z obveznimi standardi. Material za ta dela mora po kvaliteti ustrezati določilom veljavnih standardov.
V ceni za enoto je potrebno upoštevati, poleg del, opisanih v posamezni postavki še:
· snemanje potrebnih izmer na objektu;
· pregled, čiščenje, vlaženje in pranje podlog;
· obeleževanje višin in postavljanje potrebnih letev;
· dobavo vsega materiala z vsemi transporti in manipulativnimi stroški; napravo malt;
· vse delo v delavnici in na objektu z vsemi dajatvami;
· prevoz materiala in izdelkov na objekt,
· z nakladanjem, razkladanjem, skladiščenjem ter notranjimi transporti do mesta vgraditve;
· čiščenje izdelkov po opravljenem delu in zavarovanje do predaje naročniku.
Druge opombe: ves vgrajeni material mora imeti ustrezne izjave o skladnosti do prevzema naročnika obremenjujejo vse poškodbe na izvedenih delih izvajalca, v kolikor neoporečno ne dokaže, da poškodbe niso nastale po njegovi krivdi. pred polaganjem je izdelati preverbo ustreznosti podloge tlaka in po potrebi izdelati predhodno izravnavo vzorce keramike dostaviti v potrditev projektantu V primeru da posamezne postavke v popisu ne zajemajo celotnega opisa potrebnega za funkcionalno dokončanje dela, mora ponudnik izvedbo le tega vključiti v ceno na enoto!</t>
  </si>
  <si>
    <t>Dobava in polaganje talne keramike po spodnjih opisih in sestavah
Izbor vzorca potrdi odg. projektant arhitekture (barva, tekstura)
OP.: nabavna cena keramike med 25 - 30 EUR/m2! OP.: v ceni zajeti tudi vse tipske zaokrožnice kot nadaljevanje tlaka po projektih in tesnjenje vseh vogalov s trajno elastičnim kitom v barvi fugirne mase po potrditvi projektanta!
OP.: podane so dejanske neto količine, delež odpadka keramike povprečno znaša 35% in ni zajet v količinah!</t>
  </si>
  <si>
    <t>Talna keramika v prostorih
Sanitarije, predprostor sanitarij in garderobe s tuši 
Dobava in oblaganje tal s keramiko 1. kvalitete kot npr: FLORIM Rex, serija Matiéres 10mm, barva Nuage, obdelava Matte, velikost keramike 60x60 cm, polaganje v ustrezno cementnon lepilo in fugiranje stikov v barvi keramike
barva; betonsko siva, strukturirana, mat</t>
  </si>
  <si>
    <t>podlaga se izvede z EPS v naklonu z zidarsko obdelavo: 2 cm EPS plošče, lepljenih z lepilno malto, osnovni omet d= 4-5 mm, z vstavljeno 145g/m2 armaturno mrežico.</t>
  </si>
  <si>
    <t>montaža police se izvede z lepljenjem na poliuretanski kit z plutovinastimi distančniki tesnenje po notranjih kotih z butilnim trakom, zunanje robe s trajno elastičnim kitom.</t>
  </si>
  <si>
    <t>montirane brez previsa</t>
  </si>
  <si>
    <t>Toplotna izolacija iz fasadnih izolacijskih plošč iz ekstrudiranega polistirena, širina špalete nad 20 cm npr. Fibran XPS Etics GF debeline 3 cm, prilagoditi situaciji na terenu. XPS (SIST EN 13164), razred gorljivosti E (SIST EN 13501-1), toplotna prevodnost λ=0,035 W/mK (SIST EN  12667), tlačna trdnost 200-300 kPa (SIST EN  826); montaža plošč se izvaja z lepljenjem.</t>
  </si>
  <si>
    <t xml:space="preserve">Fasaderska dela zajemajo čiščenje reg in močenje površine zidu, napravo vodil, malt in prenose materiala do mesta vgrditve, ometavanje po opisu. Odprtine večje od 3 m2 se odbijajo v postavkiah izvedbe tankoslojnega zaključnega sloja. </t>
  </si>
  <si>
    <t>mineralni fasadni omet (upoštevati tehnologijo proizvajalca) npr. Webermin freestyle praskani omet
osnovni armirni sloj, npr. Webertherm family GROB, fasadna armirna mrežica 145 / 160g, npr. Webertherm armirna 
mrežica 9901 / 9003, armirni sloj, npr. Webertherm family GROB; v horizontali zobata izvedba praskani mineralni omet, 
vsi naletni robovi se morajo ojačati s tipskimi PVC profili. Na stiku s stavbnim pohištvom se vgradi PVC 2D profil, v ceni upoštevati obdelavo špalet.</t>
  </si>
  <si>
    <t>Dela je potrebno izvajati v skladu z tehničnimi predpisi in normativi v soglasju z obveznimi standardi za polaganje tlakov
Delo obrtnika obsega:
· dobavo osnovnega materiala za talne obloge
· dobavo ostalega materiala
· masa za izravnavo podloge
· lepilo za lepljenje talnih oblog
· obrobne letve
· pritrdilni material za obrobne letve
· snemanje izmer v objektu
· pregled in čiščenje podlog
· nanašanje izravnalne mase
· vsa dela v delavnici in na objektu z dajatvami
· prevoz materiala in orodja na objekt, z nakladanjem, razkladanjem
· polaganje, prikrojitev in lepljenje talne obloge
· pritrjevanje obrob
· popravilo zidov ali stenskih oblog, če se poškodujejo
· vsa dela in ukrepe po določilih veljavnih predpisov varstva pri delu 
Opombe:
· izvajalec mora predložiti vzorce v potrditev
· ves vgrajeni material mora imeti ustrezne izjave o skladnosti
V kolikor ni nizkostenska obroba popisana ločeno jo je zajeti v ceni osnovne postavke tlaka. V primeru da posamezne postavke v popisu ne zajemajo celotnega opisa potrebnega za funkcionalno dokončanje dela, mora ponudnik izvedbo le tega vključiti v ceno na enoto!
V ceni je zajeti tudi pripadajoče nizkostenske zaključke, zaokrožnice, pripravo podlage po navodilih proizvajalca in zaključne profile,....v kolikor niso navedeni posebej, ter izvedbo dilatacij.</t>
  </si>
  <si>
    <t xml:space="preserve">Dobava materiala in izvedba kompletnih tlakov z vsemi potrebnimi sloji, priprava površin vse za gotovo izvedene finalne tlake, skupaj z nizkostensko obrobo, obdelavo dilatacij, izrezi, opasovanje, kitanji stikov... po spodnjih opisih in sestavah      </t>
  </si>
  <si>
    <t>Dvojni pod pritličje (hodnik, predavalnica, arhiv, tehnični prostor) - kamen</t>
  </si>
  <si>
    <t>Dvojni pod pritličje (pisarne) - tekstil</t>
  </si>
  <si>
    <t>Dobava in montaža modularnega dvignjenega poda višine 200mm z možnostjo regulacije vsaj +/- 30 mm namenjen večjim obremenitvam, z vrhnjo finalno oblogo iz tekstila. Dvignjeni pod sestavljen iz modularnih talnih plošč dimenzij 600x600 mm, podprt s kovinsko konstrukcijo iz podnožij, pritrjenih na betonsko ploščo, in prečnimi nosilci za stabilnost in izboljšanje zračne tesnosti. Modularne plošče so velikosti 600 x 600 mm. Sredica plošč je sestavljena iz enoslojnega kalcijevega sulfata visoke gostote (gostota ≥ 1600 kg/m3) debeline 30 mm, zlepljene z vlakni. Opremljene so s črnim plastičnim robom, prilepljen vzdolž plošče  in je samougasljiv. Vrhnja/finalna obdelava plošč je tekstil, npr. Balsan Concret Confort 980 debeline vsaj 0,9 mm. Spodnja obloga plošč je galvanizirana jeklena plošča z debelino vsaj 0,45 mm. Največja obremenitev (ang.: ultimate load) je ≥ 12 kN. Porazdeljena nosilnost (ang.: distributed load) je ≥ 29 kN/m2. Odziv na požar: najmanj razred Bfl-s1 v skladu z EN 13501-1. Odpornost proti ognju: razred REI60f v skladu z EN 13501-2. Podporna konstrukcija: Jeklene podporne noge iz cevi iz pocinkanega jekla  (premer vsaj 20 mm). Noga naj ima na spodnji strani bazo premera vsaj 80 mm.. Pritrditev na talno ploščo z lepilom in možnost vijačenja po potrebi. Glava podporne noge je križne oblike, kvadratna dimenzij 80 x 80 mm, z ojačitvenimi rebri, ki omogoča pravokotne povezave nog dvignjenega poda in s tem dodatno ojačitev poda. Glave nog se morajo konstrukcije povezati z jeklenimi profili dimenzije vsaj 25 x 25 mm,  nameščenimi na glavah nog in trdno privijačenimi na glave nog, tako, da tvorijo trdno konstrukcijo. Kot na primer : Nesite PG3AL + MPH</t>
  </si>
  <si>
    <t>Dobava in vrgradnja epoksi premaza</t>
  </si>
  <si>
    <t>Samorazlivni epoksidni tlak 0.3 cm abrazivno
odporen za funkcijo peš prometa z ustrezno stopnjo protizdrsnosti, npr.: Mapefloor System 33. Tehnologija nanosa po tehnični specifikaciji: temeljni premaz: Primer SN, (cca.700 g/m2), v svežem stanju posut s kremenčevim peskom: Quarzo 0.5, (cca.1 kg/m2). Zaključni premaz: Mapefloor I 300 SL (cca.2 kg/m2) (A+B komp.)z dodanimi barvnimi pigmenti Mapecolor PASTE v izbrani RAL barvi in vmešanim kremenčevim peskom: Quarzo 0.25, (cca.2 kg/m2).
OP: V ceni je zajeti tudi izravnavo AB plošče površina plošče fino zaglajena ravnost plošče ±5mm/5m'.</t>
  </si>
  <si>
    <t>SKUPAJ PODOPOLAGALSKA DELA</t>
  </si>
  <si>
    <t>Podlage za kleparska dela morajo biti popolnoma ravne in izvršene v določenem padcu po določilih projektne 
dokumentacije, kleparska dela se morajo izvajati po določilih veljavnih tehničnih predpisov in normativov ter 
veljavnimi standardi, vgrajeni materiali morajo po kvaliteti ustrezati veljavnim standardom. Za izvršitev kleparskih 
del se uporabljajo obstoječi odri na objektu.
Kleparska dela zajemajo, snemanje potrebnih izmer na objektu samem, pregled izvršenih podlog in fino čiščenje 
pred pričetkom dela, dobavo in položitev enega sloja strešne lepenke na vse podloge iz opeke, malte ali betona, 
dobavop osnovnega, pomožnega in pritrdilnega materiala, delo v delavnici in na montaži, cinkanje, oziroma 
miniziranje vseh železnih izdelkov, ki so v neposrednem stiku s pločevino, prevoz izdelkov na objektu z nakladanjem, 
ekspeditom, razkladanjem, skladiščenjem in notranjim prenosom do mesta vgraditve, čiščenje izdelkov po delu.
Obračun kleparskih del se obračunava naslednje: Čelne obrobe, venci in police po m1 merjeno pri odkapniku,
zidne in druge obrobe po m1 merjeno po sredini obrobe, obrobe dimnikov po m1 merjeno po obodu obrobe, 
 žlebovi po m1 merjeno po zunanjem robu žlebu, odtočne cevi po m1 merjeno po osi cevi tako, da se za vsak prelom 
doda 0.50 m1 cevi.</t>
  </si>
  <si>
    <t>V splošnem opisu dvigal so podane osnovne smernice za izdelavo dvigal, ki so v nadaljevanju poglavja opisane bolj podrobno. Smernice morajo biti upoštevane pri natančnejšem opisu dvigal. V primeru, da splošen opis dvigal določa boljšo ali dražjo opremo kot natančnejši opis dvigal se upošteva boljšo in dražjo opremo. Enako velja tudi za obratno, kar pomeni, d ase vedno upošteva boljšo in dražjo opremo.</t>
  </si>
  <si>
    <t>Dobava in vgradnja dvigal, z vso pripadajočo opremo, avtomatiko, krmiljenjem, komunikacijsko in označevalno opremo, kompletno obdelano kabino v materialih po izboru in potrditvi projektanta, z dvigalnimi vrati, nosilnimi elementi dvigala, vse za gotova izvedena dvigala.
V popisu so navedena komercialna imena proizvajalcev in artiklov dvigal kot referenčni izdelki glede karakteristik in kvalitete materialov in obdelav. V kolikor ponudnik ponudi alternativni izdelek, je pred izvedbo dolžan uskladiti in korigirati vse pripadajoče elemente konstrukcij in priključkov dvigala ter pridobiti pisno potrditev sprememb s strani projektanta.
OP.: betone oz. odprtine v dvigalnem jašku je potrebno prilagoditi izbranemu proizvajalcu.</t>
  </si>
  <si>
    <t>Priprava podlage stropov (emulzija), glajenje 2x in 2x brušenje – izravnalna masa z uporabo tipskih kotnikov na vogalih in armirano mrežico.</t>
  </si>
  <si>
    <t xml:space="preserve">Slikanje sten 2x z poldisperzijsko barvo, kot npr. Jupol </t>
  </si>
  <si>
    <t xml:space="preserve">Slikanje stropov 2x z poldisperzijsko barvo, kot npr. Jupol </t>
  </si>
  <si>
    <t>Izvedba protiprašni zaščitni premaz notranjih tlakov tehničnega poda brezbarvni premaz na vodni osnovi, ki deluje protiprašno, vodoodporno in ščiti površino tudi proti madeži, npr. Guard Hardener W ali ImperGuard, Guard Industry. Premaz mora izpolnjevati zahteve ISO 16000 glede emisij hlapljivih snovi razred A+, oziroma VOC &lt; 2g/l in zahteve za okoljski znak TIP II.
OP.: v količini je upoštevana tudi vertikalna površina betonskih nosilcev do višine 39 cm!</t>
  </si>
  <si>
    <t>Izvedba premaz vertikalnih zunanjih površin (stena uvozne klančine in vse ostale zunanje vidne stene, zidci in nosilec na strehi kolesarnice) se zaščiti z brezbarvnim premazom na vodni osnovi, ki poveča zmrzlinsko obstojnost betona, deluje vodo odbojno, olje odbojno, proti nastajanju madežem, proti grafitom in je UV obstojen ter s časom ne porumeni (kot na primer ProtectGuard, Guard Industry).
Premaz mora izpolnjevati zahteve ISO 16000 glede emisij hlapljivih snovi razred A+, oziroma VOC &lt; 2g/l in zahteve za okoljski znak TIP II.</t>
  </si>
  <si>
    <t>SKUPAJ HIDRO IZOLACIJA</t>
  </si>
  <si>
    <t>TERMO IZOLACIJA</t>
  </si>
  <si>
    <t>SKUPAJ TERMO IZOLACIJA</t>
  </si>
  <si>
    <t>Vsi zvari morajo biti estetsko oblikovani in polno zapolnjeni
Dela je treba izvajati po določilih začasnih tehničnih predpisov in skladno z obveznimi standardi.
Material za ta dela mora po kvaliteti ustrezati določilom veljavnih normativov in standardi.
Za izvedbo so merodajni detajli iz arhitektonskega načrta in načrti konstrukcije ter tolmačenja glavnega projektanta in statika.
V ceni za enoto je potrebno upoštevati, poleg del, opisanih v posamezni postavki še:
snemanje potrebnih izmer na objektu;
pregled pripravljenih podlog in fino čiščenje le teh pred pričetkom dela;
dobavo vsega osnovnega, pritrdilnega, spojnega in pomožnega materiala ter pri oknih in vratih tudi okovja in kljuk; z vsemi transportnimi in manipulativnimi stroški; delo v delavnici in na objektu, z vsemi dajatvami; čiščenje železnih izdelkov in 2x miniziranje, če ni v posamezni postavki drugače zahtevano;
prevoz izdelkov na objekt, z nakladanjem, razkladanjem, skladiščenjem in prenosi do mesta vgraditve oz. montaže;
čiščenje izdelkov in prostorov po izvršeni montaži ter zavarovanje do predaje naročniku;
vsa dela in ukrepe po določilih veljavnih predpisov varstva pri delu;
vse tesnitve pri oknih in vratih; dobavo in vgrajevanje stekla po opisih.
Obračun del se vrši v merskih enotah, ki so označene v posamezni postavki.
V primeru nejasnosti se je izvajalec del oz. ponudnik, dolžan posvetovati s projektantom in statikom že v času izdelave ponudbe.
Druge pripombe:
v cenah na enoto je potrebno predvideti tudi strošek delavniških načrtov, katere potrdi odgovorni projektant gradbenih konstrukcij in arhitekture.
v cenah na enoto je potrebno predvideti tudi strošek nadzora in pridobitve potrdila o ustreznosti izvedbe kovinskih konstrukcij vse materiale mora pred vgradnjo potrditi odgovorni projektant
mere je potrebno preveriti na objektu
vsa jeklena konstrukcija mora biti ustrezno protipožarno zaščitena skladno z študijo požarne varnosti - prevri po študiji, če je potrebno V primeru da posamezne postavke v popisu ne zajemajo celotnega opisa potrebnega za funkcionalno dokončanje dela, mora ponudnik izvedbo le tega vključiti v ceno na enoto! Izvajalec mora izdelati in dati v pisno potrditev delavniške in montažne načrte za vse elemente odgovornemu projektantu statiku in dostaviti vzorce finalnih obdelav.</t>
  </si>
  <si>
    <t>Vsi elementi ključavničarskih del morajo biti izdelani strokovno in kvalitetno po detajlih in iz materialov kot je navedeno v opisih in detajlih. Ves vgrajeni material mora po kvaliteti ustrezati veljavnim tehničnim predpisom in standardom.
Elementi za vgrajevanje ključavničarskih izdelkov (vijaki, sidra in drugo) morajo biti takih dimenzij in nosilnosti, da ustrezajo obremenitvam, za katere so namenjeni. Vse nosilne elemente je dimenzionirati z analizo konstrukcij.
Površina posameznih elementov na varjenih stikih mora biti ravna in gladka, brez vzboklin ali vdolbin ter brušena. V vsaki postavki posebej je navedena tudi kvaliteta finalne površinske obdelave.
Za elemente, ki so finalno površinsko obdelani z barvanjem, je barvanje izvesti na naslednji način: čiščenje vseh površin pred montažo s peskanjem obdelave SA 2,5 po SIS 055900/1967 in odpraševanje Tehnološke risbe za proizvodnjo mora izvajalec del izdelati v skladu s projektno dokumentacijo. V kolikor želi izvajalec prilagoditi izvedbo svoji tehnologiji, mora izdelati ustrezno projektno dokumentacijo z detajli, katero mora pregledati in s podopisom potrditi arhitekt. Izvajanje na objektu se lahko začne, ko arhitekt s podpisom potrdi risbe. Sestavni del ključavničarskih del je tudi pokrivanje stika elementa s konstrukcijo, v katero se vgrajujejo, na način, ki ga določi izvajalec del v tehnoloških risbah za proizvodnjo.
V ceni vseh postavk, morajo biti zajeta vsa dela, dobava in montaža, osnovni material, steklo, pritrdilni in tesnilni material, okovje, zapiralno okovje ter material za vse zaključke (določi arhitekt).
Izvajalec del izdela delavniške načrte za vse končne pozicije, ki jih morata pred izvedbo potrditi odgovorni vodja projekta ter odgovorni nadzornik z vpisom v gradbeni dnevnik.</t>
  </si>
  <si>
    <t>Izdelava, dobava in montaža nosilnih jeklenih konstrukcij, po načrtu arhitekture in gradbenih konstrukcij.
V ceni postavk je zajeti poleg izdelave, dobave in montaže, tudi ves pritrdilni in pomožni material, zavetrovanje, zvare, finalno obdelavo vseh elementov,...vse za gotovo izvedeno po načrtih in detajlih v načrtih arhitekture in navedenih opisih. Izvajalec izdela delavniško dokumentacijo, ki jo potrdi projektant. Vse mere preveriti na mestu po izvršenih gradbenih delih.</t>
  </si>
  <si>
    <t>Dobava in montaža jeklene ograje stopnišča, Fe/ZN, prašno barvana, RAL 7016. Konstrukcija: 1x kotnik 40/40/10mm dolžine 3630mm, 6x stojka 40/10mm dolžine 230mm, 3x pritrdilna plošča 150/200/10mm. V AB podlago pritrjena z 12x Hilti HSA vijaki.</t>
  </si>
  <si>
    <t>Dobava in montaža jeklene ograje stopnišča, Fe/ZN, prašno barvana, RAL 7016. Konstrukcija palica 40/10mm.: 2x prečka dolžine 1400mm, 4x stojka dolžine 1440mm + 7x polnilo dolžine 950mm na razmaku 140mm; 2x pritrdilna plošča 150/200/10mm. V AB podlago pritrjena z 12x Hilti HSA vijaki.</t>
  </si>
  <si>
    <t>Dobava in montaža jeklene ograje stopnišča, Fe/ZN, prašno barvana, RAL 7016. Konstrukcija palica 40/10mm.: 2x prečka dolžine 3630mm, 6x stojka dolžine 1420mm +, 17x polnilo dolžine 950mm na razmaku 140mm; 3x pritrdilna plošča 150/(210-310)/10mm. V AB podlago pritrjena z 12x Hilti HSA vijaki.</t>
  </si>
  <si>
    <t>Dobava in montaža Fe/Zn pohodne rešetka tehničnem jašku tlorisne dimenzije 339/172cm. Konstrukcija: robni L profil 50/50/10, vmesni profil 50/10; rešetka: okenca 40/40mm. V AB podlago pritrjena z 8x Hilti HSA vijaki. Izrez v rešetki po projektu strojnih in elektro instalacij.</t>
  </si>
  <si>
    <t>Dobava in montaža Fe/Zn pohodne rešetka tehničnem jašku tlorisne dimenzije 302/172cm. Konstrukcija: robni L profil 50/50/10, vmesni profil 50/10; rešetka: okenca 40/40mm.V AB podlago pritrjena z 8x Hilti HSA vijaki. Izrez v rešetki po projektu strojnih in elektro instalacij.</t>
  </si>
  <si>
    <t>Dobava in montaža Fe/Zn stopnic za dostop na streho. Konstrukcija L profil 40/40/5mm: 2x prečka dolžine 840mm, 2x 6x prečka dolžine 330mm, 6x prečka 1500mm, 4x stojka 500mm, 2x stojka 320mm, 2x stojka 120mm; pohodna rešetka okenca 33/33 dimenzije 1500/330mm.</t>
  </si>
  <si>
    <t xml:space="preserve">Dobava in montaža Fe/Zn lojtrce do servisnih vrat v jašek na strehi. Profil fi30mm: dolžina 100cm, 3x nastopna palica. Vbetonirano v steno. </t>
  </si>
  <si>
    <t>Dobava in montaža Fe/Zn podstavka za HA na strehi. Dimenzije podstavka do 3200mm x 1300mm, višina 400mm. Konstrukcija iz traverz HEA 100: 2x prečka dolžine 3200mm, 3x prečka dolžine 1300mm, 6x stojka dolžine 400mm (pod vsako antivibracijsko nogo HA). 6x čaša za antivibracijske noge HA s prekinjenim okvirjem, ki omogoča odtekanje vode. Dvig in postavitev na strehi.</t>
  </si>
  <si>
    <t>Dobava in vgradnja zidnega kotlička 120/120mm. Fe/Zn barvana pločevina, debeline 0,7mm. Vključno s pritrdilnim materialom.</t>
  </si>
  <si>
    <t>Dobava in montaža instalacijskij fajf:</t>
  </si>
  <si>
    <t>dimenzije fi5mm</t>
  </si>
  <si>
    <t>dimenzije fi20mm</t>
  </si>
  <si>
    <t>dimenzije fi40mm</t>
  </si>
  <si>
    <t>dimenzije fi35mm</t>
  </si>
  <si>
    <t>dimenzije fi15mm</t>
  </si>
  <si>
    <t>Fe/Zn barvana pločevina, debeline 0,7mm.</t>
  </si>
  <si>
    <t>Dobava in montaža pločevine zgornjega dela venca. Fe/Zn barvana pločevina, debeline 1,5mm, r.š. 1140 mm
Stranski robi mora biti izveden v dolžini 50 mm preko zgornjega roba fasade. Odmik od fasade mora biti 40 mm.
montaža na klik preko podkonstrukcije, brez vijačenja vgradnja naklonskih EPS plošč na vrh venca, debeline 7-3 cm. 
Vgradnja plošč se izvaja z nizkoekspanzijskim poliuretanskim lepilom na naklonske EPS plošče se vgradi OSB plošče deb. 15mm vgradnja OSB plošč z nizkoekspanzijskim poliuretanskim lepilom  dobava in montaža podlage folija npr. Tyvec</t>
  </si>
  <si>
    <t xml:space="preserve">Dobava in montaža Fe/Zn  L kotnika, na lokacijo stika med tehhničnom podom in klasično sestavo tlaka v pritličju, dimenzije 230/230/10mm. Polaganje na AB ploščo pod plošče toplotne izolacije. </t>
  </si>
  <si>
    <t>Dobava in montaža Fe/Zn  L kotnika, na lokacijo stika med tehhničnom podom in klasično sestavo tlaka v kleti, dimenzije 260/260/10mm. Polaganje na AB ploščo pod plošče toplotne izolacije.</t>
  </si>
  <si>
    <t>Dobava in vgradnja mikroarmiranega cementnega estriha, debelina 6cm. Na robovih potrebno vgraditi stiroporni trak.</t>
  </si>
  <si>
    <t>OBJEKT A</t>
  </si>
  <si>
    <t>SKUPAJ HIDRO IZOLACIJA OBJEKT A</t>
  </si>
  <si>
    <t>OBJEKT B</t>
  </si>
  <si>
    <t>Izvedba kvalitetne drenaže po obodu gradbene jame z navezavo na jašek. V primeru dotokov vode v gradbeno jamo neprestano črpanje vode iz gradbene jame</t>
  </si>
  <si>
    <t>SKUPAJ ZEMELJSKA DELA OBJEKT A</t>
  </si>
  <si>
    <t>SKUPAJ ZEMELJSKA DELA OBJEKT B</t>
  </si>
  <si>
    <t>OBJEKT C</t>
  </si>
  <si>
    <t>SKUPAJ ZEMELJSKA DELA OBJEKT C</t>
  </si>
  <si>
    <t>OBJEKT D,E</t>
  </si>
  <si>
    <t>SKUPAJ ZEMELJSKA DELA OBJEKT D,E</t>
  </si>
  <si>
    <t>OBJEKT F</t>
  </si>
  <si>
    <t>Meritev zbitosti tampona v petih točkah in izdelava poročila</t>
  </si>
  <si>
    <t>SKUPAJ BETONSKA DELA OBJEKT A</t>
  </si>
  <si>
    <t>Izdelava in strojno vgrajevanje betona v armirane konstrukcije debeline 25cm, preseka 0,2 - 0,3 m3/m2/m1, beton iz kamnolomske frakcije 0-31, plastičen beton C25/30 XC2. (zid nad pasovni temenj pod ograjo 4)</t>
  </si>
  <si>
    <t>Izdelava in strojno vgrajevanje betona v armirane konstrukcije debeline 50cm, preseka nad 0,3 m3/m2/m1, beton iz kamnolomske frakcije 0-31, plastičen beton C25/30 XC2. (pasovni temelj pod zidom klančine)</t>
  </si>
  <si>
    <t>Izdelava in strojno vgrajevanje betona v armirane konstrukcije debeline 20cm, preseka 0,2 - 0,3 m3/m2/m1, beton iz kamnolomske frakcije 0-31, plastičen beton C25/30 XC2. (plošča klančine)</t>
  </si>
  <si>
    <t>SKUPAJ BETONSKA DELA OBJEKT B</t>
  </si>
  <si>
    <t>SKUPAJ BETONSKA DELA OBJEKT C</t>
  </si>
  <si>
    <t>SKUPAJ BETONSKA DELA OBJEKT D,E</t>
  </si>
  <si>
    <t>Izdelava in strojno vgrajevanje betona v armirane konstrukcije debeline 50cm, preseka nad 0,3 m3/m2/m1, beton iz kamnolomske frakcije 0-31, plastičen beton C25/30 XC2. (pasovni temelj)</t>
  </si>
  <si>
    <t>Izdelava in strojno vgrajevanje betona v armirane konstrukcije preseka 50cm, beton iz kamnolomske frakcije
0-31, plastičen beton C25/30 XC2. (čaša temelja)</t>
  </si>
  <si>
    <t>STOPL</t>
  </si>
  <si>
    <t>KONTEJNER</t>
  </si>
  <si>
    <t xml:space="preserve">Široki izkop, globine 2,5m,  vezljive zemljine – 3. kategorije – strojno z nakladanjem in odlaganjem na deponiji izvajalca vključno z vsemi taksami. </t>
  </si>
  <si>
    <t>Izdelava kamnite posteljice GW 32/125 iz drobljenih kamnitih zrn z razprostiranjem in uvaljanjem planuma do Ev2=45 MPa v več slojih po 20 cm; skupna debelina 25 -30 cm; dobava in izvedba skladna s TSC 06.200</t>
  </si>
  <si>
    <t>Dobava in vgraditev geotekstila za ločilno plast, natezna trdnost nad 13,5 kN/m (vgrajevanje pod in nad tampon)</t>
  </si>
  <si>
    <t>Zasip z izkopnim materialom 3. kategorije, vgrajevanje in komprimiranje po plasteh, min. nosilnost Ev2=20 Mpa</t>
  </si>
  <si>
    <t>Ureditev deponij za čas gradnje v oddaljenosti &lt; 1 km, dimenzije do 500m2, grobo in fino planiranje tal za deponijo humusnega sloja</t>
  </si>
  <si>
    <t>Ureditev dovoznih poti do gradbišča, širini dovozne poti do 3,5. dolžine 2km. Po potrebi z nasutjem naravnega drobljenca granulacije 0-32 mm v debelini 20 cm po končanih delih vzpostavitev v prvotno stanje</t>
  </si>
  <si>
    <t>Pripravljalna dela, geodetske in gradbene zakoličbe in postavljanje ustreznih profilov, zakoličbe infrastrukture, ter podzemnih vodov, ureditev gradbišča, oznake na cestah, postavitev, varovanje in odstranitev cestno prometne signalizacije za čas gradnje, dnevno čiščenje cest, postavitev gradbiščnega WC-ja, postavitev gradbiščne polne ograje in gradbiščne table... kompletno vsa potrebna pripravljalna dela za izvedbo objekta! Vse v skladu z zahtevami razpisa za izbor izvajalca in v skladu s projektno dokumentacijo, dejanskim stanjem na terenu.</t>
  </si>
  <si>
    <t>Izdelava in strojno vgrajevanje betona v nearmirane 
konstrukcije debeline 15cm, preseka od 0,1-0,2  m3/m2,m1, beton iz kamnolomske frakcije 0-8, plastičen beton C12/15XC0 (podložni beton, zalitje čaše temelja)</t>
  </si>
  <si>
    <t>Izdelava in strojno vgrajevanje betona v nearmirane 
konstrukcije debeline 15cm, preseka od 0,1-0,2  m3/m2,m1, beton iz kamnolomske frakcije 0-8, plastičen beton C12/15XC0 (podložni beton)</t>
  </si>
  <si>
    <t>Izdelava in strojno vgrajevanje betona v nearmirane 
konstrukcije debeline 10cm, preseka od 0,1-0,2  m3/m2,m1, beton iz kamnolomske frakcije 0-8, plastičen beton C16/20X0 (podložni beton)</t>
  </si>
  <si>
    <t>Izdelava in strojno vgrajevanje betona v armirane konstrukcije debeline 32cm, preseka nad 0,3 m3/m2/m1, beton iz kamnolomske frakcije 0-31, plastičen beton C30/37 XC3. (točkovni temelj)</t>
  </si>
  <si>
    <t>Izdelava in strojno vgrajevanje betona v armirane konstrukcije debeline 16cm, preseka 0,2 - 0,3 m3/m2/m1, beton iz kamnolomske frakcije 0-31, plastičen beton C30/37 XC4+XF3. (nastavek temelj)</t>
  </si>
  <si>
    <t>Obdelava površine betona temeljnih nastavkov: glajenje z brušenjem, krpanje manjših nepravilnosti z namensko sanacijsko malto</t>
  </si>
  <si>
    <t>SKUPAJ ŽELEZOKRIVSKA DELA OBJEKT A</t>
  </si>
  <si>
    <t>SKUPAJ ŽELEZOKRIVSKA DELA OBJEKT B</t>
  </si>
  <si>
    <t>Dobava, ravnanje, čiščenje, sekanje, polaganje in vezanje armature B500B
OP.: Cena naj zajema vse potrebne transporte in dostavo na gradbišče!
OP.: Pred popisom pogodbe je potrebno količino preveriti v armaturnem načrtu!
OP.: Obračun po dejanski vgrajeni armaturi!</t>
  </si>
  <si>
    <t>STOLP</t>
  </si>
  <si>
    <t>SKUPAJ OPAŽARSKA DELA OBJEKT A</t>
  </si>
  <si>
    <t>Dobava in izvedba enostranski opaž robu podložnega betona višine 15cm (pasovni temelj zidu klančine)</t>
  </si>
  <si>
    <t>Dobava in izvedba enostranski opaž robu podložnega betona višine 15cm (temeljna plošča)</t>
  </si>
  <si>
    <t>Dobava in izvedba dvostranski opaž pasovnega temelja višine 50cm (pasovni temelj ograje 4)</t>
  </si>
  <si>
    <t>Dobava in izvedba dvostranski opaž pasovnega temelja višine 50cm (pasovni temelj zidu klančine)</t>
  </si>
  <si>
    <t>Dobava in izvedba enostranski opaž robu temeljne plošče, višine 60cm (temeljna plošča vojašnice)</t>
  </si>
  <si>
    <t>Enostanski opaž etažne plošče nad stopniščem, višine do 20cm</t>
  </si>
  <si>
    <t>Dobava in izvedba opaža etažnih plošč s podpranjem višen do 4,5m:</t>
  </si>
  <si>
    <t>Dobava in izvedba opaža roba etažnih plošč:</t>
  </si>
  <si>
    <t>Enostanski opaž etažne plošče nad kletjo</t>
  </si>
  <si>
    <t>Enostanski opaž etažne plošče nad pritličjem</t>
  </si>
  <si>
    <t>Enostanski opaž etažne plošče nad stopniščem</t>
  </si>
  <si>
    <t>SKUPAJ OPAŽARSKA DELA OBJEKT B</t>
  </si>
  <si>
    <t>SKUPAJ OPAŽARSKA DELA OBJEKT C</t>
  </si>
  <si>
    <t>Dobava in izvedba enostranski opaž temeljne plošče, višine 30cm</t>
  </si>
  <si>
    <t>Dobava in izvedba dvostranski opaž povezave temelja, višine 100cm</t>
  </si>
  <si>
    <t>Dobava in izvedba dvostranski opaž čaše temelja, višine 100cm</t>
  </si>
  <si>
    <t>Dobava in izvedba enostranski opaž pasovnega temelja, višine 50cm</t>
  </si>
  <si>
    <t>Dobava in izvedba enostranski opaž robu podložnega betona višine, 15cm</t>
  </si>
  <si>
    <t>Dobava in izvedba enostranski opaž robu podložnega betona, višine 15cm</t>
  </si>
  <si>
    <t>Dobava in izvedba enostranski opaž robu podložnega betona, višine 10cm</t>
  </si>
  <si>
    <t>Dobava in izvedba enostranski opaž nastavka temelja, višine 16cm</t>
  </si>
  <si>
    <t>Dobava in izvedba enostranski opaž točkovnega temelja, višine 32cm</t>
  </si>
  <si>
    <t>enostranki opaž rame s podpiranjem do višine 4m</t>
  </si>
  <si>
    <t>Oder v tehničnem jašku tlorisne dim. 302/172cm višine cca. 10 m</t>
  </si>
  <si>
    <t>Oder v dvigalnem jašku tlorisne dim. 210/172cm višine cca. 9,4 m</t>
  </si>
  <si>
    <t>Oder v dvigalnem jašku tlorisne dim. 210/172cm višine cca. 13 m</t>
  </si>
  <si>
    <t>Fasadni odri, z napravo odra, odstranitvijo, z vsemi dostopi na odre in zaščitnimi ter lovilnimi odri, za fasado razvejane oblike, z vso amortizacijo odra, z vsemi prestavitvami. fasadni odri do 8 m višine</t>
  </si>
  <si>
    <t>Izdelava, površinska zaščita, transport in montaža elementov jeklene nosilne konstrukcije antenskega stolpa višine 24m, sestavni deli jeklene konstrukcije, r.št.: , 1177-020-000, 1177-021-000, 1177-022-000, 1177-023-000 in 1177-026-000</t>
  </si>
  <si>
    <t>Dobava in montaža fiksnega varovalnega sistema, višina stolpa 24m, risba št.: 1177-012-000</t>
  </si>
  <si>
    <t>Uporabljene so okrogle cevi in profili iz materiala S355 z mejo plastičnosti 355 N/mm2.</t>
  </si>
  <si>
    <t>Uporabljene so pločevine iz materiala S355J2+N z mejo plastičnosti 355 N/mm2.</t>
  </si>
  <si>
    <t>SIST EN ISO 4014:2002</t>
  </si>
  <si>
    <t>-Matice:</t>
  </si>
  <si>
    <t>SIST EN ISO 4032:2012</t>
  </si>
  <si>
    <t>-Podložke</t>
  </si>
  <si>
    <t>SIST EN ISO 7091:1996</t>
  </si>
  <si>
    <t>Sklop vijak matica podložke po SIST EN 14399</t>
  </si>
  <si>
    <t>Površinska zaščita - vroče cinkano in barvano v skladu s projektnimi pogoji</t>
  </si>
  <si>
    <t>Dodatek za razrez in tehnologijo izdelave mora upoštevati izvajalec.</t>
  </si>
  <si>
    <t>SKUPAJ KLJUČAVNIČARSKA DELA OBJEKT A</t>
  </si>
  <si>
    <t>SKUPAJ KLJUČAVNIČARSKA DELA OBJEKT B</t>
  </si>
  <si>
    <t>Dobava in vgradnja nadstrešnice Fe/Zn S355 J0</t>
  </si>
  <si>
    <t>vute, pritrdilni elementi</t>
  </si>
  <si>
    <t>izdelava delavniške in montažne dokumentacije</t>
  </si>
  <si>
    <t>obračun jeklene konstrukcije po dejanski  / vgrajeni teži,</t>
  </si>
  <si>
    <t>ki bo razvidna iz delavniške dokumentacije</t>
  </si>
  <si>
    <t>pleskanje jeklene konstrukcije nadstrešnice</t>
  </si>
  <si>
    <t>npr. Helios 2K (Tessarol)</t>
  </si>
  <si>
    <t>1x temeljni premaz in 1x zaključni oplesk v delavnici,</t>
  </si>
  <si>
    <t>1x zaključni oplesk na gradbišču</t>
  </si>
  <si>
    <t>RAL 6005 oziroma enak obstoječi varovalni ograji</t>
  </si>
  <si>
    <t>v ceni upoštevati ves pomične in dvižne odre</t>
  </si>
  <si>
    <t>SKUPAJ KLJUČAVNIČARSKA DELA OBJEKT C</t>
  </si>
  <si>
    <t>SKUPAJ KLJUČAVNIČARSKA DELA OBJEKT D,E</t>
  </si>
  <si>
    <t>SKUPAJ ODRI OBJEKT A</t>
  </si>
  <si>
    <t xml:space="preserve">Delovni odri višine do 4,5 m, potrebni za vsa gradbena, obrtniška in instalacijska dela. Površina prostorov je cca. 3200 m2. </t>
  </si>
  <si>
    <t>Fasadni odri, z napravo odra, odstranitvijo, z vsemi dostopi na odre in zaščitnimi ter lovilnimi odri, za fasado razvejane oblike, z vso amortizacijo odra, z vsemi prestavitvami. fasadni odri do 6 m višine</t>
  </si>
  <si>
    <t>SKUPAJ SUHOMONTAŽNA DELA OBJEKT A</t>
  </si>
  <si>
    <t>SKUPAJ STAVBNOMIZARSKA DELA OBJEKT A</t>
  </si>
  <si>
    <t>SKUPAJ KERAMIČARSKA DELA OBJEKT A</t>
  </si>
  <si>
    <t>SKUPAJ KAMNOSEŠKA DELA OBJEKT A</t>
  </si>
  <si>
    <t>SKUPAJ SLIKOPLESKARSKA DELA OBJEKT A</t>
  </si>
  <si>
    <t>SKUPAJ FASADERSKA DELA OBJEKT A</t>
  </si>
  <si>
    <t>Dobava in polaganje talnih betonksih plošč, dimezije 40/40/4cm; predhodnja vgradnja podložnega nasutja frakcije 0-8mm</t>
  </si>
  <si>
    <t>SKUPAJ RAZNO OBJEKT F</t>
  </si>
  <si>
    <t>SKUPAJ RAZNO OBJEKT A</t>
  </si>
  <si>
    <t>RAZNO</t>
  </si>
  <si>
    <t>Bivalni kontejner, npr. Hosekra</t>
  </si>
  <si>
    <t>dimenzije 605 x 243 x 275</t>
  </si>
  <si>
    <t>debelina stene 10 cm (poliuretanska pena)</t>
  </si>
  <si>
    <t>izoalcija tal in strehe 10 cm (poliuretanska pena)</t>
  </si>
  <si>
    <t>ojačana tla za 5 kN/m2</t>
  </si>
  <si>
    <t>talna obloga PVC</t>
  </si>
  <si>
    <t>PVC okna, npr. AJM</t>
  </si>
  <si>
    <t>dimenzije 62/62 cm, kos1</t>
  </si>
  <si>
    <t>dimenzije 160/120 cm, kos3</t>
  </si>
  <si>
    <t>šestprekatni PVC okvir, dvoslojno izolativno steklo</t>
  </si>
  <si>
    <t>toplotna prevodnost oken U = 1,1 W/m2K</t>
  </si>
  <si>
    <t>polovica okna fiksna, polovica odpiranje v dveh smereh</t>
  </si>
  <si>
    <t>špaletni zaključki</t>
  </si>
  <si>
    <t>PVC vrata, npr. AJM, kos 1</t>
  </si>
  <si>
    <t>dimenzije 100/215 cm</t>
  </si>
  <si>
    <t>šestprekatni PVC okvir, izolativno polnilo deb. 12mm</t>
  </si>
  <si>
    <t>toplotna prevodnost oken U = 1,3 W/m2K</t>
  </si>
  <si>
    <t>3x nasedalo, kljuka, cilinder s tritočkovno ključavnico</t>
  </si>
  <si>
    <t>kljuka, cilinder s tritočkovno ključavnico in ključ</t>
  </si>
  <si>
    <t>odpiranje v desno</t>
  </si>
  <si>
    <t>Notranja PVC stena z vrati</t>
  </si>
  <si>
    <t>dimenzije 220/250 cm</t>
  </si>
  <si>
    <t>notranja PVC vrata, dimenije 70/215 cm</t>
  </si>
  <si>
    <t>3x nasedalo, kljuka, cilinder s ključavnico</t>
  </si>
  <si>
    <t>odmik od zunanje stene 140 cm</t>
  </si>
  <si>
    <t>RAL 9002 bolješe kvalitete C5M</t>
  </si>
  <si>
    <t>Pisalniška miza</t>
  </si>
  <si>
    <t>dimenzije 160/80/86 cm</t>
  </si>
  <si>
    <t>mizna ploskev debeline 38 mm</t>
  </si>
  <si>
    <t>iveral obojestransko oblečen z laminatnimi ploščami, npr.</t>
  </si>
  <si>
    <t>Kaindl, v barvi 38932 PR (divji hrast)</t>
  </si>
  <si>
    <t xml:space="preserve">robovi oplaščeni z ABS trakom debeline 2 mm, npr. </t>
  </si>
  <si>
    <t>Kindl, v barvi 38932 (divji hrast)</t>
  </si>
  <si>
    <t>višinjsko nastavljive noge, npr. Voga TILLT 600HV + veznik</t>
  </si>
  <si>
    <t>nosilec za računalnik proizvajalca Voga</t>
  </si>
  <si>
    <t>Pisalniški stol</t>
  </si>
  <si>
    <t>npr. WINGY NT F16</t>
  </si>
  <si>
    <t>Predalnik</t>
  </si>
  <si>
    <t>dimenzije 70/50/54 cm</t>
  </si>
  <si>
    <t>dva predala višine 19,5cm, en predal višine 15cm</t>
  </si>
  <si>
    <t>korpus</t>
  </si>
  <si>
    <t>izdelan iz oplemenitenih ivernih plošč debeline 19mm</t>
  </si>
  <si>
    <t>npr. Kaindl, v barvi 27193 PE PR (platinasto siva)</t>
  </si>
  <si>
    <t>Kindl, v barvi 27193 PE PR (platinasto siva)</t>
  </si>
  <si>
    <t>fronte</t>
  </si>
  <si>
    <t>ročaj</t>
  </si>
  <si>
    <t>pohištveni ročaj Schachermayer Ezio</t>
  </si>
  <si>
    <t>razmak lukenj 192 mm, širina  205 mm, inox mat</t>
  </si>
  <si>
    <t>okovje</t>
  </si>
  <si>
    <t>vodila predaliv Blum Antaro Blumotion - belo</t>
  </si>
  <si>
    <t>fronte opremnje s ključavnico</t>
  </si>
  <si>
    <t>kolesa predalnika primerna za PVC oblogo</t>
  </si>
  <si>
    <t>Omara</t>
  </si>
  <si>
    <t>dimenzije 84/60/220 cm</t>
  </si>
  <si>
    <t>zgoraj dve police višine 33cm, spodaj prostor višine 138cm</t>
  </si>
  <si>
    <t>police v omari</t>
  </si>
  <si>
    <t>izdelan iz oplemenitenih ivernih plošč debeline 25mm</t>
  </si>
  <si>
    <t>npr. Kaindl, v barvi 1570 PE PR (diamantno bela)</t>
  </si>
  <si>
    <t>Kindl, v barvi 1570 PE PR (diamantno bela)</t>
  </si>
  <si>
    <t>odmične spone Blum</t>
  </si>
  <si>
    <t xml:space="preserve">nogice / drsniki omare nastavljivi po višini primerni </t>
  </si>
  <si>
    <t>za PVC oblogo</t>
  </si>
  <si>
    <t>Hladilnik, npr. Bosch KTL15NW3A</t>
  </si>
  <si>
    <t>Kemično stranišče</t>
  </si>
  <si>
    <t>Zunanja mono-split hladilna/grelna enota z direktno ekspanzijo (DX), sestoječa iz zunanje in notranje enote. Zunanja enota sestavljena iz pločevinastega ohišja in inverterskega kompresorja, zračnega ventilatorskega kondenzator z elektromotorjem, freonska instalacija (termostatski ventili, varnostna tlačna stikala, varnostni ventili,...), lovilno korito kondenza komplet z nosilno konstrukcijo iz nerjavečih profilnih palic pravokotnega preseka, primerno za montažo na tla, antivibracijskih podstavnih nogic, odtokom kondenza fi 25 mm (l=0,5 m) z protizmrzovalno zaščito odtočnega razvoda.
Naprava z inverznim obratovanjem - toplotna črpalka.
Invertersko prilagajanje moči.
kot npr. MITSUBISHI SRC35ZSX-W, ali drug enakovreden proizvod
Qh=3,50 (0,90 - 4,50) kW
Qg=4,30 (0,80 - 6,80) kW
Medij: R 410A
Pel= 0,74/0,90; 1x230V~/50Hz
Del. območje Tz,h/g= -15...+41/-5...+15°C</t>
  </si>
  <si>
    <t>Notranja hladilna/grelna enota za stensko montažo - vidno, z direktno ekspanzijo (DX) sestoječa  iz: maskirno plastično ohišje, DX uparjalnik, ventilator z elektromotorjem, lovilno korito za kondez, filter, maskirno ohišje z zajemno in vpihovalno rešetko, komplet z drobnim pritrdilnim materialom in daljinskim upravljalcem.
Naprava z inverznim obratovanjem - toplotna črpalka.
npr. MITSUBISHI SRC35ZSX-W
Medij: R 410A
1x230V~/50Hz</t>
  </si>
  <si>
    <t>Tlačni preizkus in polnjenje DX hladilnega sistema z freonom R407C, komplet z dobavo freona in preizkusnim zagonom 6h. Preizkuša se predinštalacija za vsak sistem ločeno. Tlačni preizkus se v primeru naknadne inštalacije naprav ponovi!</t>
  </si>
  <si>
    <t>Dvojna visokotlačna bakrena brezšivna cev v roli, izelana po ANSI, za instalacijo hlajenja - FREON. Cev se dobavi z samougasljivo parozaporno izolacijo (μ&gt; 11,000), toplotna upornost (λ = 0,036 W/m2K pri 0oC), debeline po navodilih dobavitelja hladilne naprave, ustrezno za hladilni sredstvi R407C in R410A. Vključno vrtanje prebojev, izdelava utorov, inštalacijski kanali za vodenje inštalacij, oblikovnimi kosi, lepilo in tesnilni material.
kot npr. Armacell TUBOLIT DuoSplit
∅3/8''+ ∅1/4''</t>
  </si>
  <si>
    <t>Toga cev iz PVC, komplet z oblikovnimi kosi, namenjena za odvod kondenzata. Vključno vrtanje prebojev, izdelava utorov, inštalacijski kanali za vodenje inštalacij, oblikovnimi kosi, lepilo in tesnilni material. PVC fi20</t>
  </si>
  <si>
    <t>Klima naprava:</t>
  </si>
  <si>
    <t>SKUPAJ RAZNO OBJEKT B</t>
  </si>
  <si>
    <t>DVIŽNA NAPRAVA:</t>
  </si>
  <si>
    <t xml:space="preserve"> tip kot na primer Schindler 3000 - Standard EN 81-20, EN 81-50</t>
  </si>
  <si>
    <t>NOSILNOST</t>
  </si>
  <si>
    <t>900 kg ali 12 oseb</t>
  </si>
  <si>
    <t>HITROST</t>
  </si>
  <si>
    <t>1,0 m/s – 180 vklopov na uro</t>
  </si>
  <si>
    <t>SISTEM POGONA</t>
  </si>
  <si>
    <t>električni, ACVF - frekvenčno reguliran, brez reduktorja</t>
  </si>
  <si>
    <t>VIŠINA DVIGA</t>
  </si>
  <si>
    <t>ŠTEV. POSTAJ</t>
  </si>
  <si>
    <t>ŠTEV. VHODOV</t>
  </si>
  <si>
    <t>SISTEM UPRAVLJANJA:</t>
  </si>
  <si>
    <t>·    mikroprocesor SIMPLEX 1KA - zbirno krmilje v smeri glavne postaje</t>
  </si>
  <si>
    <t>·    govorna povezava iz kabine (varnostni sistem omogoča avtomatični telefonski klic v sili iz kabine na 4 prej programirane tel. številke)</t>
  </si>
  <si>
    <t>·    GSM modul</t>
  </si>
  <si>
    <t>·    avtomatska evakuacija s pomočjo lastnih baterij</t>
  </si>
  <si>
    <t>·    požarni program BR1, skladen z EN81-73</t>
  </si>
  <si>
    <t>·    mehanska tipkala , polovične višine, brušen inox- prilagojena številu postaj</t>
  </si>
  <si>
    <t xml:space="preserve">·    Braillova pisava </t>
  </si>
  <si>
    <t>·    tipka za odpiranje in zapiranje vrat</t>
  </si>
  <si>
    <t>·    tipka za alarm</t>
  </si>
  <si>
    <t>·    signal za preobremenitev</t>
  </si>
  <si>
    <t>·    Predpriprava za kartični sistem – sistem zagotovi naročnik</t>
  </si>
  <si>
    <t xml:space="preserve">SIGNALIZACIJA: </t>
  </si>
  <si>
    <t>v kabini</t>
  </si>
  <si>
    <t>prikazovalnik položaja kabine in smeri nadaljnje vožnje</t>
  </si>
  <si>
    <t xml:space="preserve">v glavni postaji  </t>
  </si>
  <si>
    <t>v drugih postajah</t>
  </si>
  <si>
    <t>KABINA:</t>
  </si>
  <si>
    <t xml:space="preserve">·    stranice iz laminata – Catania light grey </t>
  </si>
  <si>
    <t xml:space="preserve">·    talna letev poravnana s stranicami kabine - iz inox brušene pločevine </t>
  </si>
  <si>
    <t xml:space="preserve">·    strop iz inox brušene pločevine </t>
  </si>
  <si>
    <t>·    LED razsvetljava v stropu, tip svetilk »LINE«</t>
  </si>
  <si>
    <t>·    ogledalo na stranski steni, nad višino ročaja</t>
  </si>
  <si>
    <t>·    raven ročaj iz inox brušene pločevine na stranski steni</t>
  </si>
  <si>
    <t>·    tla iz proti-zdrsne gume črne barve</t>
  </si>
  <si>
    <t>dimenzije</t>
  </si>
  <si>
    <t>širina 1200 mm, dolžina 1750 mm, višina 2100 mm</t>
  </si>
  <si>
    <t>število vhodov</t>
  </si>
  <si>
    <t>1, neprehodna kabina</t>
  </si>
  <si>
    <t>zaščita vhoda</t>
  </si>
  <si>
    <t xml:space="preserve">svetlobna zavesa </t>
  </si>
  <si>
    <t>VRATA:</t>
  </si>
  <si>
    <t>kabine</t>
  </si>
  <si>
    <t xml:space="preserve">avtomatska, enostranska teleskopska, iz inox brušene pločevine, frekvenčno reguliran pogon, širina 900 mm, višina 2100 mm </t>
  </si>
  <si>
    <t>jaška</t>
  </si>
  <si>
    <r>
      <t xml:space="preserve">avtomatska, enostranska teleskopska, iz inox brušene pločevine, širina 900 mm, višina 2100 mm, </t>
    </r>
    <r>
      <rPr>
        <b/>
        <sz val="8"/>
        <color theme="1"/>
        <rFont val="Calibri"/>
        <family val="2"/>
        <scheme val="minor"/>
      </rPr>
      <t>požarna odpornost E120, skladno z</t>
    </r>
    <r>
      <rPr>
        <sz val="8"/>
        <color theme="1"/>
        <rFont val="Calibri"/>
        <family val="2"/>
        <scheme val="minor"/>
      </rPr>
      <t xml:space="preserve"> EN81-58.</t>
    </r>
  </si>
  <si>
    <t>STROJNICA:</t>
  </si>
  <si>
    <t>brez</t>
  </si>
  <si>
    <t>ELEKTRIČNA NAPETOST:</t>
  </si>
  <si>
    <t>3 x 400V / 230V, 50 Hz</t>
  </si>
  <si>
    <t>vključeno v ceno</t>
  </si>
  <si>
    <r>
      <t>·</t>
    </r>
    <r>
      <rPr>
        <sz val="7"/>
        <color theme="1"/>
        <rFont val="Calibri"/>
        <family val="2"/>
        <scheme val="minor"/>
      </rPr>
      <t xml:space="preserve">    </t>
    </r>
    <r>
      <rPr>
        <sz val="9"/>
        <color theme="1"/>
        <rFont val="Calibri"/>
        <family val="2"/>
        <scheme val="minor"/>
      </rPr>
      <t>razsvetljava jaška</t>
    </r>
  </si>
  <si>
    <r>
      <t>·</t>
    </r>
    <r>
      <rPr>
        <sz val="7"/>
        <color theme="1"/>
        <rFont val="Calibri"/>
        <family val="2"/>
        <scheme val="minor"/>
      </rPr>
      <t xml:space="preserve">    </t>
    </r>
    <r>
      <rPr>
        <sz val="9"/>
        <color theme="1"/>
        <rFont val="Calibri"/>
        <family val="2"/>
        <scheme val="minor"/>
      </rPr>
      <t>lestev za dostop v jamo jaška</t>
    </r>
  </si>
  <si>
    <r>
      <t>·</t>
    </r>
    <r>
      <rPr>
        <sz val="7"/>
        <color theme="1"/>
        <rFont val="Calibri"/>
        <family val="2"/>
        <scheme val="minor"/>
      </rPr>
      <t xml:space="preserve">    </t>
    </r>
    <r>
      <rPr>
        <sz val="9"/>
        <color theme="1"/>
        <rFont val="Calibri"/>
        <family val="2"/>
        <scheme val="minor"/>
      </rPr>
      <t>varnostna in končna stikala</t>
    </r>
  </si>
  <si>
    <r>
      <t>·</t>
    </r>
    <r>
      <rPr>
        <sz val="7"/>
        <color theme="1"/>
        <rFont val="Calibri"/>
        <family val="2"/>
        <scheme val="minor"/>
      </rPr>
      <t xml:space="preserve">    </t>
    </r>
    <r>
      <rPr>
        <sz val="9"/>
        <color theme="1"/>
        <rFont val="Calibri"/>
        <family val="2"/>
        <scheme val="minor"/>
      </rPr>
      <t>montaža brez gradbenega odra v jašku</t>
    </r>
  </si>
  <si>
    <t xml:space="preserve">JAŠEK DVIGALA ni predmet ponudbe: </t>
  </si>
  <si>
    <t>glava jaška</t>
  </si>
  <si>
    <t>poglobitev</t>
  </si>
  <si>
    <t xml:space="preserve">širina 1720 mm, globina 2100 mm </t>
  </si>
  <si>
    <t>1100 mm</t>
  </si>
  <si>
    <t>8,81 m</t>
  </si>
  <si>
    <t>DVIŽNA NAPRAVA</t>
  </si>
  <si>
    <t>SKUPAJ DVIGALA OBJEKT A</t>
  </si>
  <si>
    <t>Zabojnik dimenzij 3800x2435x2591 mm, z enokrilnimi vrati 1000/2000 mm, nosilnost poda 5,0 kN/m2, z izvedenimi električnimi inštalacijami in split inverter klimo 2,5 kW.</t>
  </si>
  <si>
    <t>Montaža kovinskih kabelskih lestev širine 20 cm, vključujoč krivine, navpične in vodoravne pritrditvene detajle, delo na višini, drobni pritrditveni material, vijake, matice, plastični čepi so vključeni v ceno montaže.</t>
  </si>
  <si>
    <t>Montaža Roxtec sistema in izdelava odprtine za roxtec okvir (ca 30x20 cm) v steno zabojnika z montažo notranjega in zunanjega kovinskega okvirja.</t>
  </si>
  <si>
    <t>Izdelava in strojno vgrajevanje betona v armirane konstrukcije debeline 20cm, preseka nad 0,3 m3/m2/m1, beton iz kamnolomske frakcije 0-31, plastičen beton C25/30 XC2. (temeljna plošča)</t>
  </si>
  <si>
    <t xml:space="preserve">Široki izkop, globine 50cm,  vezljive zemljine – 3. kategorije – strojno z nakladanjem in odlaganjem na deponiji izvajalca vključno z vsemi taksami. </t>
  </si>
  <si>
    <t>Izdelava kamnite posteljice GW 32/125 iz drobljenih kamnitih zrn z razprostiranjem in uvaljanjem planuma do Ev2=45 MPa v več slojih po 20 cm; skupna debelina 30 cm; dobava in izvedba skladna s TSC 06.200</t>
  </si>
  <si>
    <t>OGRAJA</t>
  </si>
  <si>
    <t xml:space="preserve">Široki izkop, globine 80cm,  vezljive zemljine – 3. kategorije – strojno z nakladanjem in odlaganjem na deponiji izvajalca vključno z vsemi taksami. </t>
  </si>
  <si>
    <t>Izdelava in strojno vgrajevanje betona v armirane konstrukcije preseka nad 0,30 m3/m2,m1, beton iz kamnolomske frakcije 0-16, plastičen beton C25/30XC2. Podstavek pripklučkov za atvo pri objektu C, dimenzije 100/40cm, globina 80cm, vgradnja nad teren 100cm. V ceni upoštevati potrebno armaturo in opaže.</t>
  </si>
  <si>
    <t>Izdelava in strojno vgrajevanje betona v armirane konstrukcije preseka nad 0,30 m3/m2,m1, beton iz kamnolomske frakcije 0-16, plastičen beton C25/30XC2. Podstavek elektro polnilnice, dimenzije 50/50cm, globina 80cm, vgradnja nad teren 20cm. V ceni upoštevati potrebno armaturo in opaže.</t>
  </si>
  <si>
    <t xml:space="preserve">Izdelava in strojno vgrajevanje betona v armirane konstrukcije preseka nad 0,30 m3/m2,m1, beton iz kamnolomske frakcije 0-16, plastičen beton C25/30XC2. Podstavek pripklučkov za atvo pri objektu C, dimenzije širine 20, globina 80cm, . V ceni upoštevati potrebno armaturo </t>
  </si>
  <si>
    <t>Dobava in montaža varnostne panelne ograje višine 2,20 m, predpisane za vojaške objekte in območja, z betonsko lamelo.</t>
  </si>
  <si>
    <t>Drsna vrata dimenzije 750/196cm, Fe/Zn S355 J0, 3x barvano; izvedena iz cevi SHS 30x3mm, vertikale so na razmaku 10 cm. Tirnica zgoraj, Fe/Zn, kc 80x80x3, l=14,6m, tirnica spodaj, Fe/Zn, U 80x50x3, l=7,6m, stranski nosilni stebri. Dobava in montaža motornega sistema za odpiranje in zapiranje vrat; motor, pomični elementi, senzorju, daljici za odpiranje / zapiranje</t>
  </si>
  <si>
    <t>Drsna vrata dimenzije 3,6/196cm, Fe/Zn S355 J0, 3x barvano; izvedena iz cevi SHS 30x3mm, vertikale so na razmaku 10 cm. Tirnica zgoraj, Fe/Zn, kc 80x80x3, l=7,0m, tirnica spodaj, Fe/Zn, U 80x50x3, l=3,6m, stranski nosilni stebri. Dobava in montaža motornega sistema za odpiranje in zapiranje vrat; motor, pomični elementi, senzorju, daljici za odpiranje / zapiranje</t>
  </si>
  <si>
    <t>Dobava in vgradnja premaza, npr. Koster FS Primer</t>
  </si>
  <si>
    <t>Dobava in vgradnja tesnilnega kita, npr. KÖSTER Tesnilni kit FS-V</t>
  </si>
  <si>
    <t>Dobava in vgradnja epoksi premaza, npr. KÖSTER CT 215 Universal Floor RAL7035, z dodatkom za protizdrsnost, npr. KÖSTER Anti-Slip Granulat 20</t>
  </si>
  <si>
    <t>Dobava in vgradnja pokrrova kanalete za instalacije, širine 50cm in dolžine 16m; pokrov mora biti izvede v vodotesni izvedbi.</t>
  </si>
  <si>
    <t>SKUPAJ KLEPARSKA DELA OBJEKT A</t>
  </si>
  <si>
    <t>Dobava in montaža odkapne čelne obrobe strehe, Fe/Zn, barvana pločevina, deb .0,7mm, r.š. 250mm</t>
  </si>
  <si>
    <t xml:space="preserve">Dobava in montaža kvadratnega žleba strehe, Fe/Zn, barvana pločevina, deb. 0,7mm, r.š. 25cm. </t>
  </si>
  <si>
    <t>Dobava in montaža kotlička za priključitev žleba na cev, Fe/Zn, barvana pločevina, deb. 0,7mm, dim. 25/100.</t>
  </si>
  <si>
    <t>Dobava in montaža meteorne cevi, Fe/Zn, barvana pločevina, deb. 0,7mm, fi100mm. V ceni upoštevati vse proključne in fazonske dele.</t>
  </si>
  <si>
    <t>SKUPAJ KLEPARSKA DELA OBJEKT C</t>
  </si>
  <si>
    <t>SKUPAJ SUHOMONTAŽNA DELA OBJEKT C</t>
  </si>
  <si>
    <t>Dobava in  montaža obloge strehe nadstrešnice, plošče OSB3, debeline 22mm, dvoslojno polaganje z zamikom.</t>
  </si>
  <si>
    <t>SKUPAJ HIDRO IZOLACIJA OBJEKT C</t>
  </si>
  <si>
    <t>Dobava in vgradnja bitumenskega premaza, npr. Fragmat IBITOL</t>
  </si>
  <si>
    <t>SKUPAJ TERMO IZOLACIJA OBJEKT A</t>
  </si>
  <si>
    <t>ZALOGOVNIK ZA VODO</t>
  </si>
  <si>
    <t xml:space="preserve">Široki izkop, globine 2,9m , dolžine 14,4m širine 3,3m,   vezljive zemljine – 3. kategorije – strojno z nakladanjem in odlaganjem na deponiji izvajalca vključno z vsemi taksami. </t>
  </si>
  <si>
    <t>Zasip z izkopnim materialom 3. kategorije, vgrajevanje in komprimiranje po plasteh do 50cm, min. nosilnost Ev2=20 Mpa</t>
  </si>
  <si>
    <t>Dobava in montaža varnostnega preliva strehe, npr. Sika Overflow PVC 63. Varnostni preliv izdelan iz visoko kvalitetnega PVC-ja, cev fi 63 mm, dolž. 460 mm, pritrdilna plošča dim. 250x250 mm. Vgradnja na poziciji odtoka iz strehe, 30 mm nad končnim slojem strehe.</t>
  </si>
  <si>
    <t>Dobava in montaža Fe/Zn  L kotnika, kot prag za dostop na streho, dimenzije 250/150/10mm. Vgrdanja na AB streno.</t>
  </si>
  <si>
    <t>SKUPAJ PODOPOLAGALSKA DELA OBJEKT A</t>
  </si>
  <si>
    <t>SKUPAJ RAZNO</t>
  </si>
  <si>
    <t>SKUPAJ ODRI</t>
  </si>
  <si>
    <t>SKUPAJ HIDRO IZOLACIJA OBJEKT D,E</t>
  </si>
  <si>
    <t>Dobava in vgrdanja prefabriciranih betonski jaškov z instalacije, npr. AB kabelski jaški - Kograd IGEM, TIP C dim. 2/2/2 m, komplet s pokrovom in ostalimi deli</t>
  </si>
  <si>
    <t xml:space="preserve">Široki izkop, globine 0,6m,  vezljive zemljine – 3. kategorije – strojno z nakladanjem in odlaganjem na deponiji izvajalca vključno z vsemi taksami. </t>
  </si>
  <si>
    <t>Izdelava kamnite posteljice GW 32/125 iz drobljenih kamnitih zrn z razprostiranjem in uvaljanjem planuma do Ev2=45 MPa v več slojih po 20 cm; skupna debelina 60 cm; dobava in izvedba skladna s TSC 06.200</t>
  </si>
  <si>
    <t>Izdelava kamnite posteljice GW 32/125 iz drobljenih kamnitih zrn z razprostiranjem in uvaljanjem planuma do Ev2=45 MPa v več slojih po 20 cm; skupna debelina 60cm; dobava in izvedba skladna s TSC 06.200</t>
  </si>
  <si>
    <t xml:space="preserve">Široki izkop, globine 0,9m,  vezljive zemljine – 3. kategorije – strojno z nakladanjem in odlaganjem na deponiji izvajalca vključno z vsemi taksami. </t>
  </si>
  <si>
    <t xml:space="preserve">Široki izkop, globine 2,2m,  vezljive zemljine – 3. kategorije – strojno z nakladanjem in odlaganjem na deponiji izvajalca vključno z vsemi taksami. </t>
  </si>
  <si>
    <t>Izdelava kamnite posteljice GW 32/125 iz drobljenih kamnitih zrn z razprostiranjem in uvaljanjem planuma do Ev2=80 MPa v več slojih po 20 cm; skupna debelina 80cm; dobava in izvedba skladna s TSC 06.200</t>
  </si>
  <si>
    <t>Široki izkop, globine 6,2m,  vezljive zemljine – 3. kategorije – strojno z nakladanjem in odlaganjem na deponiji izvajalca. Izvedba gradbene jame v naklonu 1:1.</t>
  </si>
  <si>
    <t>Izkop vezljive zemljine/zrnate kamnine – 3. kategorije za temelje, kanalske rove, prepuste, jaške in drenaže, ograja, širine do 1 m in globine 1 do 2 m - strojno z nakladanjem in odvozom na deponijo izvajalca</t>
  </si>
  <si>
    <t>Izdelava in strojno vgrajevanje betona v nearmirane 
konstrukcije debeline 15cm, preseka od 0,1-0,2  m3/m2,m1, beton iz kamnolomske frakcije 0-8, plastičen beton C12/15XC0 OP.: Kjer je na podložni beton izvedena hidroizolacija, je potrebno podložni beton fino zagladiti, kar je zajeto v ceni! (podložni beton pod temeljno ploščo)</t>
  </si>
  <si>
    <t>Izdelava in strojno vgrajevanje betona v nearmirane 
konstrukcije debeline 15cm, preseka od 0,1-0,2  m3/m2,m1, beton iz kamnolomske frakcije 0-8, plastičen beton C12/15XC0. (podložni beton pod klančino)</t>
  </si>
  <si>
    <t>Izdelava in strojno vgrajevanje betona v armirane konstrukcije debeline 60cm, preseka nad 0,3 m3/m2/m1, beton iz kamnolomske frakcije 0-31, plastičen beton C25/30 XC2. (pasovni temelj pod ograjo 4)</t>
  </si>
  <si>
    <t xml:space="preserve"> </t>
  </si>
  <si>
    <t>Dvostanski opaž zunanjega zidu kleti debeline 30cm, višine do 4,5m</t>
  </si>
  <si>
    <t>Dvostanski opaž zunanjega zidu kleti debeline 40cm, višine do 4,5m</t>
  </si>
  <si>
    <t>Dvostanski opaž zunanjega zidu priličja debeline 30cm, višine do 0,6m</t>
  </si>
  <si>
    <t>Dvostanski opaž zunanjega zidu pritličja debeline 40cm, višine do 0,6m</t>
  </si>
  <si>
    <t>Dobava in izvedba opaža nosilcev in preklad s podpranjem višen do 4,5m:</t>
  </si>
  <si>
    <t>Dvostanski opaž zunanjega zidu strehe debeline 40cm, višine do 0,91m</t>
  </si>
  <si>
    <t>Dvostanski opaž zunanjega zidu strehe debeline 30cm, višine do 0,91m</t>
  </si>
  <si>
    <t>Dvostanski opaž zunanjega zidu strehe debeline 30cm, višine do 3,0m</t>
  </si>
  <si>
    <t>Dvostanski opaž zunanjega zidu strehe debeline 40cm, višine do 3,0m</t>
  </si>
  <si>
    <t>Dvostanski opaž zunanjega zidu strehe debeline 30cm, višine do 1,02m</t>
  </si>
  <si>
    <t>Izdelava in strojno vgrajevanje betona v nearmirane 
konstrukcije debeline 10cm, preseka od 0,1-0,2  m3/m2,m1, beton iz kamnolomske frakcije 0-8, plastičen beton C12/15XC0. (podložni beton pod ograjo)</t>
  </si>
  <si>
    <t>V ceni je zajeti tudi izdelavo projekta betona.
OP.: Dimenzije konstrukcijskih elementov in mejne vrednosti za sestavo betonov skladno s SIST EN 206:2013 in SIST 1026:2016!
Opomba: OPOMBA: Natančna marka betona je določena v načrtu gradbenih konstrukcij Oziroma v projektu betonov, ki ga izdela izvajalec in potrdi projektant ter nadzor!</t>
  </si>
  <si>
    <t>Dobava in izvedba enostranski opaž robu podložnega betona višine 10cm (pasovni temelj ograje 4)</t>
  </si>
  <si>
    <t>Dobava in izvedba dvostranski opaž zidu nad pasovni temeljem, višine 1033cm (pasovni temelj ograje 4)</t>
  </si>
  <si>
    <t>Dobava in vgradnja varovalne ograje (ograja 4) Fe/Zn S355 J0, višine 162 cm. Ograja in vrata izvedena iz cevi SHS 30x3mm, vertikale so na razmaku 10 cm. Ograja ima na razdalji 3,35m izveden križni vzorec v desetih kvadratih dimanzije 27/27 cm ograja ima vbetonirane stebričke. 2x dvokrilna vrata, dimenzije 228/196 cm, tritočkovno pritrjevanje, na strani zapiranja jekleni trak da vrata ne nihajo, kljuka, cilinder s ključavnico in ključ Izdelava delavniške in montažne dokumentacije. Obračun jeklene konstrukcije po dejanski  / vgrajeni teži, ki bo razvidna iz delavniške dokumentacije</t>
  </si>
  <si>
    <t>Dobava in izvedba dvostranski opaž zidu nad pasovni temeljem, debeline 30-40cm, višine 260-530cm (zid ob klančini)</t>
  </si>
  <si>
    <t>Dobava in izvedba večstranski opaž stebrov in slopov 40/70, v priličju, višine do 4,5m</t>
  </si>
  <si>
    <t>Večstanski opaž zunanjega zidu pritličja debeline 40cm, višine do 4,5m</t>
  </si>
  <si>
    <t>enostanski opaž podesta</t>
  </si>
  <si>
    <t>večstanski opaž roba podesta, višine 20cm</t>
  </si>
  <si>
    <t>Večstranski opaž nosilcev dimenzije 30/40cm</t>
  </si>
  <si>
    <t>Večstranski opaž nosilcev dimenzije 30/60cm</t>
  </si>
  <si>
    <t>Večstranski opaž nosilcev dimenzije 30/70cm</t>
  </si>
  <si>
    <t>Večstranski opaž nosilcev dimenzije 30/80cm</t>
  </si>
  <si>
    <t>Večstranski opaž preklade okna dimenzije 30/122cm</t>
  </si>
  <si>
    <t>Večstranski opaž nosilcev dimenzije 40/70cm</t>
  </si>
  <si>
    <t>Večstranski opaž nosilcev dimenzije 40/80cm</t>
  </si>
  <si>
    <t>Večstranski opaž preklade okna dimenzije 40/122cm</t>
  </si>
  <si>
    <t>Dobava in vgradnja prvega sloja hidroizolacije: hidroizolacijski trak, npr. Fragmat IzoSelf V4, trakovi namenjeni hidroizolaciji temeljev  (SIST EN 13707), nosilec: poliesterski filc, upogljivost pri: -20° C
vodotesnost: &gt;200 kPa, pretržna sila vzdolžno / prečno: &gt;600 N / &gt;600 N, raztezek pri pretrgu: &gt;4 %, debelina: 4,0 mm, prelopi med trakovi 10cm, vgradnja z lepljenjem na podlago; horizontalno in vertilakno 15cm</t>
  </si>
  <si>
    <t>Dobava in vgradnja drugega sloja hidroizolacije: hidroizolacijski trak, npr. Fragmat IzoElast Reflex P4, trakovi namenjeni hidroizolaciji temeljev  (SIST EN 13707), nosilec: poliestrski filc, upogljivost pri: -10° C, vodotesnost: &gt;100 kPa, pretržna sila vzdolžno / prečno: &gt;300 N / &gt;200 N, raztezek pri pretrgu: &gt;3,5 %, debelina: 4,2 mm, prelopi med trakovi 10cm, vgradnja s polnim varjenjem, horizontalno in vertilakno 15cm</t>
  </si>
  <si>
    <t>Dvostanski opaž notranjega zidu kleti debeline 30cm, višine do 4,5m</t>
  </si>
  <si>
    <t>Opaž odprtin  v zidove debeline 30cm s podpiranjem do 4,5m:</t>
  </si>
  <si>
    <t>Opaž odprtin  v zidove debeline 40cm s podpiranjem do 4,5m:</t>
  </si>
  <si>
    <t>Dvostanski opaž notranjega zidu pritličja debeline 30cm, višine do 4,5m</t>
  </si>
  <si>
    <t>Dvostanski opaž notranjega zidu pritličja debeline 40cm, višine do 4,5m</t>
  </si>
  <si>
    <t>Dvostanski opaž notranjega zidu kleti debeline 40cm, višine do 4,5m</t>
  </si>
  <si>
    <t>plastomerni bitumenski varilni trak, enoslojni, varjen po celotni površini z 10 cm preklopom, vertikalno 60cm, npr. npr. Fragmat Bitalbit Al v4;</t>
  </si>
  <si>
    <t>Dobava in vgradnja obtežbe na streho – nasutje pranega prodca. Granulacija 16/32 mm, debelina 6cm.</t>
  </si>
  <si>
    <t>Dobava in vgradnja hidroizolacije betonskega jaška: hidroizolacijski trak, npr. Fragmat IzoElast Reflex P4, trakovi namenjeni hidroizolaciji temeljev  (SIST EN 13707), nosilec: poliestrski filc, upogljivost pri: -10° C, vodotesnost: &gt;100 kPa, pretržna sila vzdolžno / prečno: &gt;300 N / &gt;200 N, raztezek pri pretrgu: &gt;3,5 %, debelina: 4,2 mm, prelopi med trakovi 10cm, vgradnja s polnim varjenjem. Horizontalno in vertikalni 15cm</t>
  </si>
  <si>
    <t>Dobava in vgradnja meteorne cevi fi120mm. Fe/Zn barvana pločevina, debeline 0,7mm. Vključno s pritrdilnim materialom. 10x vertikalna linija.</t>
  </si>
  <si>
    <t>Dobava in  vgradnja plošč iz ekstrudiranega polistirena, debeline 60cm, npr. Fragmat XPS 300 GL, zid kleti nad klančino</t>
  </si>
  <si>
    <t>Dobava in  izdelava zaščita plošč TI iz ekspandiranega polistirena, debeline 5cm, npr. FRAGMAT EPS 150, na notranjo stran venca strehe ter druge betonske vertikale strehe</t>
  </si>
  <si>
    <t>Stenska keramika v prostorih
Sanitarije, predprostor sanitarij in sanitarije s tuši 
Dobava in oblaganje sten s keramiko 1. kvalitete kot npr: FLORIM Rex, serija Matiéres 6,5mm, barva Nuage, obdelava Matte, velikost keramike 30x60 cm, polaganje v ustrezno cementno lepilo in fugiranje stikov v barvi keramike
barva; betonsko siva, strukturirana, mat</t>
  </si>
  <si>
    <t>dimenzije 15/25, dolžine 1m</t>
  </si>
  <si>
    <t>fasada, cokl, stena kleti, venec strehe</t>
  </si>
  <si>
    <t>Dobava in vgradnja finalne obloge tlaka:  tekstil, npr. Balsan Concret Confort 980 debeline vsaj 0,9 mm. Dimenzije 600/600mm, debeline 10mm</t>
  </si>
  <si>
    <t>Dobava in vgrdanja predpražnika v stranski vetrolov, dimenzije 1,3x2m:
1,7 cm predpražnik tip AL/guma, s kombinacijo ščetkastih letev in vložkov za odstr.grobe umazanije, npr.: EMCO Diplomat Premium 517 P Outdoor B ali enakovredno v projektirani velikosti,položen na betonski estrih v ALU profil 20/30/3. Zaščitni premaz: pralni in protiprašni dvokomponentni epoksidni premaz, kot npr.: Mapecoat I 620 W ali enakovr. 0,3 cm izravnalna masa med ALU profili debeline</t>
  </si>
  <si>
    <t>Dobava in vgrdanja predpražnika v glavni vetrolov, dimenzije 2x3,2m:
1,7 cm predpražnik tip AL/guma, s kombinacijo ščetkastih letev in vložkov za odstr.grobe umazanije, npr.: EMCO Diplomat Premium 517 P Outdoor B ali enakovredno v projektirani velikosti,položen na betonski estrih v ALU profil 20/30/3. Zaščitni premaz: pralni in protiprašni dvokomponentni epoksidni premaz, kot npr.: Mapecoat I 620 W ali enakovr. 0,3 cm izravnalna masa med ALU profili debeline</t>
  </si>
  <si>
    <t>Dobava in vgrdanja zalogovnika za vodo, npr. AQUAstay 50000L, vgrdanja po navodilih dobavitelja.</t>
  </si>
  <si>
    <t>Dobava in montaža konzolnega nadstreška stanskega vhoda: diemzije 80/160cm. Kaljeno steklo 8/8, L koltnik 30/30/1mm dolžine 1,6m, 3x nosilna jeklena palica, tesnila in vijaki.</t>
  </si>
  <si>
    <t>Dobava in montaža konzolnega nadstreška glavnega vhoda: diemzije 80/480cm. Kaljeno steklo 8/8, L koltnik 30/30/1mm dolžine 4,8m, 7x nosilna jeklena palica, tesnila in vijaki.</t>
  </si>
  <si>
    <t>Dobava in izvedba fini omet AB sten, vključno s predhodnim premazom z emulzijo in armiranjem z mrežico iz steklenih vlaken.</t>
  </si>
  <si>
    <t>Izvedba strojnega finega brušenja AB sten.</t>
  </si>
  <si>
    <t>Dobava in montaža obloge stropa (vetrolov, čakalnica):
· 10,25 cm odmik podkonstrukcije (zračni sloj):
prostor za razvod inštalacij
· 6,0 cm stropna obloga na podkonsttrukciji: WPC imitacija lesa, 2900 x 60 x 60 mm, npr.: Bangami WPC</t>
  </si>
  <si>
    <t>Dobava in montaža obloge stene (recepcija):
· 6,0 m cm stropna obloga na podkonsttrukciji: WPC imitacija lesa, 2900 x 60 x 60 mm, npr.: Bangami WPC</t>
  </si>
  <si>
    <t>Enostanski opaž etažne plošče nad kletjo, višine do 20cm</t>
  </si>
  <si>
    <t>Enostanski opaž etažne plošče nad pritličjem, višine do 20cm</t>
  </si>
  <si>
    <t>Dobava, ravnanje, čiščenje, sekanje, polaganje in vezanje armature S500-B
OP.: Cena naj zajema vse potrebne transporte in dostavo na gradbišče!
OP.: Pred popisom pogodbe je potrebno količino preveriti v armaturnem načrtu!
OP.: Obračun po dejanski vgrajeni armaturi!</t>
  </si>
  <si>
    <t>Izdelava in strojno vgrajevanje betona v armirane konstrukcije debeline 30cm, preseka nad 0,3 m3/m2/m1, beton iz kamnolomske frakcije 0-31, plastičen beton C30/37-XC4/XD3/XF4. (temeljna plošča)</t>
  </si>
  <si>
    <t>Izdelava in strojno vgrajevanje betona v armirane konstrukcije debeline 30cm, preseka nad 0,3 m3/m2/m1, beton iz kamnolomske frakcije 0-31, plastičen beton C30/37-XC4/XD3/XF4. (zid pod temeljno ploščo)</t>
  </si>
  <si>
    <t>Dobava in izvedba dvostranski opaž zidu pod temeljno ploščo, višine 80cm</t>
  </si>
  <si>
    <t>Izdelava in strojno vgrajevanje betona v armirane konstrukcije debeline 30 - 40cm, preseka nad 0,3 m3/m2/m1, beton iz kamnolomske frakcije 0-31, plastičen beton C30/37-XD3/XF4- vidni beton SB3. (zid klančine)</t>
  </si>
  <si>
    <t>Izdelava in strojno vgrajevanje betona v armirane konstrukcije debeline 60cm, preseka nad 0,3 m3/m2/m1, beton iz kamnolomske frakcije 0-31, plastičen beton C25/37 XC2. (temeljna plošča)</t>
  </si>
  <si>
    <t>Izdelava in strojno vgrajevanje betona v armirane konstrukcije debeline 20cm, preseka 0,2 - 0,3 m3/m2/m1, beton iz kamnolomske frakcije 0-31, plastičen beton C30/37-XC1. (etažna plošča nad K)</t>
  </si>
  <si>
    <t>Izdelava in strojno vgrajevanje betona v armirane konstrukcije debeline 20cm, preseka 0,2 - 0,3 m3/m2/m1, beton iz kamnolomske frakcije 0-31, plastičen beton C30/37-XC1. (etažna plošča nad P)</t>
  </si>
  <si>
    <t>Izdelava in strojno vgrajevanje betona v armirane konstrukcije debeline 20cm, preseka 0,2 - 0,3 m3/m2/m1, beton iz kamnolomske frakcije 0-31, plastičen beton C30/37-XC1. (plošča nad stopniščem)</t>
  </si>
  <si>
    <t>Izdelava in strojno vgrajevanje betona v armirane konstrukcije debeline 40cm, preseka nad 0,3 m3/m2/m1, beton iz kamnolomske frakcije 0-31, plastičen beton C30/37-XC2. (stebri in slopi v K, P)</t>
  </si>
  <si>
    <t>Izdelava in strojno vgrajevanje betona v armirane konstrukcije debeline 30 , preseka nad 0,3 m3/m2/m1, beton iz kamnolomske frakcije 0-31, plastičen beton C30/37-XC2. (obodne stene)</t>
  </si>
  <si>
    <t>Izdelava in strojno vgrajevanje betona v armirane konstrukcije debeline 40 , preseka nad 0,3 m3/m2/m1, beton iz kamnolomske frakcije 0-31, plastičen beton C30/37-XC2. (obodne stene)</t>
  </si>
  <si>
    <t>Izdelava in strojno vgrajevanje betona v armirane konstrukcije debeline 30 , preseka nad 0,3 m3/m2/m1, beton iz kamnolomske frakcije 0-31, plastičen beton C30/37-XC2. (notranje stene)</t>
  </si>
  <si>
    <t>Izdelava in strojno vgrajevanje betona v armirane konstrukcije debeline 40 , preseka nad 0,3 m3/m2/m1, beton iz kamnolomske frakcije 0-31, plastičen beton C30/37-XC2. (notranje stene)</t>
  </si>
  <si>
    <t>Izdelava in strojno vgrajevanje betona v armirane konstrukcije debeline 30 - 40cm, preseka nad 0,3 m3/m2/m1, beton iz kamnolomske frakcije 0-31, plastičen beton C30/37-XC2. (nosilci v K,P)</t>
  </si>
  <si>
    <t>Izdelava in strojno vgrajevanje betona v armirane konstrukcije debeline 16cm, preseka 0,2 - 0,3 m3/m2/m1, beton iz kamnolomske frakcije 0-31, plastičen beton C25/30-XC1. (rama stopnišče)</t>
  </si>
  <si>
    <t>Izdelava in strojno vgrajevanje betona v armirane konstrukcije debeline 20cm, preseka 0,2 - 0,3 m3/m2/m1, beton iz kamnolomske frakcije 0-31, plastičen beton C25/30-XC1. (podest stopnišča)</t>
  </si>
  <si>
    <t>3850 mm – min</t>
  </si>
  <si>
    <t>SKUPAJ MOČNOSTNE ELEKTRIČNE INSTALACIJE</t>
  </si>
  <si>
    <t/>
  </si>
  <si>
    <t>%</t>
  </si>
  <si>
    <t>Vrisovanje sprememb v en izvod PZI dokumentacije za potrebe izdelave projekta izvedenih del</t>
  </si>
  <si>
    <t>Vizuelni pregled, meritve strelovodne napeljave z izdajo merilnega poročila s pripadajočo tehnično dokumentacijo</t>
  </si>
  <si>
    <t>m</t>
  </si>
  <si>
    <r>
      <t xml:space="preserve">Dobava in montaža ploščatega vodnika </t>
    </r>
    <r>
      <rPr>
        <b/>
        <sz val="9"/>
        <rFont val="Calibri"/>
        <family val="2"/>
        <scheme val="minor"/>
      </rPr>
      <t>RH1*H2</t>
    </r>
    <r>
      <rPr>
        <sz val="9"/>
        <rFont val="Calibri"/>
        <family val="2"/>
        <scheme val="minor"/>
      </rPr>
      <t xml:space="preserve"> 30x3,5 mm iz nerjavečega jekla 30x3,5 mm za izvedbo ozemljitvene instalacije. 
Proizvajalec HERMI</t>
    </r>
  </si>
  <si>
    <r>
      <t xml:space="preserve">Dobava in montaža sponke </t>
    </r>
    <r>
      <rPr>
        <b/>
        <sz val="9"/>
        <rFont val="Calibri"/>
        <family val="2"/>
        <scheme val="minor"/>
      </rPr>
      <t xml:space="preserve">KON09 (Fe) </t>
    </r>
    <r>
      <rPr>
        <sz val="9"/>
        <rFont val="Calibri"/>
        <family val="2"/>
        <scheme val="minor"/>
      </rPr>
      <t>iz jekla za izvedbo spojev med ploščatimi strelovodnimi vodniki do širine 40 mm ter armaturo temeljev do fi 20 mm v betonu. 
Proizvajalec HERMI</t>
    </r>
  </si>
  <si>
    <r>
      <t xml:space="preserve">Dobava in montaža sponke </t>
    </r>
    <r>
      <rPr>
        <b/>
        <sz val="9"/>
        <rFont val="Calibri"/>
        <family val="2"/>
        <scheme val="minor"/>
      </rPr>
      <t xml:space="preserve">KON01 + svorniki (Rf-V) </t>
    </r>
    <r>
      <rPr>
        <sz val="9"/>
        <rFont val="Calibri"/>
        <family val="2"/>
        <scheme val="minor"/>
      </rPr>
      <t>iz nerjavečega jekla za izvedbo vijačnih merilnih  spojev med ploščatimi strelovodnimi vodniki ter kovinskimi konstrukcijami. 
Proizvajalec HERMI</t>
    </r>
  </si>
  <si>
    <r>
      <t xml:space="preserve">Dobava in montaža sponke </t>
    </r>
    <r>
      <rPr>
        <b/>
        <sz val="9"/>
        <rFont val="Calibri"/>
        <family val="2"/>
        <scheme val="minor"/>
      </rPr>
      <t xml:space="preserve">KON01 (Rf-V) </t>
    </r>
    <r>
      <rPr>
        <sz val="9"/>
        <rFont val="Calibri"/>
        <family val="2"/>
        <scheme val="minor"/>
      </rPr>
      <t>iz nerjavečega jekla za izvedbo spojev med ploščatim strelovodnim vodniki. 
Proizvajalec HERMI</t>
    </r>
  </si>
  <si>
    <t>OZEMLJITVENI SISTEM STRELOVODNE INSTALACIJE IN IZENAČITVE POTENCIALOV</t>
  </si>
  <si>
    <r>
      <t xml:space="preserve">Dobava in montaža okroglega  aluminijastega strelovodnega vodnika </t>
    </r>
    <r>
      <rPr>
        <b/>
        <sz val="9"/>
        <rFont val="Calibri"/>
        <family val="2"/>
        <scheme val="minor"/>
      </rPr>
      <t>AH4</t>
    </r>
    <r>
      <rPr>
        <sz val="9"/>
        <rFont val="Calibri"/>
        <family val="2"/>
        <scheme val="minor"/>
      </rPr>
      <t xml:space="preserve"> Al fi 8mm s PVC oblogo za izvedbo podometnih vertikalnih odvodov. 
Proizvajalec HERMI</t>
    </r>
  </si>
  <si>
    <r>
      <t xml:space="preserve">Dobava in montaža okroglega aluminijastega strelovodnega vodnika </t>
    </r>
    <r>
      <rPr>
        <b/>
        <sz val="9"/>
        <rFont val="Calibri"/>
        <family val="2"/>
        <scheme val="minor"/>
      </rPr>
      <t>AH1</t>
    </r>
    <r>
      <rPr>
        <sz val="9"/>
        <rFont val="Calibri"/>
        <family val="2"/>
        <scheme val="minor"/>
      </rPr>
      <t xml:space="preserve"> Al fi 8mm na tipske strelovodne nosilne elemente. 
Proizvajalec HERMI</t>
    </r>
  </si>
  <si>
    <r>
      <t xml:space="preserve">Dobava in montaža oznak merilnih mest </t>
    </r>
    <r>
      <rPr>
        <b/>
        <sz val="9"/>
        <rFont val="Calibri"/>
        <family val="2"/>
        <scheme val="minor"/>
      </rPr>
      <t>MŠ (Rf-V).</t>
    </r>
    <r>
      <rPr>
        <sz val="9"/>
        <rFont val="Calibri"/>
        <family val="2"/>
        <scheme val="minor"/>
      </rPr>
      <t xml:space="preserve"> 
Proizvajalec HERMI</t>
    </r>
  </si>
  <si>
    <r>
      <t xml:space="preserve">Dobava in montaža odkapnika </t>
    </r>
    <r>
      <rPr>
        <b/>
        <sz val="9"/>
        <rFont val="Calibri"/>
        <family val="2"/>
        <scheme val="minor"/>
      </rPr>
      <t xml:space="preserve">KON21 (Rf-V) </t>
    </r>
    <r>
      <rPr>
        <sz val="9"/>
        <rFont val="Calibri"/>
        <family val="2"/>
        <scheme val="minor"/>
      </rPr>
      <t>za preprečitev zatekanja vode v steno po strelovodnem vodniku v primeru podometnih vertikalnih odvodov. 
Proizvajalec HERMI</t>
    </r>
  </si>
  <si>
    <r>
      <t xml:space="preserve">Dobava in montaža sponke </t>
    </r>
    <r>
      <rPr>
        <b/>
        <sz val="9"/>
        <rFont val="Calibri"/>
        <family val="2"/>
        <scheme val="minor"/>
      </rPr>
      <t>KON07</t>
    </r>
    <r>
      <rPr>
        <sz val="9"/>
        <rFont val="Calibri"/>
        <family val="2"/>
        <scheme val="minor"/>
      </rPr>
      <t xml:space="preserve"> </t>
    </r>
    <r>
      <rPr>
        <b/>
        <sz val="9"/>
        <rFont val="Calibri"/>
        <family val="2"/>
        <scheme val="minor"/>
      </rPr>
      <t>(Rf-V)</t>
    </r>
    <r>
      <rPr>
        <sz val="9"/>
        <rFont val="Calibri"/>
        <family val="2"/>
        <scheme val="minor"/>
      </rPr>
      <t xml:space="preserve"> iz nerjavečega jekla za povezovanje okroglega strelovodnega vodnika na lovilne palice. 
Proizvajalec HERMI</t>
    </r>
  </si>
  <si>
    <r>
      <t xml:space="preserve">Dobava in montaža sponke </t>
    </r>
    <r>
      <rPr>
        <b/>
        <sz val="9"/>
        <rFont val="Calibri"/>
        <family val="2"/>
        <scheme val="minor"/>
      </rPr>
      <t>KON04 A SIMPLE (Rf-V)</t>
    </r>
    <r>
      <rPr>
        <sz val="9"/>
        <rFont val="Calibri"/>
        <family val="2"/>
        <scheme val="minor"/>
      </rPr>
      <t xml:space="preserve"> iz nerjavečega jekla za medsebojno spajanje/podaljševanje okroglih strelovodnih vodnikov. 
Proizvajalec HERMI</t>
    </r>
  </si>
  <si>
    <r>
      <t xml:space="preserve">Dobava in montaža merilne sponke </t>
    </r>
    <r>
      <rPr>
        <b/>
        <sz val="9"/>
        <rFont val="Calibri"/>
        <family val="2"/>
        <scheme val="minor"/>
      </rPr>
      <t xml:space="preserve">KON02 (Rf-V) </t>
    </r>
    <r>
      <rPr>
        <sz val="9"/>
        <rFont val="Calibri"/>
        <family val="2"/>
        <scheme val="minor"/>
      </rPr>
      <t xml:space="preserve"> za izdelavo merilnega spoja med strelovodnim vodnikom AH1 in ozemljilnim trakom. 
Proizvajalec HERMI</t>
    </r>
  </si>
  <si>
    <t>KONTAKTNI MATERIAL IN STRELOVODNI VODNIKI</t>
  </si>
  <si>
    <r>
      <t xml:space="preserve">Dobava in montaža </t>
    </r>
    <r>
      <rPr>
        <b/>
        <sz val="9"/>
        <rFont val="Calibri"/>
        <family val="2"/>
        <scheme val="minor"/>
      </rPr>
      <t>termo skrčljive cevi</t>
    </r>
    <r>
      <rPr>
        <sz val="9"/>
        <rFont val="Calibri"/>
        <family val="2"/>
        <scheme val="minor"/>
      </rPr>
      <t xml:space="preserve"> za zaščito ploščatega strelovodnega vodnika pri izvedbi podometnih vertikalnih odvodov - vodnik ne sme biti položen neposredno v sloj toplotne izolacije fasade objekta. Termoskrčljiva cev se namesti na ploščati strelovodni vodnik na dolžini vodnika, ki je nameščen podometno do zidne merilne omarice ZON05 A.
Proizvajalec HERMI</t>
    </r>
  </si>
  <si>
    <r>
      <t>Dobava in montaža zidne merilne omarice</t>
    </r>
    <r>
      <rPr>
        <b/>
        <sz val="9"/>
        <rFont val="Calibri"/>
        <family val="2"/>
        <scheme val="minor"/>
      </rPr>
      <t xml:space="preserve"> ZON05</t>
    </r>
    <r>
      <rPr>
        <sz val="9"/>
        <rFont val="Calibri"/>
        <family val="2"/>
        <scheme val="minor"/>
      </rPr>
      <t xml:space="preserve"> </t>
    </r>
    <r>
      <rPr>
        <b/>
        <sz val="9"/>
        <rFont val="Calibri"/>
        <family val="2"/>
        <scheme val="minor"/>
      </rPr>
      <t xml:space="preserve"> (PVC/Rf) </t>
    </r>
    <r>
      <rPr>
        <sz val="9"/>
        <rFont val="Calibri"/>
        <family val="2"/>
        <scheme val="minor"/>
      </rPr>
      <t xml:space="preserve"> za izvedbo merilnih spojev pri podometnih vertikalnih odvodih na fasadi. Dimenzije zidne merilne omarice 200 x 150 x 100 mm (D x Š x V), telo omarice je izdelano iz umetnih materialov, obstojnih na atmosferi (PVC) in se montira v steno objekta v času gradnje. Pokrov omarice je izdelan iz nerjaveče pločevine (Rf) in se montira po zaključku fasadnega sloja in omogoča z distančnimi vijaki popolno prileganje na fasado, ne glede na debelino le-te.
Proizvajalec HERMI</t>
    </r>
  </si>
  <si>
    <r>
      <t xml:space="preserve">Dobava in montaža mehanske vertikalne zaščite </t>
    </r>
    <r>
      <rPr>
        <b/>
        <sz val="9"/>
        <rFont val="Calibri"/>
        <family val="2"/>
        <scheme val="minor"/>
      </rPr>
      <t xml:space="preserve">VZ01 (Rf) </t>
    </r>
    <r>
      <rPr>
        <sz val="9"/>
        <rFont val="Calibri"/>
        <family val="2"/>
        <scheme val="minor"/>
      </rPr>
      <t xml:space="preserve">dolžine l = 1,5 m za zaščito zemljevodov. Primerna za nameščanje strelovodnega vodnika na votle stene z izolacijo do 100 mm, skupaj z nosilcema, vijakoma 160 mm in PVC vložkoma fi 10 mm. Zaščita je sestavljena iz </t>
    </r>
    <r>
      <rPr>
        <b/>
        <sz val="9"/>
        <rFont val="Calibri"/>
        <family val="2"/>
        <scheme val="minor"/>
      </rPr>
      <t>1x VZ vertikalna zaščita gola + 2x VZ nosilec 01</t>
    </r>
    <r>
      <rPr>
        <sz val="9"/>
        <rFont val="Calibri"/>
        <family val="2"/>
        <scheme val="minor"/>
      </rPr>
      <t>.
Proizvajalec HERMI</t>
    </r>
  </si>
  <si>
    <r>
      <t xml:space="preserve">Dobava in montaža zidnega nosilnega elementa </t>
    </r>
    <r>
      <rPr>
        <b/>
        <sz val="9"/>
        <rFont val="Calibri"/>
        <family val="2"/>
        <scheme val="minor"/>
      </rPr>
      <t xml:space="preserve">ZON01 Rf-V </t>
    </r>
    <r>
      <rPr>
        <sz val="9"/>
        <rFont val="Calibri"/>
        <family val="2"/>
        <scheme val="minor"/>
      </rPr>
      <t>za pritrjevanje strelovodnega vodnika AH1 fi 8 mm na votle stene z izolacijo do 100 mm, z vijakom 160 mm in PVC vložkom fi10 mm 
Proizvajalec HERMI</t>
    </r>
  </si>
  <si>
    <t>ODVODNI SISTEM STRELOVODNE INSTALACIJE</t>
  </si>
  <si>
    <r>
      <t>Dobava in montaža izolirnega lovilnega sistema strelovodne instalacije</t>
    </r>
    <r>
      <rPr>
        <b/>
        <sz val="9"/>
        <rFont val="Calibri"/>
        <family val="2"/>
        <scheme val="minor"/>
      </rPr>
      <t xml:space="preserve"> IZO45 + ISVH l=16m</t>
    </r>
    <r>
      <rPr>
        <sz val="9"/>
        <rFont val="Calibri"/>
        <family val="2"/>
        <scheme val="minor"/>
      </rPr>
      <t xml:space="preserve"> v sestavi izoliran nosilni element IZO45 (P-SV/Al) višine h = (4,5 + 0,5) m, z vstavljenim odvodnim Izoliranim Strelovodnim Vodnikom Hermi ISVH dolžine l = 16 m. V kompletu z ustreznim pritrdilnim materialom.
Proizvajalec Hermi</t>
    </r>
  </si>
  <si>
    <r>
      <t xml:space="preserve">Dobava in montaža strešnega nosilnega elementa </t>
    </r>
    <r>
      <rPr>
        <b/>
        <sz val="9"/>
        <rFont val="Calibri"/>
        <family val="2"/>
        <scheme val="minor"/>
      </rPr>
      <t>SON17 C (PP)</t>
    </r>
    <r>
      <rPr>
        <sz val="9"/>
        <rFont val="Calibri"/>
        <family val="2"/>
        <scheme val="minor"/>
      </rPr>
      <t xml:space="preserve"> z betonsko kocko</t>
    </r>
    <r>
      <rPr>
        <b/>
        <sz val="9"/>
        <rFont val="Calibri"/>
        <family val="2"/>
        <scheme val="minor"/>
      </rPr>
      <t xml:space="preserve"> </t>
    </r>
    <r>
      <rPr>
        <sz val="9"/>
        <rFont val="Calibri"/>
        <family val="2"/>
        <scheme val="minor"/>
      </rPr>
      <t>za pritrjevanje strelovodnega vodnika AH1 Al fi 8mm na ravne strehe. 
Proizvajalec HERMI</t>
    </r>
  </si>
  <si>
    <r>
      <t xml:space="preserve">Dobava in montaža izolirnega nosilnega elementa </t>
    </r>
    <r>
      <rPr>
        <b/>
        <sz val="9"/>
        <rFont val="Calibri"/>
        <family val="2"/>
        <scheme val="minor"/>
      </rPr>
      <t>IZO45 (P-SV/Al) višine</t>
    </r>
    <r>
      <rPr>
        <sz val="9"/>
        <rFont val="Calibri"/>
        <family val="2"/>
        <scheme val="minor"/>
      </rPr>
      <t xml:space="preserve"> h = (4,5 + 0,5) m. Izolirani nosilni drogovi so namenjeni zaščiti večjih električnih naprav oziroma delov objekta (ekspozijsko ogrožena področja - Ex cone), nameščenih na izpostavljenih delih. Pri tem so izolirani nosilni drogovi nosilni elementi za lovilno mrežo nad ščitenimi napravami, njihov izolacijski del pa zagotavlja varnostno razdaljo med napravo in lovilnimi vodniki. V kompletu z ustreznim pritrdilnim materialom.
Proizvajalec Hermi</t>
    </r>
  </si>
  <si>
    <r>
      <t xml:space="preserve">Dobava in montaža izolirnega nosilnega elementa </t>
    </r>
    <r>
      <rPr>
        <b/>
        <sz val="9"/>
        <rFont val="Calibri"/>
        <family val="2"/>
        <scheme val="minor"/>
      </rPr>
      <t>IZO30 (P-SV/Al) višine</t>
    </r>
    <r>
      <rPr>
        <sz val="9"/>
        <rFont val="Calibri"/>
        <family val="2"/>
        <scheme val="minor"/>
      </rPr>
      <t xml:space="preserve"> h = (3,0 + 0,5) m. Izolirani nosilni drogovi so namenjeni zaščiti večjih električnih naprav oziroma delov objekta (ekspozijsko ogrožena področja - Ex cone), nameščenih na izpostavljenih delih. Pri tem so izolirani nosilni drogovi nosilni elementi za lovilno mrežo nad ščitenimi napravami, njihov izolacijski del pa zagotavlja varnostno razdaljo med napravo in lovilnimi vodniki. V kompletu z ustreznim pritrdilnim materialom.
Proizvajalec Hermi</t>
    </r>
  </si>
  <si>
    <r>
      <t xml:space="preserve">Dobava in montaža lovilne palice </t>
    </r>
    <r>
      <rPr>
        <b/>
        <sz val="9"/>
        <rFont val="Calibri"/>
        <family val="2"/>
        <scheme val="minor"/>
      </rPr>
      <t xml:space="preserve">LOP4,0 (Al) </t>
    </r>
    <r>
      <rPr>
        <sz val="9"/>
        <rFont val="Calibri"/>
        <family val="2"/>
        <scheme val="minor"/>
      </rPr>
      <t>višine h=4,0m vključno z betonskim podstavkom za postavitev na ravni strehi in izoliranim distančnim elementom (LOP-"I" DIST).
Proizvajalec HERMI</t>
    </r>
  </si>
  <si>
    <r>
      <t xml:space="preserve">Dobava in montaža lovilne palice </t>
    </r>
    <r>
      <rPr>
        <b/>
        <sz val="9"/>
        <rFont val="Calibri"/>
        <family val="2"/>
        <scheme val="minor"/>
      </rPr>
      <t xml:space="preserve">LOP3,0 (Al) </t>
    </r>
    <r>
      <rPr>
        <sz val="9"/>
        <rFont val="Calibri"/>
        <family val="2"/>
        <scheme val="minor"/>
      </rPr>
      <t>višine h=3,0m vključno z betonskim podstavkom za postavitev na ravni strehi. 
Proizvajalec HERMI</t>
    </r>
  </si>
  <si>
    <r>
      <t xml:space="preserve">Dobava in montaža lovilne palice </t>
    </r>
    <r>
      <rPr>
        <b/>
        <sz val="9"/>
        <rFont val="Calibri"/>
        <family val="2"/>
        <scheme val="minor"/>
      </rPr>
      <t xml:space="preserve">LOP2,0 (Al) </t>
    </r>
    <r>
      <rPr>
        <sz val="9"/>
        <rFont val="Calibri"/>
        <family val="2"/>
        <scheme val="minor"/>
      </rPr>
      <t>višine h=2,0m vključno z betonskim podstavkom za postavitev na ravni strehi. 
Proizvajalec HERMI</t>
    </r>
  </si>
  <si>
    <r>
      <t xml:space="preserve">Dobava in montaža strešnega nosilnega elementa </t>
    </r>
    <r>
      <rPr>
        <b/>
        <sz val="9"/>
        <rFont val="Calibri"/>
        <family val="2"/>
        <scheme val="minor"/>
      </rPr>
      <t>SON16 (Rf-K)</t>
    </r>
    <r>
      <rPr>
        <sz val="9"/>
        <rFont val="Calibri"/>
        <family val="2"/>
        <scheme val="minor"/>
      </rPr>
      <t xml:space="preserve"> iz nerjavečega jekla za pritrjevanje strelovodnega vodnika AH1 Al fi 8 mm na pločevinasto trapezno kritino oziroma na pločevinasto kapo atike. 
Proizvajalec HERMI</t>
    </r>
  </si>
  <si>
    <t>LOVILNI SISTEM STRELOVODNE INSTALACIJE</t>
  </si>
  <si>
    <t>STRELOVOD</t>
  </si>
  <si>
    <t>- tipski stikalni blok Egro SB 3x230/400V z diferenčno in kratkostično zaščito ter opremo za vklop preko temperaturnega regulatorja
-Temperaturni regulator za ročni vklop in testiranje
-Elektronski sklop Eberle EM 52489 samodejni vklop ob prisotnosti snega ali ledu
-Strešno tipalo vlage ESD 524 003
-Tipalo temperature TFD 524 004
-Drobni, vezni in pritrdilni material, meritve, atesti, puščanje v pogon</t>
  </si>
  <si>
    <t>Oprema za napajanje pluvia grelnikov v vtočnikih,</t>
  </si>
  <si>
    <t>Dovodni kabli od omarice ogrevanja do priključnih kablov grelne instalacije, so zajeti v instalacijskem materialu izvajalca elektroinstalacij. Lokacije priključkov določi dobavitelj grelnih kablov.</t>
  </si>
  <si>
    <t xml:space="preserve">Dobava in montaža grelne instalacije za gretje cevi, odtokov, proizvajalec EGRO Zorman ali podobno v naslednji sestavi:                                                                                                                                                                                            </t>
  </si>
  <si>
    <t>ELEKTRIČNO OGREVANJE CEVOVODOV, ODTOKOV</t>
  </si>
  <si>
    <t>-uvodnice Pg, Cu za zbiralke, napisne ploščice, atesti, vezni in pritrdilni  material</t>
  </si>
  <si>
    <t>-vrstne sponke do 2,5 mm2</t>
  </si>
  <si>
    <t>-vrstne sponke do 25 mm2</t>
  </si>
  <si>
    <t>-enopolni instalacijski odklopnik C16A</t>
  </si>
  <si>
    <t>63A</t>
  </si>
  <si>
    <t xml:space="preserve">-tripolno močnostno stikalo za nazivni termični tok </t>
  </si>
  <si>
    <r>
      <t xml:space="preserve">Stikalni blok,  </t>
    </r>
    <r>
      <rPr>
        <b/>
        <sz val="9"/>
        <rFont val="Calibri"/>
        <family val="2"/>
        <scheme val="minor"/>
      </rPr>
      <t xml:space="preserve"> R-P-2/U3, R-P-3/U3</t>
    </r>
    <r>
      <rPr>
        <sz val="9"/>
        <rFont val="Calibri"/>
        <family val="2"/>
        <scheme val="minor"/>
      </rPr>
      <t xml:space="preserve">
š/v/g  600 / 1000 / 200 mm, n/o
Vgrajena je sledeča oprema:</t>
    </r>
  </si>
  <si>
    <r>
      <t xml:space="preserve">Stikalni blok,  </t>
    </r>
    <r>
      <rPr>
        <b/>
        <sz val="9"/>
        <rFont val="Calibri"/>
        <family val="2"/>
        <scheme val="minor"/>
      </rPr>
      <t xml:space="preserve"> R-P-1/U3</t>
    </r>
    <r>
      <rPr>
        <sz val="9"/>
        <rFont val="Calibri"/>
        <family val="2"/>
        <scheme val="minor"/>
      </rPr>
      <t xml:space="preserve">
š/v/g  600 / 1000 / 200 mm, n/o
Vgrajena je sledeča oprema:</t>
    </r>
  </si>
  <si>
    <r>
      <t xml:space="preserve">Stikalni blok,  </t>
    </r>
    <r>
      <rPr>
        <b/>
        <sz val="9"/>
        <rFont val="Calibri"/>
        <family val="2"/>
        <scheme val="minor"/>
      </rPr>
      <t xml:space="preserve"> R-K-2/U3</t>
    </r>
    <r>
      <rPr>
        <sz val="9"/>
        <rFont val="Calibri"/>
        <family val="2"/>
        <scheme val="minor"/>
      </rPr>
      <t xml:space="preserve">
š/v/g  600 / 1000 / 200 mm, n/o
Vgrajena je sledeča oprema:</t>
    </r>
  </si>
  <si>
    <t>-vrstne sponke do 50 mm2</t>
  </si>
  <si>
    <t>-prenapetostni odvodnik C / RAZRED II</t>
  </si>
  <si>
    <t>-vgradnja krmilnika za razsvetljavo ROUTER 950</t>
  </si>
  <si>
    <t>-enopolni instalacijski odklopnik C10A</t>
  </si>
  <si>
    <t>-enopolni instalacijski odklopnik C6A</t>
  </si>
  <si>
    <t>-tripolni instalacijski odklopnik B6A</t>
  </si>
  <si>
    <t>100A</t>
  </si>
  <si>
    <r>
      <t xml:space="preserve">Stikalni blok,  </t>
    </r>
    <r>
      <rPr>
        <b/>
        <sz val="9"/>
        <rFont val="Calibri"/>
        <family val="2"/>
        <scheme val="minor"/>
      </rPr>
      <t xml:space="preserve"> R-P-3/A3</t>
    </r>
    <r>
      <rPr>
        <sz val="9"/>
        <rFont val="Calibri"/>
        <family val="2"/>
        <scheme val="minor"/>
      </rPr>
      <t xml:space="preserve">
š/v/g  800 / 1000 / 200 mm, n/o
Vgrajena je sledeča oprema:</t>
    </r>
  </si>
  <si>
    <t>-kombinirano zaščitno stikalo KZS  2p, do 16/0,03A</t>
  </si>
  <si>
    <r>
      <t xml:space="preserve">Stikalni blok,  </t>
    </r>
    <r>
      <rPr>
        <b/>
        <sz val="9"/>
        <rFont val="Calibri"/>
        <family val="2"/>
        <scheme val="minor"/>
      </rPr>
      <t xml:space="preserve"> R-P-2/A3</t>
    </r>
    <r>
      <rPr>
        <sz val="9"/>
        <rFont val="Calibri"/>
        <family val="2"/>
        <scheme val="minor"/>
      </rPr>
      <t xml:space="preserve">
š/v/g  800 / 1000 / 200 mm, n/o
Vgrajena je sledeča oprema:</t>
    </r>
  </si>
  <si>
    <t>-instalacijski kontaktor, 230V, 16A, 2xNO</t>
  </si>
  <si>
    <t>-fotorele + fotocelica 230V, 6A</t>
  </si>
  <si>
    <r>
      <t xml:space="preserve">Stikalni blok,  </t>
    </r>
    <r>
      <rPr>
        <b/>
        <sz val="9"/>
        <rFont val="Calibri"/>
        <family val="2"/>
        <scheme val="minor"/>
      </rPr>
      <t xml:space="preserve"> R-P-1/A3</t>
    </r>
    <r>
      <rPr>
        <sz val="9"/>
        <rFont val="Calibri"/>
        <family val="2"/>
        <scheme val="minor"/>
      </rPr>
      <t xml:space="preserve">
š/v/g  800 / 1000 / 200 mm, n/o
Vgrajena je sledeča oprema:</t>
    </r>
  </si>
  <si>
    <t>-svetilka s stikalom za vgradnjo v el. razdelilnik LED 8W</t>
  </si>
  <si>
    <t>-vtičnica za DIN letev 16A 250V</t>
  </si>
  <si>
    <t>-Impulzni rele 230V, 16A</t>
  </si>
  <si>
    <t>125A</t>
  </si>
  <si>
    <r>
      <t xml:space="preserve">Stikalni blok,  </t>
    </r>
    <r>
      <rPr>
        <b/>
        <sz val="9"/>
        <rFont val="Calibri"/>
        <family val="2"/>
        <scheme val="minor"/>
      </rPr>
      <t xml:space="preserve"> R-K-2/A3</t>
    </r>
    <r>
      <rPr>
        <sz val="9"/>
        <rFont val="Calibri"/>
        <family val="2"/>
        <scheme val="minor"/>
      </rPr>
      <t xml:space="preserve">
prostostoječ š/v/g  600 / 2000 / 300 mm, n/o
Vgrajena je sledeča oprema:</t>
    </r>
  </si>
  <si>
    <t>-vrstne sponke do 6-25 mm2</t>
  </si>
  <si>
    <t>-Impulzin rele 230V, 16A</t>
  </si>
  <si>
    <t>-preklopno stikalo za montažo na vrata 230V, 10A, R-0-A</t>
  </si>
  <si>
    <t xml:space="preserve">-kombinirano zaščitno stikalo KZS  2p, do 16/0,03A  Ik=15kA </t>
  </si>
  <si>
    <t xml:space="preserve">-enopolni instalacijski odklopnik C16A  Ik=15kA </t>
  </si>
  <si>
    <t xml:space="preserve">-enopolni instalacijski odklopnik C10A  Ik=15kA </t>
  </si>
  <si>
    <t xml:space="preserve">-enopolni instalacijski odklopnik C6A  Ik=15kA </t>
  </si>
  <si>
    <t xml:space="preserve">-tripolni instalacijski odklopnik B6A  Ik=15kA </t>
  </si>
  <si>
    <t xml:space="preserve">-tripolni instalacijski odklopnik C20A  Ik=15kA </t>
  </si>
  <si>
    <t xml:space="preserve">-tripolni instalacijski odklopnik C25A  Ik=15kA </t>
  </si>
  <si>
    <t xml:space="preserve">-tripolni instalacijski odklopnik C50A, Ik=15kA </t>
  </si>
  <si>
    <r>
      <t xml:space="preserve">Stikalni blok,  </t>
    </r>
    <r>
      <rPr>
        <b/>
        <sz val="9"/>
        <rFont val="Calibri"/>
        <family val="2"/>
        <scheme val="minor"/>
      </rPr>
      <t xml:space="preserve"> R-K-1/A3</t>
    </r>
    <r>
      <rPr>
        <sz val="9"/>
        <rFont val="Calibri"/>
        <family val="2"/>
        <scheme val="minor"/>
      </rPr>
      <t xml:space="preserve">
prostostoječ š/v/g  600 / 2000 / 300 mm, n/o
Vgrajena je sledeča oprema:</t>
    </r>
  </si>
  <si>
    <r>
      <t>Splošno za vse razvodne stikalne bloke delovnih mest</t>
    </r>
    <r>
      <rPr>
        <sz val="9"/>
        <rFont val="Calibri"/>
        <family val="2"/>
        <scheme val="minor"/>
      </rPr>
      <t xml:space="preserve">
Stikalni bloki, so izdelani iz jeklene dekapirane pločevine.Opremljeni so z vrati po robu obloženimi z gumijastim profilom, ključavnico s prednje strani, in žepom za načrte formata A4 z notranje strani. Vsak element v SB mora imeti oznako iz tripolne sheme. 
Zaščita je IP 43.</t>
    </r>
  </si>
  <si>
    <t xml:space="preserve">kpl </t>
  </si>
  <si>
    <t>NN sestav skupaj:</t>
  </si>
  <si>
    <t>Izdelava sestava in preizkus sestava</t>
  </si>
  <si>
    <t>Drobni material, sponke, ožičenje</t>
  </si>
  <si>
    <t xml:space="preserve">kos </t>
  </si>
  <si>
    <t>Igličasta zbiralka za iC60 inštalacijske odklopnike 3P</t>
  </si>
  <si>
    <t>Zaščitni pokrovi za sponke, dolgi</t>
  </si>
  <si>
    <t>Podaljšana ročka, črna</t>
  </si>
  <si>
    <t>Compact INS 160A bremensko stikalo, 3p, 160A, z vgrajeno opremo:</t>
  </si>
  <si>
    <t>Dovodno stikalo</t>
  </si>
  <si>
    <t>PE in N zbiralke, kanali za ožičenje, sponke in drobni material</t>
  </si>
  <si>
    <t xml:space="preserve">Ključavnica </t>
  </si>
  <si>
    <t>Končno stikalo za vrata</t>
  </si>
  <si>
    <t>Svetilka LED, 120/230V AC, z vtičnico</t>
  </si>
  <si>
    <t>Podnožje višine: 100 mm-stransko</t>
  </si>
  <si>
    <t>Podnožje višine: 100 mm-prednje</t>
  </si>
  <si>
    <t>Stranski plošči</t>
  </si>
  <si>
    <t>Spacial SF, NN sestav z montažno ploščo</t>
  </si>
  <si>
    <t>Sestavni deli NN sestava:</t>
  </si>
  <si>
    <t>Priklopi: dovodi - zgoraj z kabli, odvodi: zgoraj z kabli</t>
  </si>
  <si>
    <t>Prezračevanje: naravno</t>
  </si>
  <si>
    <t>Barva RAL: 7035</t>
  </si>
  <si>
    <t>Okvirna teža 1 polja: 350kg</t>
  </si>
  <si>
    <t>Okvirna dimenzija (ŠxVxG) 600 x 2000 x 400mm + podnožje višine: 100mm</t>
  </si>
  <si>
    <t>Presek N-vodnika enak faznemu</t>
  </si>
  <si>
    <t>Sistem ozemljitve TN-C-S</t>
  </si>
  <si>
    <t>Naznačeni kratkotrajni zdržni tok (Icw - kA rms/1s): 20 kA</t>
  </si>
  <si>
    <t>Pomožna napetost za napajanje komunikacijske in druge pomožne opreme: 24 VDC</t>
  </si>
  <si>
    <t>Naznačena frekvenca (fn): 50 Hz</t>
  </si>
  <si>
    <t>Naznačena obratovalna napetost (Ue): 415 / 690 V AC</t>
  </si>
  <si>
    <t>Naznačena izolacijska napetost (Ui): 1000 V</t>
  </si>
  <si>
    <t xml:space="preserve">Stopnja zaščite pred mehanskim udarcem (SIST-EN 62262): IK10 </t>
  </si>
  <si>
    <t>Stopnja zaščite pred vdorom trdih snovi (SIST EN 60529): IP55</t>
  </si>
  <si>
    <t>Ponudnik mora dokazati selektivnost med odklopniki v sestavu s pomočjo tabel ali rezultatov izračuna programske opreme</t>
  </si>
  <si>
    <t>Dokumentacija mora biti na voljo v digitalni obliki v oblaku, dostopna preko QR kode na NN sestavu</t>
  </si>
  <si>
    <r>
      <rPr>
        <b/>
        <sz val="9"/>
        <rFont val="Calibri"/>
        <family val="2"/>
        <scheme val="minor"/>
      </rPr>
      <t>NN sestav skladen s SIST EN 61439</t>
    </r>
    <r>
      <rPr>
        <sz val="9"/>
        <rFont val="Calibri"/>
        <family val="2"/>
        <scheme val="minor"/>
      </rPr>
      <t xml:space="preserve">
Za sestavljanje več enot v vrsto. Izdelan iz jeklene pločevine, zaščitene s poliestrsko/epoksidnim prašnim nanosom. Vsak element v sestavu mora imeti oznako iz tripolne oziroma enopolne sheme.
Tip Spacial SF</t>
    </r>
  </si>
  <si>
    <t>Razvodne zbiralke, 3p, 200A, montaža na DIN letev ali na montažno ploščo,  tip Linergy FM</t>
  </si>
  <si>
    <t>Inštalacijski odklopnik, 20A, C, 3P, Ik=15kA, tip iC60H</t>
  </si>
  <si>
    <t>Inštalacijski odklopnik, 25A, C, 3P, Ik=15kA, tip iC60H</t>
  </si>
  <si>
    <t>Inštalacijski odklopnik, 32A, C, 3P, Ik=15kA, tip iC60H</t>
  </si>
  <si>
    <t>Inštalacijski odklopnik, 40A, C, 1P, Ik=15kA, tip iC60</t>
  </si>
  <si>
    <t>Naznačeni tok glavnih zbiralk: 160 A trajno, material Cu</t>
  </si>
  <si>
    <t>R-K-U3</t>
  </si>
  <si>
    <t>Naznačeni kratkotrajni zdržni tok (Icw - kA rms/1s): 36 kA</t>
  </si>
  <si>
    <t>Barva RAL: 9001</t>
  </si>
  <si>
    <t>Stopnja zaščite: IP30</t>
  </si>
  <si>
    <t>Dokumentacija je na voljo v digitalni obliki v oblaku, dostopna preko QR kode na NN sestavu</t>
  </si>
  <si>
    <t>Razdelilnik R-PEV je v poglavju Polnilnice EV</t>
  </si>
  <si>
    <t>OPOMBE:</t>
  </si>
  <si>
    <t xml:space="preserve">STIKALNI BLOKI </t>
  </si>
  <si>
    <t>Protipožarni kit za tesnitev manjših odprtin pri prehodu kablov iz prostora v prostor na meji požarnega sektorja, komplet z atestom;</t>
  </si>
  <si>
    <t>Tesnenje prehodov kabelske trase v podatkovni center, (plinotesna izvedba)</t>
  </si>
  <si>
    <t>Po montaži je potrebno zaporo označiti s podatki o sistemu in izdelovalcu. Za celotno konstrukcijo je potrebno predložiti ustrezna dokazila o požarnih odpornostih</t>
  </si>
  <si>
    <t>Ob montaži je potrebno upoštevati navodila proizvajalca.</t>
  </si>
  <si>
    <t xml:space="preserve">Tesnenje prehodov kabelskih polic med požarnimi sektorji, izdelan z ustreznimi materiali, objemkami in premazi, komplet z atestom; ocenjena zapolnjenost 40%
- 100x1300mm  3x
- 100x1200mm 1x
- 100x1000mm 1x
- 100x600mm 1x
- 100x500mm 2x
- 100x400mm 5x
- 200x1500mm 2x
- 200x900mm 1x
- 200x800mm 2x
- 200x700mm 3x
- 200x500mm 1x
- 200x400mm 23x
- 200x300mm 2x
</t>
  </si>
  <si>
    <t>1.5in 2.5 mm2</t>
  </si>
  <si>
    <t>Priključek kabla s tremi ali štirimi vodniki na VRF,  oz. krmilni ali  regulacijski element</t>
  </si>
  <si>
    <t>Cu zbiralka 30 x 5 mm, dolžine 300mm, skupaj z vijaki 8xM8,  3xM10, za izenačevanje potencialov, nameščena na izolatorjih pritrjenih na el. polici ali zidu,  kompletno s pritrdilnim materialom
(izenačitev potencialov po etaži in v kuhinjah)</t>
  </si>
  <si>
    <t>Podometna doza za izenačevanje potencialov, komplet s Cu zbiralko in pritrdilnim materialom (IP)</t>
  </si>
  <si>
    <t>Povezava kovinskih mas z vodnikom za izenačevanje potencialov, komplet z ustreznimi objemkami in pritrdilnim materialom</t>
  </si>
  <si>
    <t>Fe Zn  20 x 3 mm</t>
  </si>
  <si>
    <t>Pocinkani železni valjanec za ozemljitev el. razdelinikov in  povezavo večjih  kovinskih mas, položen nadometno (strojnice)</t>
  </si>
  <si>
    <t>P/F-Y 95 (H07Z-K)</t>
  </si>
  <si>
    <t>P/F-Y 50 (H07Z-K)</t>
  </si>
  <si>
    <t>P/F-Y 25 (H07Z-K)</t>
  </si>
  <si>
    <t>P/F-Y 16 (H07Z-K)</t>
  </si>
  <si>
    <t>P/F-Y 10 (H07Z-K)</t>
  </si>
  <si>
    <t>P/F-Y  6 (H07Z-K)</t>
  </si>
  <si>
    <t>P/F-Y  4 (H07Z-K)</t>
  </si>
  <si>
    <r>
      <t xml:space="preserve">Vodnik P-Y/F, </t>
    </r>
    <r>
      <rPr>
        <b/>
        <sz val="9"/>
        <rFont val="Calibri"/>
        <family val="2"/>
        <scheme val="minor"/>
      </rPr>
      <t xml:space="preserve"> </t>
    </r>
    <r>
      <rPr>
        <sz val="9"/>
        <rFont val="Calibri"/>
        <family val="2"/>
        <scheme val="minor"/>
      </rPr>
      <t>za izenačevanje potencialov in povezavo kovinskih mas, položen prosto ali uvlečen v predhodno položene instalacijske cevi</t>
    </r>
  </si>
  <si>
    <t>-uvodnice Pg, napisne ploščice, atesti, vezni in pritrdilni  material</t>
  </si>
  <si>
    <t>- komunikacijski priključki so zajeti v poglavju 3/2</t>
  </si>
  <si>
    <t>- CEE vtičnica 25A</t>
  </si>
  <si>
    <t xml:space="preserve">- inst. odkl. 1-polni 25 A,  C </t>
  </si>
  <si>
    <t>- zaščitno stikalo na diferenčni tok FID 4P  40A / 30mA tip B</t>
  </si>
  <si>
    <t>- močnostno stikalo 3P 32A</t>
  </si>
  <si>
    <t>Omarice za priključitev vozila,
nadometna plastična omarica dimenzij 500x800mm, za zunanjo montažo na betonski podstavek,
z vgrajeno naslednjo opremo:</t>
  </si>
  <si>
    <t>180 x 140 x 70 mm</t>
  </si>
  <si>
    <t>100 x 100 x 50 mm</t>
  </si>
  <si>
    <t>80 x 80 x 40 mm</t>
  </si>
  <si>
    <t>Nadometna razvodna doza, komplet z uvodnicami in pritrdilnim priborom</t>
  </si>
  <si>
    <t>400V, 16A, 3P+N+PE</t>
  </si>
  <si>
    <t>Podometna doza za fiksni priključek</t>
  </si>
  <si>
    <t>-vtičnica 250V, 16A, 1P+N+PE 2x, dvojna, zelena UPS</t>
  </si>
  <si>
    <t>-vtičnica 250V, 16A, 1P+N+PE 3x, trojna</t>
  </si>
  <si>
    <t>-4x RJ45, zajeto v popisu telekomunikacij</t>
  </si>
  <si>
    <t>Priključna talna doza ETD 9 mestna za dvojni pod</t>
  </si>
  <si>
    <t>250V, 16A, 1P+N+PE 2x, dvojna, zelena UPS</t>
  </si>
  <si>
    <t>250V, 16A, 1P+N+PE 3x, trojna</t>
  </si>
  <si>
    <t>Vtičnica z vodoravnimi kontakti, za vgradnjo v parapetni kanal, komplet z odgovarjajočo dozo, okvirjem in pritrdilnim materialom.</t>
  </si>
  <si>
    <t>250V, 16A, 1P+N+PE 6x</t>
  </si>
  <si>
    <t>Priklop vtičnic zajeth v sklopu opreme (mize za delovna mesta)</t>
  </si>
  <si>
    <t xml:space="preserve">250V, 16A, 1P+N+PE s pokrovom, </t>
  </si>
  <si>
    <t xml:space="preserve">250V, 16A, 1P+N+PE, </t>
  </si>
  <si>
    <t>Proizvajalec: TEM Čatež ali enakovredno
Tip: MODUL</t>
  </si>
  <si>
    <t>Podometna vtičnica, za modulno montažo v skupne okvirje, komplet z ustrezno dozo, montažnim in končnim okvirjem.</t>
  </si>
  <si>
    <t>Vgradni senzor gibanja (IR), za notranjo montažo, 360 stopinj, ploska izvedba z možnostjo nastavljanja občutlivosti, časa vklopa, montažna višina h = 3,2 m
Proizvajalec: Steinel ali enakovredno
Tip: PRO IR Quatro</t>
  </si>
  <si>
    <t>tipkalo</t>
  </si>
  <si>
    <t>Podometno stikalo, 250V, 10A, za modulno montažo v skupne okvirje, komplet z ustrezno dozo za 4 modulna mesta, montažnim in končnim okvirjem.</t>
  </si>
  <si>
    <t>izmenično</t>
  </si>
  <si>
    <t>navadno</t>
  </si>
  <si>
    <t>Podometno stikalo, 250V, 10A, za modulno montažo v skupne okvirje, komplet z ustrezno dozo, montažnim in končnim okvirjem.</t>
  </si>
  <si>
    <t>RBC raznih dimenzij</t>
  </si>
  <si>
    <t>Instalacijska trda plastična gibljiva rebrasta cev, položena podometno v liti beton, komplet z dozami in pritrdilnim materialom</t>
  </si>
  <si>
    <t>RF raznih dimenzij</t>
  </si>
  <si>
    <t>Instalacijska trda plastična gibljiva rebrasta cev, položena v  montažnih predelnih stenah, komplet z dozami in pritrdilnim materialom</t>
  </si>
  <si>
    <t>PN raznih dimenzij</t>
  </si>
  <si>
    <r>
      <t>Instalacijska plastična cev,</t>
    </r>
    <r>
      <rPr>
        <b/>
        <sz val="9"/>
        <rFont val="Calibri"/>
        <family val="2"/>
        <scheme val="minor"/>
      </rPr>
      <t xml:space="preserve"> </t>
    </r>
    <r>
      <rPr>
        <sz val="9"/>
        <rFont val="Calibri"/>
        <family val="2"/>
        <scheme val="minor"/>
      </rPr>
      <t>položena nadometno, komplet z razvodnimi dozami, pritrdilnim materialom.</t>
    </r>
  </si>
  <si>
    <t>končni zaključek kanala</t>
  </si>
  <si>
    <t xml:space="preserve">odcepni element (križišče) 400/400 mm </t>
  </si>
  <si>
    <t>400mm dvodelni</t>
  </si>
  <si>
    <t>Proizvajalec: Thorsman ali enakovredno</t>
  </si>
  <si>
    <t>Talni instalacijski kanal, za montažo v estrih,
komplet s pokrovom, spojnim in pritrdilnim materialom, ojačitvami ter kovinsko pregrado. Višina kanala je 80mm</t>
  </si>
  <si>
    <t>AT110-72 110x72mm enoprekatni 
(optika do priključka v laboratorijih)</t>
  </si>
  <si>
    <t>Proizvajalec: ELBA</t>
  </si>
  <si>
    <t>Parapetni kanal iz eloksiranega aluminija in s kovinsko pregrado za močnostne inštalacije in signalno -komunikacijske inštalacije. Kanal naj bo opremljen komplet s pokrovom, pregradami, spojkami in koleni.</t>
  </si>
  <si>
    <t>AT170-72 170x72mm dvoprekatni</t>
  </si>
  <si>
    <t>Parapetni kanal iz pločevine in s kovinsko pregrado za močnostne inštalacije in signalno -komunikacijske inštalacije. Kanal naj bo opremljen komplet s pokrovom, pregradami, spojkami in koleni.</t>
  </si>
  <si>
    <t>Konstrukcijsko jeklo, raznih profilov, opleskano z osnovno in končno barvo</t>
  </si>
  <si>
    <t>Tipske spone raznih dimenzij za pritrditev kablov</t>
  </si>
  <si>
    <t>400 mm</t>
  </si>
  <si>
    <t>200 mm</t>
  </si>
  <si>
    <t>Kabelska lestev iz pocinkanih profilov, položena pretežno vertikalno v jaških, komplet z obešalnim in pritrdilnim priborom ter priborom za pritrditev kablov 
Proizvajalec: Obo Bettermann ali enakovredno
naslednje širine:</t>
  </si>
  <si>
    <t>400/60 mm</t>
  </si>
  <si>
    <t>300/60 mm</t>
  </si>
  <si>
    <t>200/60 mm</t>
  </si>
  <si>
    <t>100/60 mm</t>
  </si>
  <si>
    <t>Proizvajalec: Obo Bettermann ali enakovredno,
montaža v tehničnem podu
zajeto za jaki tok in telekomunikacije</t>
  </si>
  <si>
    <t>Kabelska polica iz neperforirane pocinkane pločevine z zaokroženimi robovi, komplet z pritrdilnim  priborom, tipskimi fazonskimi kosi (križišča, odcepi, krivine, kolena, zožitve...), kovinskimi zidnimi čepi za beton in vijaki M10, sledeče širine :</t>
  </si>
  <si>
    <t>70/60 mm</t>
  </si>
  <si>
    <t>Proizvajalec: Obo Bettermann ali enakovredno,
montaža v dvojnem stropu,
zajeto za jaki tok in telekomunikacije</t>
  </si>
  <si>
    <t>Kabelska polica iz perforirane pocinkane pločevine z zaokroženimi robovi, komplet z obešalnim in pritrdilnim  priborom, tipskimi fazonskimi kosi (križišča, odcepi, krivine, kolena, zožitve...), kovinskimi zidnimi čepi za beton in vijaki M10, sledeče širine :</t>
  </si>
  <si>
    <t>E60    100/60 mm</t>
  </si>
  <si>
    <r>
      <t xml:space="preserve">Požarno odporne kabelske police Betafixss KR (20kg/m) z ohranitvijo funkcije po DIN 4102-12 : </t>
    </r>
    <r>
      <rPr>
        <b/>
        <sz val="9"/>
        <rFont val="Calibri"/>
        <family val="2"/>
        <scheme val="minor"/>
      </rPr>
      <t>E30/60</t>
    </r>
    <r>
      <rPr>
        <sz val="9"/>
        <rFont val="Calibri"/>
        <family val="2"/>
        <scheme val="minor"/>
      </rPr>
      <t>, komplet z obešalnim in pritrdilnim  priborom, tipskimi fazonskimi kosi (križišča, odcepi, krivine, kolena, zožitve...),. Kabelske police so montirane s požarno odpornimi konzolami na steno oz. strop. 
Ob montaži je potrebno upoštevati  navodila proizvajalca. 
Proizvajalec: LEONI STUDER KABEL Betafixss ali enakovredno.
Kabelske police so sledečih širin:</t>
    </r>
  </si>
  <si>
    <r>
      <t>Požarno odporne n/o kabelske doze komplet s spončnim modulom 5x1,5 mm</t>
    </r>
    <r>
      <rPr>
        <vertAlign val="superscript"/>
        <sz val="9"/>
        <rFont val="Calibri"/>
        <family val="2"/>
        <scheme val="minor"/>
      </rPr>
      <t>2</t>
    </r>
    <r>
      <rPr>
        <sz val="9"/>
        <rFont val="Calibri"/>
        <family val="2"/>
        <scheme val="minor"/>
      </rPr>
      <t xml:space="preserve">, uvodnicami in kovinskimi zidnimi vložki. Zahtevani razred ohranitve funkcije po DIN 4102-12 : </t>
    </r>
    <r>
      <rPr>
        <b/>
        <sz val="9"/>
        <rFont val="Calibri"/>
        <family val="2"/>
        <scheme val="minor"/>
      </rPr>
      <t>E60</t>
    </r>
    <r>
      <rPr>
        <sz val="9"/>
        <rFont val="Calibri"/>
        <family val="2"/>
        <scheme val="minor"/>
      </rPr>
      <t xml:space="preserve">.
Ob montaži je potrebno upoštevati  navodila proizvajalca.
Proizvajalec: LEONI STUDER KABEL Betaflam ali enakovredno.
</t>
    </r>
  </si>
  <si>
    <r>
      <t xml:space="preserve">Požarno odporne stropno zidne objemke F z ohranitvijo funkcije po DIN 4102-12 : </t>
    </r>
    <r>
      <rPr>
        <b/>
        <sz val="9"/>
        <rFont val="Calibri"/>
        <family val="2"/>
        <scheme val="minor"/>
      </rPr>
      <t>E30/60</t>
    </r>
    <r>
      <rPr>
        <sz val="9"/>
        <rFont val="Calibri"/>
        <family val="2"/>
        <scheme val="minor"/>
      </rPr>
      <t>, raznih velikosti, montirane na strop ali steno z ustreznim pritrdilnim materialom. 
Ob montaži je potrebno upoštevati  navodila proizvajalca. 
Proizvajalec: LEONI STUDER KABEL Betafixss ali enakovredno.</t>
    </r>
  </si>
  <si>
    <t>NHXH-J FE180 E60 5x1,5</t>
  </si>
  <si>
    <r>
      <t xml:space="preserve">Požarno odporni kabel  s  Cu  vodniki položen pretežno na požarno odporne kabelske police in delno v požarno odporne enostavne objemke. Zahtevani razred ohranitve funkcije po DIN 4102-12 : </t>
    </r>
    <r>
      <rPr>
        <b/>
        <sz val="9"/>
        <rFont val="Calibri"/>
        <family val="2"/>
        <scheme val="minor"/>
      </rPr>
      <t>E60  (hidrofor)</t>
    </r>
    <r>
      <rPr>
        <sz val="9"/>
        <rFont val="Calibri"/>
        <family val="2"/>
        <scheme val="minor"/>
      </rPr>
      <t xml:space="preserve">
Ob montaži je potrebno upoštevati  navodila proizvajalca.
Proizvajalec: LEONI STUDER KABEL Betaflam ali enakovredno.
Kabli so sledečih presekov:</t>
    </r>
  </si>
  <si>
    <t>NHXH-J FE180 E60 3x1,5</t>
  </si>
  <si>
    <r>
      <t xml:space="preserve">Požarno odporni kabel  s  Cu  vodniki položen pretežno na požarno odporne kabelske police in delno v požarno odporne enostavne objemke. Zahtevani razred ohranitve funkcije po DIN 4102-12 : </t>
    </r>
    <r>
      <rPr>
        <b/>
        <sz val="9"/>
        <rFont val="Calibri"/>
        <family val="2"/>
        <scheme val="minor"/>
      </rPr>
      <t>E60 (varnostna razsvetljava)</t>
    </r>
    <r>
      <rPr>
        <sz val="9"/>
        <rFont val="Calibri"/>
        <family val="2"/>
        <scheme val="minor"/>
      </rPr>
      <t xml:space="preserve">
Ob montaži je potrebno upoštevati  navodila proizvajalca.
Proizvajalec: LEONI STUDER KABEL Betaflam ali enakovredno.
Kabli so sledečih presekov:</t>
    </r>
  </si>
  <si>
    <t>NHXMH-J 3 x 6</t>
  </si>
  <si>
    <t>NHXMH-J 5 x 2,5</t>
  </si>
  <si>
    <t>NHXMH-J 3 x 2,5</t>
  </si>
  <si>
    <t>NHXMH-J 5 x 1,5</t>
  </si>
  <si>
    <t>NHXMH-J 4 x 1,5</t>
  </si>
  <si>
    <t>NHXMH-J 3 x 1,5</t>
  </si>
  <si>
    <t>NHXMH-O 2 x 1,5</t>
  </si>
  <si>
    <t>Kabel s Cu vodniki - 0,5 kV položen pretežno podometno v ceveh in delno na policah</t>
  </si>
  <si>
    <t>N2XH-J 4x120</t>
  </si>
  <si>
    <t>N2XH-J 4x95</t>
  </si>
  <si>
    <t>N2XH-J 4x50</t>
  </si>
  <si>
    <t>N2XH-J 4x35</t>
  </si>
  <si>
    <t xml:space="preserve">N2XH-J 4x25 </t>
  </si>
  <si>
    <t>N2XH-J 5x16</t>
  </si>
  <si>
    <t xml:space="preserve">N2XH-J 5x10 </t>
  </si>
  <si>
    <t xml:space="preserve">N2XH-J 5x6 </t>
  </si>
  <si>
    <t xml:space="preserve">N2XH-J 5x4 </t>
  </si>
  <si>
    <t>N2XH-J 5x2,5</t>
  </si>
  <si>
    <t>N2XH-J 5x1,5</t>
  </si>
  <si>
    <t>Energetski kabel s Cu  vodniki - 1kV položen pretežno na  kabelske police, delno v cevi</t>
  </si>
  <si>
    <t>Opomba: 
skladno z uredbo EU 305/2011 morajo biti kabli opremljeni z izjavo o lastnostih DoP, ki  kable razvršča glede na odpornost proti gorenju, sproščanje toplote in širjenje plamena.
Kabli morajo ustrezati zahtevam (CPR): Cca in B2Ca na zaščitenih delih evakuacijskih poti</t>
  </si>
  <si>
    <t>INSTALACIJSKI MATERIAL</t>
  </si>
  <si>
    <t>Pregled sistema varnostne razsvetljave s strani pooblaščene organizacije in izdaja potrdila o ustreznosti in brezhibnem delovanju sistema</t>
  </si>
  <si>
    <t>Meritev osvetljenosti varnostne razsvetljave po končanih delih</t>
  </si>
  <si>
    <t>ZAGON IN KONFIGURACIJA SISTEMA ZASILNE RAZSVETLJAVE</t>
  </si>
  <si>
    <t>Programiranje centralne postaje, konfiguracija posameznih elementov postaje, sodelovanje pri pregledu, šolanje kadra in predaja upravitelju, kot npr.:</t>
  </si>
  <si>
    <t>BEGHELLI PRÄZISA SICURO PROGRAM LOGICA VISUAL (12139)</t>
  </si>
  <si>
    <t>Programska oprema za nadzor in upravljanje enega ali več centralnih sistemov splošne in zasilne razsvetljave. Z grafičnim vmesnikom v slovenskem jeziku, možnostjo oddaljenega upravljanja, avtomatskim pridobivanjem poročil o stanju sistema in morebitnih napak, kot npr.:</t>
  </si>
  <si>
    <t>BEGHELLI PRÄZISA SICURO NADZORNI MODUL MREŽE DS3 (17206N)</t>
  </si>
  <si>
    <t>Nadzorni modul mreže, ki nadzira prisotnost električne mreže za napajanje splošne razsvetljave v podrazdelilnikih. Omogoča montažo na DIN letev, kot npr.:</t>
  </si>
  <si>
    <t>BEGHELLI PRÄZISA SICURO STIKALNI MODUL LSSA 8 (24 V) (17231)</t>
  </si>
  <si>
    <t>Modul za ugotavljanje stanja stikal za vklop / izklop splošne razsvetljave. Omogoča selektivni preklop posamičnih tokokrogov svetilk varnostne razsvetljave iz pripravne v trajno vezavo v odvisnosti od splošne razsvetljave, kot npr.:</t>
  </si>
  <si>
    <t>BEGHELLI PRÄZISA SICURO KRMILNIK TOKOKROGA AKS 4X32 EÜ (17234)</t>
  </si>
  <si>
    <t>Modul za nadzor in krmiljenje 4 tokokrogov. Posamični nadzor s selektivnim sporočanjem napake, kot npr.:</t>
  </si>
  <si>
    <t>CB</t>
  </si>
  <si>
    <t>BEGHELLI PRÄZISA SICURO CENTRALNA POSTAJA 20Ah (S230Z-H-SK-Mini-5)</t>
  </si>
  <si>
    <t>Omara centralnega napajanja zasilne razsvetljave, ohišje iz jeklene pločevine, opremljena s krmilno enoto, napajalno enoto, izhodi za tokokroge. Omogoča krmiljenje in nadzor linij zasilnih svetilk, ki so lahko v različnih načinih delovnja (pripravni, trajni ali pripravni s selektivnim preklopom v trajni spoj). Možnost avtomatskega prepoznavanja krmilnih modulov svetilk na linijah in naslavljanja. Nadzor do 32 svetilk na posamezno linijo. Samodejno izvajanje funkcionalnih testov in preizkusov avtonomije. Generiranje poročil z rezultati ter shranjevanje dogodkov za obdobje 2 let. Možnost naknadnega reprogramiranja že montiranih svetilk glede na potrebe trajnega spoja, pripravnega spoja, ali trajnega spoja s stikalom. Zaznavanje stanja stikal splošne razsvetljave ali prisotnosti omrežja , preko krmilnih vhodov v napravi ali svetilki. Nadzor celotnega sistema varnostne razsvetljave se upravlja preko programa za vizualizacijo. Možnost naknadnega reprogramiranja že montiranih svetilk, kot npr.:</t>
  </si>
  <si>
    <t>R</t>
  </si>
  <si>
    <t>FOTOLUMINISCENČNI PIKTOGRAM 15X30 RAVNO</t>
  </si>
  <si>
    <t>Fotoluminiscenčni piktogram za označevanje evakuacijskih poti, smer ravno, kot npr.:</t>
  </si>
  <si>
    <t>P04</t>
  </si>
  <si>
    <t>BEGHELLI PLURALUCE 1,8W/LED IP40 (31035) STENSKA MONTAŽA LEVO/DESNO</t>
  </si>
  <si>
    <t>Nadgradna svetilka varnostne razsvetljave, za označevanje evakuacijskih poti, 1,8 W / LED, ohišje iz polikarbonata RAL 9003, visoko učinkovit optični sistem z osvetlitvijo ozadja, IP40, kot npr.:</t>
  </si>
  <si>
    <t>P03</t>
  </si>
  <si>
    <t>BEGHELLI PLURALUCE 3,5W/LED IP40 (31033) STROPNA MONTAŽA LEVO/DESNO</t>
  </si>
  <si>
    <t>Nadgradna svetilka varnostne razsvetljave, za označevanje evakuacijskih poti, 3,5 W / LED, ohišje iz polikarbonata RAL 9003, visoko učinkovit optični sistem z osvetlitvijo ozadja, IP40, kot npr.:</t>
  </si>
  <si>
    <t>P02</t>
  </si>
  <si>
    <t>BEGHELLI PLURALUCE 3,5W/LED IP40 (31033) STROPNA MONTAŽA RAVNO</t>
  </si>
  <si>
    <t>P01</t>
  </si>
  <si>
    <t>BEGHELLI PLURALUCE 1,8W/LED IP40 (31035) STENSKA MONTAŽA RAVNO</t>
  </si>
  <si>
    <t>Z05</t>
  </si>
  <si>
    <t>BEGHELLI ACCIAIO LED SE/SA LGS230 GL 22,5W/LED IP66 (31053) STENSKA MONTAŽA</t>
  </si>
  <si>
    <t>Nadgradna stenska svetilka varnostne razsvetljave, za osvetljevanje evakuacijskih poti, 22,5 W / LED, ohišje iz prašno barvanega jekla RAL 7035, aluminijasti odsevnik brez bleščanja, mikroprizmatični difuzor iz kaljenega stekla, IP66, kot npr.:</t>
  </si>
  <si>
    <t>Z04</t>
  </si>
  <si>
    <t>BEGHELLI F65 LED 11W LGS230 6,4W/LED IP65 (31125)</t>
  </si>
  <si>
    <t>Nadgradna svetilka varnostne razsvetljave, za osvetljevanje evakuacijskih poti in požarne opreme,  6,4 W / LED, ohišje iz polikarbonata RAL 9003, polikarbonatni reflektor in prozorni difuzor, IP65, kot npr.:</t>
  </si>
  <si>
    <t>Z03</t>
  </si>
  <si>
    <t>BEGHELLI DOT AE LG230 IP65 4,7W/LED IP20/IP65 (17880) LEČA ZA POŽARNO OPREMO</t>
  </si>
  <si>
    <t>Vgradna svetilka varnostne razsvetljave, za osvetljevanje, požarne opreme, 4,7 W / LED, ohišje iz polikarbonata RAL 9003, visoko presevne PMMA leče, IP65, kot npr.:</t>
  </si>
  <si>
    <t>Z02</t>
  </si>
  <si>
    <t>BEGHELLI DOT AE LG230 IP65 4,7W/LED IP20/IP65 (17880) SIM. LEČA</t>
  </si>
  <si>
    <t>Vgradna svetilka varnostne razsvetljave, za osvetljevanje, evakuacijskih poti, 4,7 W / LED, ohišje iz polikarbonata RAL 9003, visoko presevne PMMA leče, IP65, kot npr.:</t>
  </si>
  <si>
    <t>Z01</t>
  </si>
  <si>
    <t>BEGHELLI DOT AE LG230 IP65 4,7W/LED IP20/IP65 (17880) ASIM. LEČA</t>
  </si>
  <si>
    <t>Dobava in montaža svetilk z ustreznim pritrdilnim in montažnim priborom oziroma dodatnim materialom, da se zagotovi pogojem dobavitelja:</t>
  </si>
  <si>
    <t>Sistem dopušča samostojno imenovanje svetilke, do 32 svetilk. Način delovanja svetilke (pripravni spoj, trajni spoj, trajni spoj s stikalom) je prosto nastavljiv s centrale.</t>
  </si>
  <si>
    <t xml:space="preserve">Opomba: Vse varnostne svetilke, moduli in naprave so sestavni del sistema zasilne razsvetljave s centralno baterijo. </t>
  </si>
  <si>
    <t>SISTEM VARNOSTNE RAZSVETLJAVE</t>
  </si>
  <si>
    <t>Programiranje in zagon sistema razsvetljave, priprava podatkov za integracijo razsvetljave na CNS</t>
  </si>
  <si>
    <t>Programska oprema za konfiguriranje razsvetljave
Intra DIGIDIM Toolbox</t>
  </si>
  <si>
    <t>Svetlobni senzor , hodniki
Intra DIGIDIM 341 PIR senzor-</t>
  </si>
  <si>
    <t>Svetlobni senzor , pisarne
Intra DIGIDIM 321 Multisenzor-</t>
  </si>
  <si>
    <t>Enota za tipkala(do 4)
Intra DIGIDIM 444 Mini Input Unit-</t>
  </si>
  <si>
    <t>Programabilna regulacija osvetlitev. Dali sistem
Router 950 Helvar 4x64 Dali</t>
  </si>
  <si>
    <t>OPOMBA:
za spodaj navedeno opremo je potrebno predvideti montažo v električne razdelilnike, ki napajajo posamezno področje krmiljenja</t>
  </si>
  <si>
    <t>KRMILJENJE IN REGULACIJA RAZSVETLJAVE</t>
  </si>
  <si>
    <t>Meritev osvetljenosti razsvetljave delovnih mest po končanih delih</t>
  </si>
  <si>
    <t>Montaža svetilk - ocenjeno
stroški</t>
  </si>
  <si>
    <t>Dobava in postavitev kandelabra iz armiranega poliestra h=4 m za montažo v temelj z LED svetilko Z4.1 in Z4.2, kompletno svetlobno mesto z  ožičenjem:</t>
  </si>
  <si>
    <t>Izdelava temelja za kandelaber iz armiranega poliestra višine 4 m nad nivojem terena, komplet z izkopom jame, obbetoniranjem, za postavitev kandelabra direktno v temelj:</t>
  </si>
  <si>
    <r>
      <rPr>
        <b/>
        <sz val="9"/>
        <color rgb="FF364049"/>
        <rFont val="Calibri"/>
        <family val="2"/>
        <scheme val="minor"/>
      </rPr>
      <t>Z4.2 - KANDELABERSKO SVETILO</t>
    </r>
    <r>
      <rPr>
        <sz val="9"/>
        <color rgb="FF364049"/>
        <rFont val="Calibri"/>
        <family val="2"/>
        <scheme val="minor"/>
      </rPr>
      <t xml:space="preserve">
Zunanje dimenzije: fi 480 MM x H 225 MM. Z ustreznim priborom za montažo na KANDELABER 4000MM. Ohišje iz aluminijastega profila, prašno barvano v antracit barvo. 
Skupni svetlobni tok svetilke je 3500 LM, moč 24 W. Colour rendering index (CRI): 70. S temperaturo svetlobe 3000 K. Asimetrična porazdelitev svetlobe.  
Stopnja zaščite IP: 66, IK09. 
Napajanje 230 V, 50 Hz. Z zaščito proti pregretju, kratkemu stiku, preobremenitvi in prenapetosti, z napajanjem 230 V, 50 Hz. Povprečna doba vzdrževanja: 60000h L80 B10 pri 25°C. LED napajalnik s fiksnim izhodom. 
Optika: asimetrična porazdelitev, difuzor iz prozornega stekla.
Razred energijske učinkovitosti: D
Garancijska doba proizvajalca: min. 5 (pet) let. 
</t>
    </r>
    <r>
      <rPr>
        <b/>
        <sz val="9"/>
        <color rgb="FF364049"/>
        <rFont val="Calibri"/>
        <family val="2"/>
        <scheme val="minor"/>
      </rPr>
      <t>Proizvajalec, kot npr.: NERI
Tip, kot npr.: POLIS LATERAL ali enakovredno.</t>
    </r>
  </si>
  <si>
    <r>
      <rPr>
        <b/>
        <sz val="9"/>
        <color rgb="FF364049"/>
        <rFont val="Calibri"/>
        <family val="2"/>
        <scheme val="minor"/>
      </rPr>
      <t>Z4.1 - KANDELABERSKO SVETILO</t>
    </r>
    <r>
      <rPr>
        <sz val="9"/>
        <color rgb="FF364049"/>
        <rFont val="Calibri"/>
        <family val="2"/>
        <scheme val="minor"/>
      </rPr>
      <t xml:space="preserve">
Zunanje dimenzije: fi 480 MM x H 225 MM. Z ustreznim priborom za montažo na KANDELABER 4000MM. Ohišje iz aluminijastega profila, prašno barvano v antracit barvo. 
Skupni svetlobni tok svetilke je 3500 LM, moč 24 W. Colour rendering index (CRI): 70. S temperaturo svetlobe 3000 K. Asimetrična porazdelitev svetlobe.  
Stopnja zaščite IP: 66, IK09. 
Napajanje 230 V, 50 Hz. Z zaščito proti pregretju, kratkemu stiku, preobremenitvi in prenapetosti, z napajanjem 230 V, 50 Hz. Povprečna doba vzdrževanja: 60000h L80 B10 pri 25°C. LED napajalnik s fiksnim izhodom.  
Optika: asimetrična porazdelitev, difuzor iz prozornega stekla
Razred energijske učinkovitosti: D
Garancijska doba proizvajalca: min. 5 (pet) let. 
</t>
    </r>
    <r>
      <rPr>
        <b/>
        <sz val="9"/>
        <color rgb="FF364049"/>
        <rFont val="Calibri"/>
        <family val="2"/>
        <scheme val="minor"/>
      </rPr>
      <t>Proizvajalec, kot npr.: NERI
Tip, kot npr.: POLIS LATERAL ali enakovredno.</t>
    </r>
  </si>
  <si>
    <r>
      <rPr>
        <b/>
        <sz val="9"/>
        <color rgb="FF364049"/>
        <rFont val="Calibri"/>
        <family val="2"/>
        <scheme val="minor"/>
      </rPr>
      <t>Z3 - STENSKO NADGRADNO SVETILO</t>
    </r>
    <r>
      <rPr>
        <sz val="9"/>
        <color rgb="FF364049"/>
        <rFont val="Calibri"/>
        <family val="2"/>
        <scheme val="minor"/>
      </rPr>
      <t xml:space="preserve">
Zunanje dimenzije: 90 MM x D:290 xG:54 MM. Z ustreznim priborom za montažo na STENO. Ohišje iz aluminijastega profila, prašno barvano v antracit barvo. Stopnja zaščite IP: 66, IK07. 
Skupni svetlobni tok svetilke je 1964 LM, moč 21 W. Colour rendering index (CRI): 90, UGR &lt; 16. S temperaturo svetlobe 3000 K. Asimetrična porazdelitev svetlobe.  LED napajalnik s fiksnim izhodom.
Optika: reflektor iz anti-UV tehnopolimera s superčisto metalizacijo aluminija.
Napajanje 230 V, 50 Hz. Z zaščito proti pregretju, kratkemu stiku, preobremenitvi in prenapetosti, z napajanjem 230 V, 50 Hz. Povprečna doba vzdrževanja: 60000h L80 B10 pri 25°C. Razred energijske učinkovitosti: D
Garancijska doba proizvajalca: min. 5 (pet) let. 
</t>
    </r>
    <r>
      <rPr>
        <b/>
        <sz val="9"/>
        <color rgb="FF364049"/>
        <rFont val="Calibri"/>
        <family val="2"/>
        <scheme val="minor"/>
      </rPr>
      <t>Proizvajalec, kot npr.: GHIDINI
Tip, kot npr.: EDGE W DARK 10L ali enakovredno.</t>
    </r>
  </si>
  <si>
    <t>30..</t>
  </si>
  <si>
    <r>
      <rPr>
        <b/>
        <sz val="9"/>
        <color rgb="FF364049"/>
        <rFont val="Calibri"/>
        <family val="2"/>
        <scheme val="minor"/>
      </rPr>
      <t>Z2 - STROPNO / STENSKO NADGRADNO SVETILO</t>
    </r>
    <r>
      <rPr>
        <sz val="9"/>
        <color rgb="FF364049"/>
        <rFont val="Calibri"/>
        <family val="2"/>
        <scheme val="minor"/>
      </rPr>
      <t xml:space="preserve">
Zunanje dimenzije Š:101 MM x V:84 MM x D:1277 MM</t>
    </r>
    <r>
      <rPr>
        <i/>
        <sz val="9"/>
        <color theme="1"/>
        <rFont val="Calibri"/>
        <family val="2"/>
        <scheme val="minor"/>
      </rPr>
      <t>.</t>
    </r>
    <r>
      <rPr>
        <sz val="9"/>
        <rFont val="Calibri"/>
        <family val="2"/>
        <scheme val="minor"/>
      </rPr>
      <t>Za stropno ali stensko montažo z ustreznim priborom</t>
    </r>
    <r>
      <rPr>
        <i/>
        <sz val="9"/>
        <color theme="1"/>
        <rFont val="Calibri"/>
        <family val="2"/>
        <scheme val="minor"/>
      </rPr>
      <t>.</t>
    </r>
    <r>
      <rPr>
        <sz val="9"/>
        <rFont val="Calibri"/>
        <family val="2"/>
        <scheme val="minor"/>
      </rPr>
      <t xml:space="preserve">Ohišje iz polikarbonata. Teža svetila 2,2 KG. Stopnja zaščite IP: 66, stopnja mehanske zaščite IK: 07. 
Skupni svetlobni tok svetilke je 5000 LM, moč 42 W. Colour rendering index (CRI): 90. S temperaturo svetlobe 3000 K. Simetrična porazdelitev svetlobe.   LED napajalnik s fiksnim izhodom.
Optika: Matirani opalni difuzor iz polikarbonata (SOP).
Napajanje 230 V, 50 Hz. Povprečna doba vzdrževanja: 50000h L90 B10 pri 25°C. Razred energijske učinkovitosti: D 
Garancijska doba proizvajalca: min. 7 (sedem) let. 
</t>
    </r>
    <r>
      <rPr>
        <b/>
        <sz val="9"/>
        <color theme="1"/>
        <rFont val="Calibri"/>
        <family val="2"/>
        <scheme val="minor"/>
      </rPr>
      <t>Proizvajalec, kot npr.: INTRA LIGHTING
Tip, kot npr.: 5700 ali enakovredno.</t>
    </r>
  </si>
  <si>
    <r>
      <rPr>
        <b/>
        <sz val="9"/>
        <color rgb="FF364049"/>
        <rFont val="Calibri"/>
        <family val="2"/>
        <scheme val="minor"/>
      </rPr>
      <t>Z1 - STENSKO NADGRADNO SVETILO</t>
    </r>
    <r>
      <rPr>
        <sz val="9"/>
        <color rgb="FF364049"/>
        <rFont val="Calibri"/>
        <family val="2"/>
        <scheme val="minor"/>
      </rPr>
      <t xml:space="preserve">
Zunanje dimenzije:120 MM x D:240 xG:25 MM. Z ustreznim priborom za montažo na STENO. Ohišje iz aluminijastega profila, prašno barvano v antracit barvo. Stopnja zaščite IP: 65, IK09. 
Skupni svetlobni tok svetilke je 1101 LM, moč 8.7 W. Colour rendering index (CRI): 90. S temperaturo svetlobe 3000 K. Asimetrična porazdelitev svetlobe.
Optika: difuzor kaljenega in rebrastega stekla iz natrijevega kalcija, ki zagotavlja največjo enakomerno porazdelitev svetllobe.
Napajanje 230 V, 50 Hz. Z zaščito proti pregretju, kratkemu stiku, preobremenitvi in prenapetosti, z napajanjem 230 V, 50 Hz. Povprečna doba vzdrževanja: 60000h L80 B10 pri 25°C. Razred energijske učinkovitosti: D
Garancijska doba proizvajalca: min. 5 (pet) let. 
</t>
    </r>
    <r>
      <rPr>
        <b/>
        <sz val="9"/>
        <color rgb="FF364049"/>
        <rFont val="Calibri"/>
        <family val="2"/>
        <scheme val="minor"/>
      </rPr>
      <t>Proizvajalec, kot npr.: GHIDINI
Tip, kot npr.: LONG VERSO ali enakovredno.</t>
    </r>
  </si>
  <si>
    <r>
      <rPr>
        <b/>
        <sz val="9"/>
        <color rgb="FF364049"/>
        <rFont val="Calibri"/>
        <family val="2"/>
        <scheme val="minor"/>
      </rPr>
      <t>L2- VGRADNO LINIJSKO SVETILO</t>
    </r>
    <r>
      <rPr>
        <sz val="9"/>
        <color rgb="FF364049"/>
        <rFont val="Calibri"/>
        <family val="2"/>
        <scheme val="minor"/>
      </rPr>
      <t xml:space="preserve">
Zunanje dimenzije Š:90 MM x D:1000 MM x V:32 MM. Ohišje iz aluminija, sivo eloksirano. Stopnja zaščite IP: 20. 
Svetlobni tok svetilke je 120 x 2835 LED / M, moč 10W / M. Colour rendering index (CRI): 80. S temperaturo svetlobe 3000 K. Simetrična porazdelitev svetlobe. S svetlobno učinkovitostjo, npr.: 150 LM / W. Za uporabo z DALI napajalnikom, z zaščito proti pregretju, kratkemu stiku, preobremenitvi in prenapetosti, z napajanjem 230 V, 50 Hz. Povprečna doba vzdrževanja: 50000h L90 B10 pri 25°C. 
Optika: Matirani opalni difuzor iz polikarbonata (SOP).
Razred energijske učinkovitosti: D
Garancijska doba proizvajalca: min. 5 (pet) let.
Komplet svetilka po opisu.
</t>
    </r>
    <r>
      <rPr>
        <b/>
        <sz val="9"/>
        <color rgb="FF364049"/>
        <rFont val="Calibri"/>
        <family val="2"/>
        <scheme val="minor"/>
      </rPr>
      <t>Proizvajalec, kot npr.: BM LED
Tip, kot npr.: LED FLEX ali enakovredno.</t>
    </r>
  </si>
  <si>
    <r>
      <rPr>
        <b/>
        <sz val="9"/>
        <color rgb="FF364049"/>
        <rFont val="Calibri"/>
        <family val="2"/>
        <scheme val="minor"/>
      </rPr>
      <t>L1 - VGRADNO LINIJSKO SVETILO</t>
    </r>
    <r>
      <rPr>
        <sz val="9"/>
        <color rgb="FF364049"/>
        <rFont val="Calibri"/>
        <family val="2"/>
        <scheme val="minor"/>
      </rPr>
      <t xml:space="preserve">
Zunanje dimenzije Š:90 MM x D:1000 MM x V:32 MM. Ohišje iz aluminija, sivo eloksirano. Stopnja zaščite IP: 20. 
Svetlobni tok svetilke je 120 x 2835 LED / M, moč 10W / M. Colour rendering index (CRI): 80. S temperaturo svetlobe 3000 K. Simetrična porazdelitev svetlobe. S svetlobno učinkovitostjo, npr.: 150 LM / W. Za uporabo z DALI napajalnikom, z zaščito proti pregretju, kratkemu stiku, preobremenitvi in prenapetosti, z napajanjem 230 V, 50 Hz. 
Optika: Matirani opalni difuzor iz polikarbonata (SOP).
Povprečna doba vzdrževanja: 50000h L90 B10 pri 25°C. Razred energijske učinkovitosti: D
Garancijska doba proizvajalca: min. 5 (pet) let.
Komplet svetilka po opisu.
</t>
    </r>
    <r>
      <rPr>
        <b/>
        <sz val="9"/>
        <color rgb="FF364049"/>
        <rFont val="Calibri"/>
        <family val="2"/>
        <scheme val="minor"/>
      </rPr>
      <t>Proizvajalec, kot npr.: BM LED
Tip, kot npr.: LED FLEX ali enakovredno.</t>
    </r>
  </si>
  <si>
    <r>
      <rPr>
        <b/>
        <sz val="9"/>
        <color rgb="FF364049"/>
        <rFont val="Calibri"/>
        <family val="2"/>
        <scheme val="minor"/>
      </rPr>
      <t>S12 - STROPNO VGRADNO SVETILO</t>
    </r>
    <r>
      <rPr>
        <sz val="9"/>
        <color rgb="FF364049"/>
        <rFont val="Calibri"/>
        <family val="2"/>
        <scheme val="minor"/>
      </rPr>
      <t xml:space="preserve">
Zunanje dimenzije Ø:110 MM x V:85 MM. Za stensko montažo. Ohišje iz aluminijastega profila, prašno barvan v belo barvo. Teža svetila 0,4 KG. Stopnja zaščite IP: 43, stopnja mehanske zaščite IK: 05. 
Skupni svetlobni tok svetilke je 1050 LM, moč 11 W. Colour rendering index (CRI): 90. S temperaturo svetlobe 3000 K. Simetrična porazdelitev svetlobe.  LED napajalnik DALI.
Optika: Mikro-prizmatična difuzna PMMa optika (DPR).
Napajanje 230 V, 50 Hz. Povprečna doba vzdrževanja: 50000h L90 B10 pri 25°C. Razred energijske učinkovitosti: D
Garancijska doba proizvajalca: min. 7 (sedem) let. 
</t>
    </r>
    <r>
      <rPr>
        <b/>
        <sz val="9"/>
        <color theme="1"/>
        <rFont val="Calibri"/>
        <family val="2"/>
        <scheme val="minor"/>
      </rPr>
      <t>Proizvajalec, kot npr.: INTRA LIGHTING
Tip, kot npr.: NOLA ali enakovredno.</t>
    </r>
  </si>
  <si>
    <r>
      <rPr>
        <b/>
        <sz val="9"/>
        <color rgb="FF364049"/>
        <rFont val="Calibri"/>
        <family val="2"/>
        <scheme val="minor"/>
      </rPr>
      <t>S11.2 - STENSKO NADGRADNO SVETILO</t>
    </r>
    <r>
      <rPr>
        <sz val="9"/>
        <color rgb="FF364049"/>
        <rFont val="Calibri"/>
        <family val="2"/>
        <scheme val="minor"/>
      </rPr>
      <t xml:space="preserve">
Zunanje dimenzije Š:101 MM x V:38 MM x D:1142 MM</t>
    </r>
    <r>
      <rPr>
        <i/>
        <sz val="9"/>
        <color theme="1"/>
        <rFont val="Calibri"/>
        <family val="2"/>
        <scheme val="minor"/>
      </rPr>
      <t>.</t>
    </r>
    <r>
      <rPr>
        <sz val="9"/>
        <rFont val="Calibri"/>
        <family val="2"/>
        <scheme val="minor"/>
      </rPr>
      <t>Za stensko montažo z ustreznim priborom</t>
    </r>
    <r>
      <rPr>
        <i/>
        <sz val="9"/>
        <color theme="1"/>
        <rFont val="Calibri"/>
        <family val="2"/>
        <scheme val="minor"/>
      </rPr>
      <t>.</t>
    </r>
    <r>
      <rPr>
        <sz val="9"/>
        <rFont val="Calibri"/>
        <family val="2"/>
        <scheme val="minor"/>
      </rPr>
      <t xml:space="preserve"> Ohišje iz aluminijastega profila, prašno barvan v belo barvo. Teža svetila 2,2 KG. Stopnja zaščite IP: 40, stopnja mehanske zaščite IK: 06. 
Skupni svetlobni tok svetilke je 2300 LM, moč 27 W. Colour rendering index (CRI): 90. S temperaturo svetlobe 3000 K. Simetrična porazdelitev svetlobe.  LED napajalnik DALI.
Optika: Mikro-prizmatična difuzna PMMa optika (DPR).
Napajanje 230 V, 50 Hz. Povprečna doba vzdrževanja: 50000h L90 B10 pri 25°C. Razred energijske učinkovitosti: D 
Garancijska doba proizvajalca: min. 7 (sedem) let. 
</t>
    </r>
    <r>
      <rPr>
        <b/>
        <sz val="9"/>
        <color theme="1"/>
        <rFont val="Calibri"/>
        <family val="2"/>
        <scheme val="minor"/>
      </rPr>
      <t>Proizvajalec, kot npr.: INTRA LIGHTING
Tip, kot npr.: INSIDER ali enakovredno.</t>
    </r>
  </si>
  <si>
    <r>
      <rPr>
        <b/>
        <sz val="9"/>
        <color rgb="FF364049"/>
        <rFont val="Calibri"/>
        <family val="2"/>
        <scheme val="minor"/>
      </rPr>
      <t>S11.1 - STENSKO NADGRADNO SVETILO</t>
    </r>
    <r>
      <rPr>
        <sz val="9"/>
        <color rgb="FF364049"/>
        <rFont val="Calibri"/>
        <family val="2"/>
        <scheme val="minor"/>
      </rPr>
      <t xml:space="preserve">
Zunanje dimenzije Š:101 MM x V:38 MM x D:582 MM</t>
    </r>
    <r>
      <rPr>
        <i/>
        <sz val="9"/>
        <color theme="1"/>
        <rFont val="Calibri"/>
        <family val="2"/>
        <scheme val="minor"/>
      </rPr>
      <t>.</t>
    </r>
    <r>
      <rPr>
        <sz val="9"/>
        <rFont val="Calibri"/>
        <family val="2"/>
        <scheme val="minor"/>
      </rPr>
      <t>Za stensko montažo z ustreznim priborom</t>
    </r>
    <r>
      <rPr>
        <i/>
        <sz val="9"/>
        <color theme="1"/>
        <rFont val="Calibri"/>
        <family val="2"/>
        <scheme val="minor"/>
      </rPr>
      <t>.</t>
    </r>
    <r>
      <rPr>
        <sz val="9"/>
        <rFont val="Calibri"/>
        <family val="2"/>
        <scheme val="minor"/>
      </rPr>
      <t xml:space="preserve"> Ohišje iz aluminijastega profila, prašno barvan v belo barvo. Teža svetila 2,2 KG. Stopnja zaščite IP: 66, stopnja mehanske zaščite IK: 07. 
Skupni svetlobni tok svetilke je 1150 LM, moč 14 W. Colour rendering index (CRI): 90. S temperaturo svetlobe 3000 K. Simetrična porazdelitev svetlobe.  LED napajalnik s fiksnim izhodom.
Optika: Mikro-prizmatična difuzna PMMa optika (DPR).
Napajanje 230 V, 50 Hz. Povprečna doba vzdrževanja: 50000h L90 B10 pri 25°C. Razred energijske učinkovitosti: D 
Garancijska doba proizvajalca: min. 7 (sedem) let. 
</t>
    </r>
    <r>
      <rPr>
        <b/>
        <sz val="9"/>
        <color theme="1"/>
        <rFont val="Calibri"/>
        <family val="2"/>
        <scheme val="minor"/>
      </rPr>
      <t>Proizvajalec, kot npr.: INTRA LIGHTING
Tip, kot npr.: INSIDER ali enakovredno.</t>
    </r>
  </si>
  <si>
    <r>
      <rPr>
        <b/>
        <sz val="9"/>
        <color rgb="FF364049"/>
        <rFont val="Calibri"/>
        <family val="2"/>
        <scheme val="minor"/>
      </rPr>
      <t>S10.1 - STROPNO / STENSKO NADGRADNO SVETILO</t>
    </r>
    <r>
      <rPr>
        <sz val="9"/>
        <color rgb="FF364049"/>
        <rFont val="Calibri"/>
        <family val="2"/>
        <scheme val="minor"/>
      </rPr>
      <t xml:space="preserve">
Zunanje dimenzije Š:101 MM x V:84 MM x D:1277 MM</t>
    </r>
    <r>
      <rPr>
        <i/>
        <sz val="9"/>
        <color theme="1"/>
        <rFont val="Calibri"/>
        <family val="2"/>
        <scheme val="minor"/>
      </rPr>
      <t>.</t>
    </r>
    <r>
      <rPr>
        <sz val="9"/>
        <rFont val="Calibri"/>
        <family val="2"/>
        <scheme val="minor"/>
      </rPr>
      <t>Za stropno ali stensko montažo z ustreznim priborom</t>
    </r>
    <r>
      <rPr>
        <i/>
        <sz val="9"/>
        <color theme="1"/>
        <rFont val="Calibri"/>
        <family val="2"/>
        <scheme val="minor"/>
      </rPr>
      <t>.</t>
    </r>
    <r>
      <rPr>
        <sz val="9"/>
        <rFont val="Calibri"/>
        <family val="2"/>
        <scheme val="minor"/>
      </rPr>
      <t xml:space="preserve">Ohišje iz polikarbonata. Teža svetila 2,2 KG. Stopnja zaščite IP: 66, stopnja mehanske zaščite IK: 07. 
Skupni svetlobni tok svetilke je 5000 LM, moč 42 W. Colour rendering index (CRI): 90. S temperaturo svetlobe 3000 K. Simetrična porazdelitev svetlobe.  LED napajalnik s fiksnim izhodom.
Optika: Matirani opalni difuzor iz polikarbonata (SOP).
Napajanje 230 V, 50 Hz. Povprečna doba vzdrževanja: 50000h L90 B10 pri 25°C. Razred energijske učinkovitosti: D 
Garancijska doba proizvajalca: min. 7 (sedem) let. 
</t>
    </r>
    <r>
      <rPr>
        <b/>
        <sz val="9"/>
        <color theme="1"/>
        <rFont val="Calibri"/>
        <family val="2"/>
        <scheme val="minor"/>
      </rPr>
      <t>Proizvajalec, kot npr.: INTRA LIGHTING
Tip, kot npr.: 5700 ali enakovredno.</t>
    </r>
  </si>
  <si>
    <r>
      <rPr>
        <b/>
        <sz val="9"/>
        <color rgb="FF364049"/>
        <rFont val="Calibri"/>
        <family val="2"/>
        <scheme val="minor"/>
      </rPr>
      <t>S10 - STROPNO / STENSKO NADGRADNO SVETILO</t>
    </r>
    <r>
      <rPr>
        <sz val="9"/>
        <color rgb="FF364049"/>
        <rFont val="Calibri"/>
        <family val="2"/>
        <scheme val="minor"/>
      </rPr>
      <t xml:space="preserve">
Zunanje dimenzije Š:101 MM x V:84 MM x D:1573 MM</t>
    </r>
    <r>
      <rPr>
        <i/>
        <sz val="9"/>
        <color theme="1"/>
        <rFont val="Calibri"/>
        <family val="2"/>
        <scheme val="minor"/>
      </rPr>
      <t>.</t>
    </r>
    <r>
      <rPr>
        <sz val="9"/>
        <rFont val="Calibri"/>
        <family val="2"/>
        <scheme val="minor"/>
      </rPr>
      <t>Za stropno ali stensko montažo z ustreznim priborom</t>
    </r>
    <r>
      <rPr>
        <i/>
        <sz val="9"/>
        <color theme="1"/>
        <rFont val="Calibri"/>
        <family val="2"/>
        <scheme val="minor"/>
      </rPr>
      <t>.</t>
    </r>
    <r>
      <rPr>
        <sz val="9"/>
        <rFont val="Calibri"/>
        <family val="2"/>
        <scheme val="minor"/>
      </rPr>
      <t xml:space="preserve">Ohišje iz polikarbonata. Teža svetila 2,6 KG. Stopnja zaščite IP: 66, stopnja mehanske zaščite IK: 07. 
Skupni svetlobni tok svetilke je 6200 LM, moč 52 W. Colour rendering index (CRI): 90. S temperaturo svetlobe 3000 K. Simetrična porazdelitev svetlobe.  LED napajalnik s fiksnim izhodom.
Optika: Matirani opalni difuzor iz polikarbonata (SOP).
Napajanje 230 V, 50 Hz. Povprečna doba vzdrževanja: 50000h L90 B10 pri 25°C. Razred energijske učinkovitosti: D 
Garancijska doba proizvajalca: min. 7 (sedem) let. 
</t>
    </r>
    <r>
      <rPr>
        <b/>
        <sz val="9"/>
        <color theme="1"/>
        <rFont val="Calibri"/>
        <family val="2"/>
        <scheme val="minor"/>
      </rPr>
      <t>Proizvajalec, kot npr.: INTRA LIGHTING
Tip, kot npr.: 5700 ali enakovredno.</t>
    </r>
  </si>
  <si>
    <r>
      <rPr>
        <b/>
        <sz val="9"/>
        <color rgb="FF364049"/>
        <rFont val="Calibri"/>
        <family val="2"/>
        <scheme val="minor"/>
      </rPr>
      <t>S9 - STENSKO NADGRADNO SVETILO</t>
    </r>
    <r>
      <rPr>
        <sz val="9"/>
        <color rgb="FF364049"/>
        <rFont val="Calibri"/>
        <family val="2"/>
        <scheme val="minor"/>
      </rPr>
      <t xml:space="preserve">
Zunanje dimenzije Š:36 MM x V:55 MM x D:659 MM. Za stensko montažo. Ohišje iz aluminijastega profila, prašno barvan v belo barvo. Teža svetila 1,6 KG. Stopnja zaščite IP: 44, stopnja mehanske zaščite IK: 08. 
Skupni svetlobni tok svetilke je 1400 LM, moč 16 W. Colour rendering index (CRI): 90. S temperaturo svetlobe 3000 K. Simetrična porazdelitev svetlobe.  LED napajalnik s fiksnim izhodom.
Optika: Matirani opalni difuzor iz polikarbonata (SOP).
Napajanje 230 V, 50 Hz. Povprečna doba vzdrževanja: 50000h L90 B10 pri 25°C. Razred energijske učinkovitosti: D
Garancijska doba proizvajalca: min. 7 (sedem) let. 
</t>
    </r>
    <r>
      <rPr>
        <b/>
        <sz val="9"/>
        <color theme="1"/>
        <rFont val="Calibri"/>
        <family val="2"/>
        <scheme val="minor"/>
      </rPr>
      <t>Proizvajalec, kot npr.: INTRA LIGHTING
Tip, kot npr.: KALIS ali enakovredno.</t>
    </r>
  </si>
  <si>
    <r>
      <rPr>
        <b/>
        <sz val="9"/>
        <color rgb="FF364049"/>
        <rFont val="Calibri"/>
        <family val="2"/>
        <scheme val="minor"/>
      </rPr>
      <t xml:space="preserve">S8 - STROPNO VGRADNO SVETILO
</t>
    </r>
    <r>
      <rPr>
        <sz val="9"/>
        <color rgb="FF364049"/>
        <rFont val="Calibri"/>
        <family val="2"/>
        <scheme val="minor"/>
      </rPr>
      <t xml:space="preserve">
Zunanje dimenzije Ø:120 MM x V:57 MM. Za stensko montažo. Ohišje iz aluminijastega profila, prašno barvan v belo barvo. Teža svetila 0,3 KG. Stopnja zaščite IP: 20, na izpostavljenih delih 44, stopnja mehanske zaščite IK: 06. 
Skupni svetlobni tok svetilke je 1241 LM, moč 13 W. Colour rendering index (CRI): 90. S temperaturo svetlobe 3000 K. Simetrična porazdelitev svetlobe.  LED napajalnik s fiksnim izhodom.
Optika: Matirani opalni difuzor iz polikarbonata (SOP).
Napajanje 230 V, 50 Hz. Povprečna doba vzdrževanja: 50000h L90 B10 pri 25°C. Razred energijske učinkovitosti: D
Garancijska doba proizvajalca: min. 7 (sedem) let. 
</t>
    </r>
    <r>
      <rPr>
        <b/>
        <sz val="9"/>
        <color theme="1"/>
        <rFont val="Calibri"/>
        <family val="2"/>
        <scheme val="minor"/>
      </rPr>
      <t>Proizvajalec, kot npr.: INTRA LIGHTING
Tip, kot npr.: NOLA ali enakovredno.</t>
    </r>
  </si>
  <si>
    <r>
      <rPr>
        <b/>
        <sz val="9"/>
        <color rgb="FF364049"/>
        <rFont val="Calibri"/>
        <family val="2"/>
        <scheme val="minor"/>
      </rPr>
      <t>S7 - STENSKO NADGRADNO SVETILO</t>
    </r>
    <r>
      <rPr>
        <sz val="9"/>
        <color rgb="FF364049"/>
        <rFont val="Calibri"/>
        <family val="2"/>
        <scheme val="minor"/>
      </rPr>
      <t xml:space="preserve">
Zunanje dimenzije Š:36 MM x V:65 MM x D:2805 MM. Za stensko montažo. Ohišje iz aluminijastega profila, prašno barvan v belo barvo. Teža svetila 4,3 KG. Stopnja zaščite IP: 40, stopnja mehanske zaščite IK: 08. 
Skupni svetlobni tok svetilke je 8400 LM, moč 93 W. Colour rendering index (CRI): 90. S temperaturo svetlobe 3000 K. Simetrična porazdelitev svetlobe.  Protokol DALI DT8.
Optika: Matirani opalni difuzor iz polikarbonata (SOP).
Napajanje 230 V, 50 Hz. Povprečna doba vzdrževanja: 50000h L90 B10 pri 25°C. Razred energijske učinkovitosti: D
Garancijska doba proizvajalca: min. 7 (sedem) let. 
</t>
    </r>
    <r>
      <rPr>
        <b/>
        <sz val="9"/>
        <color theme="1"/>
        <rFont val="Calibri"/>
        <family val="2"/>
        <scheme val="minor"/>
      </rPr>
      <t>Proizvajalec, kot npr.: INTRA LIGHTING
Tip, kot npr.: KALIS ali enakovredno.</t>
    </r>
  </si>
  <si>
    <r>
      <rPr>
        <b/>
        <sz val="9"/>
        <color rgb="FF364049"/>
        <rFont val="Calibri"/>
        <family val="2"/>
        <scheme val="minor"/>
      </rPr>
      <t xml:space="preserve">S6 - STENSKO NADGRADNO SVETILO </t>
    </r>
    <r>
      <rPr>
        <sz val="9"/>
        <color rgb="FF364049"/>
        <rFont val="Calibri"/>
        <family val="2"/>
        <scheme val="minor"/>
      </rPr>
      <t xml:space="preserve">
Zunanje dimenzije Š:36 MM x V:65 MM x D:2805 MM. Za stensko montažo. Ohišje iz aluminijastega profila, prašno barvan v belo barvo. Teža svetila 4,3 KG. Stopnja zaščite IP: 40, stopnja mehanske zaščite IK: 08. 
Skupni svetlobni tok svetilke je 8400 LM, moč 93 W. Colour rendering index (CRI): 90. S temperaturo svetlobe 3000 K. Simetrična porazdelitev svetlobe.  LED napajalnik s fiksnim izhodom.
Optika: Matirani opalni difuzor iz polikarbonata (SOP).
Povprečna doba vzdrževanja: 50000h L90 B10 pri 25°C. Razred energijske učinkovitosti: D
Garancijska doba proizvajalca: min. 7 (sedem) let. 
</t>
    </r>
    <r>
      <rPr>
        <b/>
        <sz val="9"/>
        <color theme="1"/>
        <rFont val="Calibri"/>
        <family val="2"/>
        <scheme val="minor"/>
      </rPr>
      <t>Proizvajalec, kot npr.: INTRA LIGHTING
Tip, kot npr.: KALIS ali enakovredno.</t>
    </r>
  </si>
  <si>
    <r>
      <rPr>
        <b/>
        <sz val="9"/>
        <color rgb="FF364049"/>
        <rFont val="Calibri"/>
        <family val="2"/>
        <scheme val="minor"/>
      </rPr>
      <t>S5 - STROPNO VGRADNO SVETILO</t>
    </r>
    <r>
      <rPr>
        <sz val="9"/>
        <color rgb="FF364049"/>
        <rFont val="Calibri"/>
        <family val="2"/>
        <scheme val="minor"/>
      </rPr>
      <t xml:space="preserve">
Zunanje dimenzije Ø:115 MM x V:133 MM. Z ustreznim priborom za stropno montažo. Ohišje iz polikarbonata, z obročem v beli strukturirani barvi in aluminijastim hladilnikom. Teža svetila 0,4 KG. Stopnja zaščite IP: 20, stopnja zaščite IK: 06.
Nominalni svetlobni tok svetilke je 2774 LM, moč 24 W. Colour rendering index (CRI): 90. S temperaturo svetlobe 3000 K. Simetrična porazdelitev svetlobe, snop svetlobe 60°. Za uporabo z večmočnostnim napajalnikom z nastavitvijo izhodnega toka, z zaščito proti pregretju, kratkemu stiku, preobremenitvi in prenapetosti, z napajanjem 230 V, 50 Hz. Protokol DALI DT8.
Optika: visoko učinkovita metalizirana polikarbonatna 
Povprečna doba vzdrževanja: 50000h L80 B10 pri 25°C.
Razred energijske učinkovitosti: D
Garancijska doba proizvajalca: min. 7 (sedem) let. 
</t>
    </r>
    <r>
      <rPr>
        <b/>
        <sz val="9"/>
        <color rgb="FF364049"/>
        <rFont val="Calibri"/>
        <family val="2"/>
        <scheme val="minor"/>
      </rPr>
      <t>Proizvajalec, kot npr.: INTRA LIGHTING
Tip, kot npr.: PIPES ali enakovredno.</t>
    </r>
  </si>
  <si>
    <r>
      <rPr>
        <b/>
        <sz val="9"/>
        <color rgb="FF364049"/>
        <rFont val="Calibri"/>
        <family val="2"/>
        <scheme val="minor"/>
      </rPr>
      <t>S4 - STROPNO VGRADNO SVETILO</t>
    </r>
    <r>
      <rPr>
        <sz val="9"/>
        <color rgb="FF364049"/>
        <rFont val="Calibri"/>
        <family val="2"/>
        <scheme val="minor"/>
      </rPr>
      <t xml:space="preserve">
Zunanje dimenzije Ø:115 MM x V:133 MM. Z ustreznim priborom za stropno montažo. Ohišje iz polikarbonata, z obročem v beli strukturirani barvi in aluminijastim hladilnikom. Teža svetila 0,4 KG. Stopnja zaščite IP: 20, stopnja zaščite IK: 06.
Nominalni svetlobni tok svetilke je 1940 LM, moč 16 W. Colour rendering index (CRI): 80. S temperaturo svetlobe TW K. Simetrična porazdelitev svetlobe, snop svetlobe 60°. Za uporabo z večmočnostnim napajalnikom z nastavitvijo izhodnega toka, z zaščito proti pregretju, kratkemu stiku, preobremenitvi in prenapetosti, z napajanjem 230 V, 50 Hz. Protokol DALI DT8.
Optika: visoko učinkovita metalizirana polikarbonatna 
Povprečna doba vzdrževanja: 50000h L80 B10 pri 25°C.
Razred energijske učinkovitosti: D
Garancijska doba proizvajalca: min. 7 (sedem) let. 
</t>
    </r>
    <r>
      <rPr>
        <b/>
        <sz val="9"/>
        <color rgb="FF364049"/>
        <rFont val="Calibri"/>
        <family val="2"/>
        <scheme val="minor"/>
      </rPr>
      <t>Proizvajalec, kot npr.: INTRA LIGHTING
Tip, kot npr.: PIPES ali enakovredno.</t>
    </r>
  </si>
  <si>
    <r>
      <rPr>
        <b/>
        <sz val="9"/>
        <color rgb="FF364049"/>
        <rFont val="Calibri"/>
        <family val="2"/>
        <scheme val="minor"/>
      </rPr>
      <t>S2 - STROPNO VGRADNO SVETILO</t>
    </r>
    <r>
      <rPr>
        <sz val="9"/>
        <color rgb="FF364049"/>
        <rFont val="Calibri"/>
        <family val="2"/>
        <scheme val="minor"/>
      </rPr>
      <t xml:space="preserve">
Zunanje dimenzije Š:79 MM x V:71 MM x D:1992 MM. Z ustreznim priborom za stropno montažo. Ohišje iz aluminijastega profila, prašno barvano v belo barvo. Teža svetila 6,4 KG. Stopnja zaščite IP: 20, stopnja mehanske zaščite IK: 08.
Skupni svetlobni tok svetilke je 4600 LM, moč 48 W. Colour rendering index (CRI): 90. S temperaturo svetlobe 4000 K. Simetrična porazdelitev svetlobe. LED napajalnik s fiksnim izhodom.
Optika: Mikro-prizmatična difuzna PMMa optika (DPR).
Napajanje 230 V, 50 Hz. Povprečna doba vzdrževanja: 50000h L90 B10 pri 25°C. Razred energijske učinkovitosti: D
Garancijska doba proizvajalca: min. 7 (sedem) let. 
</t>
    </r>
    <r>
      <rPr>
        <b/>
        <sz val="9"/>
        <color rgb="FF364049"/>
        <rFont val="Calibri"/>
        <family val="2"/>
        <scheme val="minor"/>
      </rPr>
      <t>Proizvajalec, kot npr.: INTRA LIGHTING
Tip, kot npr.: GYON ali enakovredno.</t>
    </r>
  </si>
  <si>
    <r>
      <rPr>
        <b/>
        <sz val="9"/>
        <color rgb="FF364049"/>
        <rFont val="Calibri"/>
        <family val="2"/>
        <scheme val="minor"/>
      </rPr>
      <t>S1.13 - STROPNO VGRADNO SVETILO</t>
    </r>
    <r>
      <rPr>
        <sz val="9"/>
        <color rgb="FF364049"/>
        <rFont val="Calibri"/>
        <family val="2"/>
        <scheme val="minor"/>
      </rPr>
      <t xml:space="preserve">
Zunanje dimenzije Š:79 MM x V:71 MM x D:7614 MM. Z ustreznim priborom za stropno montažo. Ohišje iz aluminijastega profila, prašno barvano v belo barvo. Teža svetila 22,80 KG. Stopnja zaščite IP: 20, stopnja mehanske zaščite IK: 08.
Skupni svetlobni tok svetilke je 14950 LM, moč 131 W. Colour rendering index (CRI): 80. S temperaturo svetlobe 2700 - 6500 K. Simetrična porazdelitev svetlobe.  Protokol DALI DT8.
Optika: Mikro-prizmatična difuzna PMMa optika (DPR).
Napajanje 230 V, 50 Hz. Povprečna doba vzdrževanja: 50000h L90 B10 pri 25°C. Razred energijske učinkovitosti: C
Garancijska doba proizvajalca: min. 7 (sedem) let. 
</t>
    </r>
    <r>
      <rPr>
        <b/>
        <sz val="9"/>
        <color rgb="FF364049"/>
        <rFont val="Calibri"/>
        <family val="2"/>
        <scheme val="minor"/>
      </rPr>
      <t>Proizvajalec, kot npr.: INTRA LIGHTING
Tip, kot npr.: GYON ali enakovredno.</t>
    </r>
  </si>
  <si>
    <r>
      <rPr>
        <b/>
        <sz val="9"/>
        <color rgb="FF364049"/>
        <rFont val="Calibri"/>
        <family val="2"/>
        <scheme val="minor"/>
      </rPr>
      <t xml:space="preserve">S1.12 - STROPNO VGRADNO SVETILO
</t>
    </r>
    <r>
      <rPr>
        <sz val="9"/>
        <color rgb="FF364049"/>
        <rFont val="Calibri"/>
        <family val="2"/>
        <scheme val="minor"/>
      </rPr>
      <t xml:space="preserve">
Zunanje dimenzije Š:79 MM x V:71 MM x D:9904 MM. Z ustreznim priborom za stropno montažo. Ohišje iz aluminijastega profila, prašno barvano v belo barvo. Teža svetila 25,6 KG. Stopnja zaščite IP: 20, stopnja mehanske zaščite IK: 08.
Skupni svetlobni tok svetilke je 13600 LM, moč 196 W. Colour rendering index (CRI): 80. S temperaturo svetlobe 2700 - 6500 K. Simetrična porazdelitev svetlobe.  Protokol DALI DT8.
Optika: Mikro-prizmatična difuzna PMMa optika (DPR).
Napajanje 230 V, 50 Hz. Povprečna doba vzdrževanja: 50000h L90 B10 pri 25°C. Razred energijske učinkovitosti: C
Garancijska doba proizvajalca: min. 7 (sedem) let. 
</t>
    </r>
    <r>
      <rPr>
        <b/>
        <sz val="9"/>
        <color rgb="FF364049"/>
        <rFont val="Calibri"/>
        <family val="2"/>
        <scheme val="minor"/>
      </rPr>
      <t>Proizvajalec, kot npr.: INTRA LIGHTING
Tip, kot npr.: GYON ali enakovredno.</t>
    </r>
  </si>
  <si>
    <r>
      <rPr>
        <b/>
        <sz val="9"/>
        <color rgb="FF364049"/>
        <rFont val="Calibri"/>
        <family val="2"/>
        <scheme val="minor"/>
      </rPr>
      <t xml:space="preserve">S1.11 - STROPNO VGRADNO SVETILO
</t>
    </r>
    <r>
      <rPr>
        <sz val="9"/>
        <color rgb="FF364049"/>
        <rFont val="Calibri"/>
        <family val="2"/>
        <scheme val="minor"/>
      </rPr>
      <t xml:space="preserve">
Zunanje dimenzije Š:79 MM x V:71 MM x D:14014 MM. Z ustreznim priborom za stropno montažo. Ohišje iz aluminijastega profila, prašno barvano v belo barvo. Teža svetila 43,2  KG. Stopnja zaščite IP: 20, stopnja mehanske zaščite IK: 08.
Skupni svetlobni tok svetilke je 29400 LM, moč 260 W. Colour rendering index (CRI): 80. S temperaturo svetlobe 2700 - 6500 K. Simetrična porazdelitev svetlobe.  Protokol DALI DT8.
Optika: Mikro-prizmatična difuzna PMMa optika (DPR).
Napajanje 230 V, 50 Hz. Povprečna doba vzdrževanja: 50000h L90 B10 pri 25°C. Razred energijske učinkovitosti: C
Garancijska doba proizvajalca: min. 7 (sedem) let. 
</t>
    </r>
    <r>
      <rPr>
        <b/>
        <sz val="9"/>
        <color rgb="FF364049"/>
        <rFont val="Calibri"/>
        <family val="2"/>
        <scheme val="minor"/>
      </rPr>
      <t>Proizvajalec, kot npr.: INTRA LIGHTING
Tip, kot npr.: GYON ali enakovredno.</t>
    </r>
  </si>
  <si>
    <r>
      <rPr>
        <b/>
        <sz val="9"/>
        <color rgb="FF364049"/>
        <rFont val="Calibri"/>
        <family val="2"/>
        <scheme val="minor"/>
      </rPr>
      <t>S1.10 - STROPNO VGRADNO SVETILO</t>
    </r>
    <r>
      <rPr>
        <sz val="9"/>
        <color rgb="FF364049"/>
        <rFont val="Calibri"/>
        <family val="2"/>
        <scheme val="minor"/>
      </rPr>
      <t xml:space="preserve">
Zunanje dimenzije Š:79 MM x V:71 MM x D:5418 MM. Z ustreznim priborom za stropno montažo. Ohišje iz aluminijastega profila, prašno barvano v belo barvo. Teža svetila 13,8 KG. Stopnja zaščite IP: 20, stopnja mehanske zaščite IK: 08.
Skupni svetlobni tok svetilke je 10000 LM, moč 86 W. Colour rendering index (CRI): 80. S temperaturo svetlobe 2700 - 6500 K. Simetrična porazdelitev svetlobe.  Protokol DALI DT8.
Optika: Mikro-prizmatična difuzna PMMa optika (DPR).
Napajanje 230 V, 50 Hz. Povprečna doba vzdrževanja: 50000h L90 B10 pri 25°C. Razred energijske učinkovitosti: C
Garancijska doba proizvajalca: min. 7 (sedem) let. 
</t>
    </r>
    <r>
      <rPr>
        <b/>
        <sz val="9"/>
        <color rgb="FF364049"/>
        <rFont val="Calibri"/>
        <family val="2"/>
        <scheme val="minor"/>
      </rPr>
      <t>Proizvajalec, kot npr.: INTRA LIGHTING
Tip, kot npr.: GYON ali enakovredno.</t>
    </r>
  </si>
  <si>
    <r>
      <rPr>
        <b/>
        <sz val="9"/>
        <color rgb="FF364049"/>
        <rFont val="Calibri"/>
        <family val="2"/>
        <scheme val="minor"/>
      </rPr>
      <t>S1.9 - STROPNO VGRADNO SVETILO</t>
    </r>
    <r>
      <rPr>
        <sz val="9"/>
        <color rgb="FF364049"/>
        <rFont val="Calibri"/>
        <family val="2"/>
        <scheme val="minor"/>
      </rPr>
      <t xml:space="preserve">
Zunanje dimenzije Š:79 MM x V:71 MM x D:4484 MM. Z ustreznim priborom za stropno montažo. Ohišje iz aluminijastega profila, prašno barvano v belo barvo. Teža svetila 12,8 KG. Stopnja zaščite IP: 20, stopnja mehanske zaščite IK: 08.
Skupni svetlobni tok svetilke je 8200 LM, moč 74 W. Colour rendering index (CRI): 80. S temperaturo svetlobe 2700 - 6500 K. Simetrična porazdelitev svetlobe.  Protokol DALI DT8.
Optika: Mikro-prizmatična difuzna PMMa optika (DPR).
Napajanje 230 V, 50 Hz. Povprečna doba vzdrževanja: 50000h L90 B10 pri 25°C. Razred energijske učinkovitosti: D
Garancijska doba proizvajalca: min. 7 (sedem) let. 
</t>
    </r>
    <r>
      <rPr>
        <b/>
        <sz val="9"/>
        <color rgb="FF364049"/>
        <rFont val="Calibri"/>
        <family val="2"/>
        <scheme val="minor"/>
      </rPr>
      <t>Proizvajalec, kot npr.: INTRA LIGHTING
Tip, kot npr.: GYON ali enakovredno.</t>
    </r>
  </si>
  <si>
    <r>
      <rPr>
        <b/>
        <sz val="9"/>
        <color rgb="FF364049"/>
        <rFont val="Calibri"/>
        <family val="2"/>
        <scheme val="minor"/>
      </rPr>
      <t>S1.8 - STROPNO VGRADNO SVETILO</t>
    </r>
    <r>
      <rPr>
        <sz val="9"/>
        <color rgb="FF364049"/>
        <rFont val="Calibri"/>
        <family val="2"/>
        <scheme val="minor"/>
      </rPr>
      <t xml:space="preserve">
Zunanje dimenzije Š:79 MM x V:71 MM x D:3924 MM. Z ustreznim priborom za stropno montažo. Ohišje iz aluminijastega profila, prašno barvano v belo barvo. Teža svetila 12,8 KG. Stopnja zaščite IP: 20, stopnja mehanske zaščite IK: 08.
Skupni svetlobni tok svetilke je 7200 LM, moč 62 W. Colour rendering index (CRI): 80. S temperaturo svetlobe 2700 - 6500 K. Simetrična porazdelitev svetlobe.  Protokol DALI DT8.
Optika: Mikro-prizmatična difuzna PMMa optika (DPR).
Napajanje 230 V, 50 Hz. Povprečna doba vzdrževanja: 50000h L90 B10 pri 25°C. Razred energijske učinkovitosti: D
Garancijska doba proizvajalca: min. 7 (sedem) let. 
</t>
    </r>
    <r>
      <rPr>
        <b/>
        <sz val="9"/>
        <color rgb="FF364049"/>
        <rFont val="Calibri"/>
        <family val="2"/>
        <scheme val="minor"/>
      </rPr>
      <t>Proizvajalec, kot npr.: INTRA LIGHTING
Tip, kot npr.: GYON ali enakovredno.</t>
    </r>
  </si>
  <si>
    <r>
      <rPr>
        <b/>
        <sz val="9"/>
        <color rgb="FF364049"/>
        <rFont val="Calibri"/>
        <family val="2"/>
        <scheme val="minor"/>
      </rPr>
      <t>S1.7 - STROPNO VGRADNO SVETILO</t>
    </r>
    <r>
      <rPr>
        <sz val="9"/>
        <color rgb="FF364049"/>
        <rFont val="Calibri"/>
        <family val="2"/>
        <scheme val="minor"/>
      </rPr>
      <t xml:space="preserve">
Zunanje dimenzije Š:79 MM x V:71 MM x D:6164 MM. Z ustreznim priborom za stropno montažo. Ohišje iz aluminijastega profila, prašno barvano v belo barvo. Teža svetila 12,8 KG. Stopnja zaščite IP: 20, stopnja mehanske zaščite IK: 08.
Skupni svetlobni tok svetilke je 11200 LM, moč 98 W. Colour rendering index (CRI): 80. S temperaturo svetlobe 2700 - 6500 K. Simetrična porazdelitev svetlobe.  Protokol DALI DT8.
Optika: Mikro-prizmatična difuzna PMMa optika (DPR).
Napajanje 230 V, 50 Hz. Povprečna doba vzdrževanja: 50000h L90 B10 pri 25°C. Razred energijske učinkovitosti: D
Garancijska doba proizvajalca: min. 7 (sedem) let. 
</t>
    </r>
    <r>
      <rPr>
        <b/>
        <sz val="9"/>
        <color rgb="FF364049"/>
        <rFont val="Calibri"/>
        <family val="2"/>
        <scheme val="minor"/>
      </rPr>
      <t>Proizvajalec, kot npr.: INTRA LIGHTING
Tip, kot npr.: GYON ali enakovredno.</t>
    </r>
  </si>
  <si>
    <r>
      <rPr>
        <b/>
        <sz val="9"/>
        <color rgb="FF364049"/>
        <rFont val="Calibri"/>
        <family val="2"/>
        <scheme val="minor"/>
      </rPr>
      <t>S1.6 - STROPNO VGRADNO SVETILO</t>
    </r>
    <r>
      <rPr>
        <sz val="9"/>
        <color rgb="FF364049"/>
        <rFont val="Calibri"/>
        <family val="2"/>
        <scheme val="minor"/>
      </rPr>
      <t xml:space="preserve">
Zunanje dimenzije Š:79 MM x V:71 MM x D:2242 MM. Z ustreznim priborom za stropno montažo. Ohišje iz aluminijastega profila, prašno barvano v belo barvo. Teža svetila 6,4 KG. Stopnja zaščite IP: 20, stopnja mehanske zaščite IK: 08.
Skupni svetlobni tok svetilke je 4100 LM, moč 37 W. Colour rendering index (CRI): 80. S temperaturo svetlobe 2700 - 6500 K. Simetrična porazdelitev svetlobe.  Protokol DALI DT8.
Optika: Mikro-prizmatična difuzna PMMa optika (DPR).
Napajanje 230 V, 50 Hz. Povprečna doba vzdrževanja: 50000h L90 B10 pri 25°C. Razred energijske učinkovitosti: D
Garancijska doba proizvajalca: min. 7 (sedem) let. 
</t>
    </r>
    <r>
      <rPr>
        <b/>
        <sz val="9"/>
        <color rgb="FF364049"/>
        <rFont val="Calibri"/>
        <family val="2"/>
        <scheme val="minor"/>
      </rPr>
      <t>Proizvajalec, kot npr.: INTRA LIGHTING
Tip, kot npr.: GYON ali enakovredno.</t>
    </r>
  </si>
  <si>
    <r>
      <rPr>
        <b/>
        <sz val="9"/>
        <color rgb="FF364049"/>
        <rFont val="Calibri"/>
        <family val="2"/>
        <scheme val="minor"/>
      </rPr>
      <t>S1.5 - STROPNO VGRADNO SVETILO</t>
    </r>
    <r>
      <rPr>
        <sz val="9"/>
        <color rgb="FF364049"/>
        <rFont val="Calibri"/>
        <family val="2"/>
        <scheme val="minor"/>
      </rPr>
      <t xml:space="preserve">
Zunanje dimenzije Š:79 MM x V:71 MM x D:1402 MM. Z ustreznim priborom za stropno montažo. Ohišje iz aluminijastega profila, prašno barvano v belo barvo. Teža svetila 6,4 KG. Stopnja zaščite IP: 20, stopnja mehanske zaščite IK: 08.
Skupni svetlobni tok svetilke je 2550 LM, moč 23 W. Colour rendering index (CRI): 80. S temperaturo svetlobe 2700 - 6500 K. Simetrična porazdelitev svetlobe.  Protokol DALI DT8.
Optika: Mikro-prizmatična difuzna PMMa optika (DPR).
Napajanje 230 V, 50 Hz. Povprečna doba vzdrževanja: 50000h L90 B10 pri 25°C. Razred energijske učinkovitosti: D
Garancijska doba proizvajalca: min. 7 (sedem) let. 
</t>
    </r>
    <r>
      <rPr>
        <b/>
        <sz val="9"/>
        <color rgb="FF364049"/>
        <rFont val="Calibri"/>
        <family val="2"/>
        <scheme val="minor"/>
      </rPr>
      <t>Proizvajalec, kot npr.: INTRA LIGHTING
Tip, kot npr.: GYON ali enakovredno.</t>
    </r>
  </si>
  <si>
    <r>
      <rPr>
        <b/>
        <sz val="9"/>
        <color rgb="FF364049"/>
        <rFont val="Calibri"/>
        <family val="2"/>
        <scheme val="minor"/>
      </rPr>
      <t>S1.4 - STROPNO VGRADNO SVETILO</t>
    </r>
    <r>
      <rPr>
        <sz val="9"/>
        <color rgb="FF364049"/>
        <rFont val="Calibri"/>
        <family val="2"/>
        <scheme val="minor"/>
      </rPr>
      <t xml:space="preserve">
Zunanje dimenzije Š:79 MM x V:71 MM x D:3082 MM. Z ustreznim priborom za stropno montažo. Ohišje iz aluminijastega profila, prašno barvano v belo barvo. Teža svetila 6,4 KG. Stopnja zaščite IP: 20, stopnja mehanske zaščite IK: 08.
Skupni svetlobni tok svetilke je 5600 LM, moč 49 W. Colour rendering index (CRI): 80. S temperaturo svetlobe 2700 - 6500 K. Simetrična porazdelitev svetlobe.  Protokol DALI DT8.
Optika: Mikro-prizmatična difuzna PMMa optika (DPR).
Napajanje 230 V, 50 Hz. Povprečna doba vzdrževanja: 50000h L90 B10 pri 25°C. Razred energijske učinkovitosti: D
Garancijska doba proizvajalca: min. 7 (sedem) let. 
</t>
    </r>
    <r>
      <rPr>
        <b/>
        <sz val="9"/>
        <color rgb="FF364049"/>
        <rFont val="Calibri"/>
        <family val="2"/>
        <scheme val="minor"/>
      </rPr>
      <t>Proizvajalec, kot npr.: INTRA LIGHTING
Tip, kot npr.: GYON ali enakovredno.</t>
    </r>
  </si>
  <si>
    <r>
      <rPr>
        <b/>
        <sz val="9"/>
        <color rgb="FF364049"/>
        <rFont val="Calibri"/>
        <family val="2"/>
        <scheme val="minor"/>
      </rPr>
      <t>S1.3 - STROPNO VGRADNO SVETILO</t>
    </r>
    <r>
      <rPr>
        <sz val="9"/>
        <color rgb="FF364049"/>
        <rFont val="Calibri"/>
        <family val="2"/>
        <scheme val="minor"/>
      </rPr>
      <t xml:space="preserve">
Zunanje dimenzije Š:70 MM x V:88 MM x D:2429 MM. Z ustreznim priborom za stropno montažo. Ohišje iz aluminijastega profila, prašno barvano v BELO barvo. Teža svetila 6,4 KG. Stopnja zaščite IP: 20, stopnja mehanske zaščite IK: 08.
Skupni svetlobni tok svetilke je 4400 LM, moč 39 W. Colour rendering index (CRI): 80. S temperaturo svetlobe 2700 - 6500 K. Simetrična porazdelitev svetlobe. Protokol DALI DT8.
Optika: Mikro-prizmatična difuzna PMMa optika (DPR).
Napajanje 230 V, 50 Hz. Povprečna doba vzdrževanja: 50000h L90 B10 pri 25°C. Razred energijske učinkovitosti: C
Garancijska doba proizvajalca: min. 7 (sedem) let. 
</t>
    </r>
    <r>
      <rPr>
        <b/>
        <sz val="9"/>
        <color rgb="FF364049"/>
        <rFont val="Calibri"/>
        <family val="2"/>
        <scheme val="minor"/>
      </rPr>
      <t>Proizvajalec, kot npr.: INTRA LIGHTING
Tip, kot npr.: GYON ali enakovredno.</t>
    </r>
  </si>
  <si>
    <t>3</t>
  </si>
  <si>
    <r>
      <rPr>
        <b/>
        <sz val="9"/>
        <color rgb="FF364049"/>
        <rFont val="Calibri"/>
        <family val="2"/>
        <scheme val="minor"/>
      </rPr>
      <t xml:space="preserve">S1.2- STROPNO VGRADNO SVETILO
</t>
    </r>
    <r>
      <rPr>
        <sz val="9"/>
        <color rgb="FF364049"/>
        <rFont val="Calibri"/>
        <family val="2"/>
        <scheme val="minor"/>
      </rPr>
      <t xml:space="preserve">
Zunanje dimenzije Š:79 MM x V:71 MM x D:5232 MM. Z ustreznim priborom za stropno montažo. Ohišje iz aluminijastega profila, prašno barvano v belo barvo. Teža svetila 12,8 KG. Stopnja zaščite IP: 20, stopnja mehanske zaščite IK: 08.
Skupni svetlobni tok svetilke je 9600 LM, moč 84 W. Colour rendering index (CRI): 80. S temperaturo svetlobe 2700 - 6500 K. Simetrična porazdelitev svetlobe. Protokol DALI DT8.
Optika: Mikro-prizmatična difuzna PMMa optika (DPR).
Napajanje 230 V, 50 Hz. Povprečna doba vzdrževanja: 50000h L90 B10 pri 25°C. Razred energijske učinkovitosti: C
Garancijska doba proizvajalca: min. 7 (sedem) let. 
</t>
    </r>
    <r>
      <rPr>
        <b/>
        <sz val="9"/>
        <color rgb="FF364049"/>
        <rFont val="Calibri"/>
        <family val="2"/>
        <scheme val="minor"/>
      </rPr>
      <t>Proizvajalec, kot npr.: INTRA LIGHTING
Tip, kot npr.: GYON ali enakovredno.</t>
    </r>
  </si>
  <si>
    <r>
      <rPr>
        <b/>
        <sz val="9"/>
        <color rgb="FF364049"/>
        <rFont val="Calibri"/>
        <family val="2"/>
        <scheme val="minor"/>
      </rPr>
      <t>S1.1 - STROPNO VGRADNO SVETILO</t>
    </r>
    <r>
      <rPr>
        <sz val="9"/>
        <color rgb="FF364049"/>
        <rFont val="Calibri"/>
        <family val="2"/>
        <scheme val="minor"/>
      </rPr>
      <t xml:space="preserve">
Zunanje dimenzije Š:79 MM x V:71 MM x D:3552 MM. Z ustreznim priborom za stropno montažo. Ohišje iz aluminijastega profila, prašno barvano v belo barvo. Teža svetila 12,8 KG. Stopnja zaščite IP: 20, stopnja mehanske zaščite IK: 08.
Skupni svetlobni tok svetilke je 6600 LM, moč 58 W. Colour rendering index (CRI): 80. S temperaturo svetlobe 2700 - 6500 K. Simetrična porazdelitev svetlobe. Protokol DALI DT8.
Optika: Mikro-prizmatična difuzna PMMa optika (DPR).
Napajanje 230 V, 50 Hz. Povprečna doba vzdrževanja: 50000h L90 B10 pri 25°C. Razred energijske učinkovitosti: C
Garancijska doba proizvajalca: min. 7 (sedem) let. 
</t>
    </r>
    <r>
      <rPr>
        <b/>
        <sz val="9"/>
        <color rgb="FF364049"/>
        <rFont val="Calibri"/>
        <family val="2"/>
        <scheme val="minor"/>
      </rPr>
      <t>Proizvajalec, kot npr.: INTRA LIGHTING
Tip, kot npr.: GYON ali enakovredno.</t>
    </r>
  </si>
  <si>
    <t xml:space="preserve">-brez opisa je zaščita IP 20 po IEC 529. Stopnja zaščite IP mora biti enaka ali večja od predpisane. </t>
  </si>
  <si>
    <t>-temperatura svetlobnih virov toplo bele barve (pod 3300 K) oz. odgovarjajoče sijalke, definirane pri tipih</t>
  </si>
  <si>
    <t xml:space="preserve">-odgovarjajoča  predstikalna naprava, za svetilke, ki jo potrebujejo </t>
  </si>
  <si>
    <t>-montažni pribor</t>
  </si>
  <si>
    <t>-vse svetilke opremljene s steklom morajo biti tesnjene proti vstopu mrčesa</t>
  </si>
  <si>
    <t>-vse vgradne stenske in talne svetilke morajo biti 
opremljene z ustrezno dozo za montažo v zid oz v tla.</t>
  </si>
  <si>
    <t xml:space="preserve">V kolikor pri vsaki svetilki ni posebej napisano velja sledeč opis in pripadajoča oprema:
</t>
  </si>
  <si>
    <t>Za vse svetilke, ki se vgradijo v spuščen strop, je potrebno pred dobavo svetilk preveriti tip dobavljenega stropa</t>
  </si>
  <si>
    <t>Projektant el. instalacij in arhitekt morata pred dobavo in vgradnjo  potrditi vse vzorce svetilk.</t>
  </si>
  <si>
    <t>Vgradi se lahko oprema  proizvajalcev, ki imajo ustrezne ateste za svetilke po evropski zakonodaji in kvalitetno ustrezajo tehničnemu opisu. Vse svetilke morajo biti vgrajene z ustreznimi pripadajočimi sijalkami.</t>
  </si>
  <si>
    <t>0.</t>
  </si>
  <si>
    <t>Splošen opis, ki velja za vse svetilke</t>
  </si>
  <si>
    <t>SVETILKE SPLOŠNE IN ZUNANJE RAZSVETLJAVE</t>
  </si>
  <si>
    <t>MOČNOSTNE ELEKTRIČNE INSTALACIJE</t>
  </si>
  <si>
    <t>Izdelava geodetskega posnetka trase in izvršilnih načrtov, ki obsega situacijski in shematski načrt</t>
  </si>
  <si>
    <t>Zakoličba obstoječih podzemnih komunalnih vodov (kanal, voda , elektrika, plin ) in sodelovanje nadzornih organov lastnikov vodov pri izvajanju del. Obračun po dejanskih stroških - ocenjeno</t>
  </si>
  <si>
    <t>OSTALA DELA</t>
  </si>
  <si>
    <t>Izdelava AB kabelskega jaška, betonska cev fi 0,8m globine 1m komplet s pokrovom 0,6x0,6m težke povozne izvedbe 250kN, z napisom ELEKTRIKA ali TELEKOMUNIKACIJE, komplet z izkopom in ureditvijo okolice</t>
  </si>
  <si>
    <t>dimenzije jaška: 2,0x2,0x2,0 m - težki pokrov 80x80 cm, povozni 250 kN</t>
  </si>
  <si>
    <t>Izdelava tipskega, armirano betonskega kabelskega jaška z opremo (lestev, konzola ipd.), kot npr. prefabricirani betonski elektroinštalacijski jašek proizvajalca Kograd IGEM d.o.o. Jašek je opremljen s težkim LŽ pokrovom 250 kN.</t>
  </si>
  <si>
    <t>15x fi 110 mm + 2x fi 50</t>
  </si>
  <si>
    <t>3x fi 110 mm + 2x alkaten 2xfi 50mm</t>
  </si>
  <si>
    <t>2x fi 110 mm + 2x fi 75 mm</t>
  </si>
  <si>
    <t>Izdelava kabelske kanalizacije s cevmi STIGMAFLEX EL, obbetoniranje kabelske kanalizacije z nearmiranim betonom  C 8/10, prereza do 0,30 m3/m2/m1 . Debelina vgrajenega betona min. 10 cm pod cevmi in min. 10 cm nad temenom cevi, zasipavanje jarka v plasteh po 20 cm z nabijanjem, polaganje opozorilnega traku, odvoz odvečnega materiala in čiščenje terena</t>
  </si>
  <si>
    <t>2x alkaten dvojček 2xfi 50mm</t>
  </si>
  <si>
    <t>3x fi 110 mm + 2x alkaten dvojček 2xfi 50mm</t>
  </si>
  <si>
    <t>Izdelava kabelske kanalizacije s cevmi, izdelava kabelske posteljice in zasipavanje jarka v plasteh po 20 cm z nabijanjem, polaganje opozorilnega traku, odvoz odvečnega materiala in čiščenje terena</t>
  </si>
  <si>
    <t>Ročni izkop materiala pri križanju z obstoječimi napeljavami do globine 0,8 m, odvoz odvečnega materiala in čiščenje terena (ocenjeno)</t>
  </si>
  <si>
    <t>širine do 1,0m, globine 1,3 m</t>
  </si>
  <si>
    <t>širine do 0,5m, do globine 0,8 m</t>
  </si>
  <si>
    <t>Kombinirano strojno - ročni izkop jarka za izdelavo kabelske kanalizacije</t>
  </si>
  <si>
    <t>Zakoličba in zavarovanje projektirane trase 0,4 kV kablovoda</t>
  </si>
  <si>
    <t>GRADBENA IN ZEMELJSKA DELA</t>
  </si>
  <si>
    <t>RF 30 x 3,5 mm</t>
  </si>
  <si>
    <t>Dobava in polaganje Inox RF ozemljila, kpl s sponkami, vijačenjem na pokrove jaškov , varjenjem na armaturo in povezavami z ozemljitvenimi vodniki</t>
  </si>
  <si>
    <t>2x fi 50</t>
  </si>
  <si>
    <t>Alkaten PE zaščitna cev za polaganje v zemljo - dvojček</t>
  </si>
  <si>
    <t>fi 110 mm (stigmaflex EL) rumena</t>
  </si>
  <si>
    <t>fi 110 mm (stigmaflex EL)</t>
  </si>
  <si>
    <t>fi 75 mm (stigmaflex EL)</t>
  </si>
  <si>
    <t>fi 50 mm (stigmaflex EL)</t>
  </si>
  <si>
    <t>Trda zaščitna plastična cev položena v predhodno pripravljen teren, z ustrezno pritrditvijo, brez zasipanja</t>
  </si>
  <si>
    <t>Opozorilni plastični trak širine 110 mm z napisom energetski kabel, položen v jarek cca. 20 cm pod vrhom jarka s kabelsko kanalizacijo</t>
  </si>
  <si>
    <t>Dobava in montaža samoskrčne kabelske glave - 1kV - RAYCHEM, EPKT 0051, 4x 185 – 300</t>
  </si>
  <si>
    <t>NHXH-J FE180 E60 4x240</t>
  </si>
  <si>
    <r>
      <t xml:space="preserve">Požarno odporni kabel  s  Cu  vodniki . Zahtevani razred ohranitve funkcije po DIN 4102-12 : </t>
    </r>
    <r>
      <rPr>
        <b/>
        <sz val="9"/>
        <rFont val="Calibri"/>
        <family val="2"/>
        <scheme val="minor"/>
      </rPr>
      <t>E60  (agregat A3 napaja hidrofor)</t>
    </r>
    <r>
      <rPr>
        <sz val="9"/>
        <rFont val="Calibri"/>
        <family val="2"/>
        <scheme val="minor"/>
      </rPr>
      <t xml:space="preserve">
Ob montaži je potrebno upoštevati  navodila proizvajalca.
Proizvajalec: LEONI STUDER KABEL Betaflam ali enakovredno.
Kabli so sledečih presekov:</t>
    </r>
  </si>
  <si>
    <t>NYY-J 3x4 mm2</t>
  </si>
  <si>
    <t>NYY-J  5x2,5 mm2</t>
  </si>
  <si>
    <t>NYY-J  5x6 mm2</t>
  </si>
  <si>
    <t>NYY-J  5x16 mm2</t>
  </si>
  <si>
    <t>NYY-J  4x240 mm2</t>
  </si>
  <si>
    <t>Kabel s Cu vodniki - 1kV  položen pretežno v zemljo v predhodno pripravljen jarek s posteljico in uvlečen v cevi položene pod utrjenimi površinami</t>
  </si>
  <si>
    <t>ZUNANJI NN RAZVOD</t>
  </si>
  <si>
    <t>SKUPAJ EL. INSTALACIJE ZA STROJNE NAPRAVE</t>
  </si>
  <si>
    <t>ur</t>
  </si>
  <si>
    <t>Povezava razdelilnika na inštalacijo na terenu</t>
  </si>
  <si>
    <t>Montaža in povezava elementov v delavnici in preizkus</t>
  </si>
  <si>
    <t>Cu za zbiralke, napisne ploščice, atesti, vezni in pritrdilni material</t>
  </si>
  <si>
    <t xml:space="preserve"> panel za operaterja - zaslon na dotik 10", 24VDC, za vgradnjo v čelno ploščo, komplet z USB-C kablom, Y-SHAPED, tip SMARTX Advanced display CONTROLLER AD V3</t>
  </si>
  <si>
    <t xml:space="preserve"> analogni vhodni modul s 16 vhodi (tokovni, napetostni, uporovni), UI-16; s podnožjem TB-IO-W1</t>
  </si>
  <si>
    <t xml:space="preserve"> analogni izhodni modul z 8 izhodi 0-10V/0..20mA, s preklopnikom ročno-0-avtomatsko, AO-8; s podnožjem TB-IO-W1</t>
  </si>
  <si>
    <t xml:space="preserve"> digitalni vhodni modul s 16 vhodi, 24V, DI-16; s podnožjem TB-IO-W1</t>
  </si>
  <si>
    <t xml:space="preserve"> digitalni izhodni modul z 12 NO 250 VAC/30 VDC, 2 A izhodi in preklopnikom ročno-0-avtomatsko, DO-FA-12; s podnožjem TB-IO-W1</t>
  </si>
  <si>
    <t xml:space="preserve"> automation server - CNS krmilnik, komunikacija BACnet IP, BACnet MS/TP, Modbus TCP, Modbus RTU, web services, napajanje 24VDC, tip AS-P NL</t>
  </si>
  <si>
    <t xml:space="preserve"> napajalni modul za AS-P automation server, 30W, vhodna napetost: napajanje 24V AC/DC, izhodna napetost 24V DC, tip PS-24V, s podnožjem TB-PS-W1</t>
  </si>
  <si>
    <t xml:space="preserve"> mrežno stikalo, 8 vhodov, napajanje 24 VDC, tip TCSESB083F23F0</t>
  </si>
  <si>
    <t xml:space="preserve"> stabiliziran usmernik 230VAC/24VDC, 5A</t>
  </si>
  <si>
    <t xml:space="preserve"> varnostni ločilni transformator 230/24VAC, 25VA</t>
  </si>
  <si>
    <t xml:space="preserve"> enopolno ločilno stikalo, 25A, za montažo na letev</t>
  </si>
  <si>
    <t xml:space="preserve"> vtičnica za vgradnjo na letev, 230V 16A, A9A15310</t>
  </si>
  <si>
    <t xml:space="preserve"> svetilka za v omaro SCHNEIDER 10W 230V z vtičnico s stikalom, NSYLAMLDS</t>
  </si>
  <si>
    <t xml:space="preserve"> ventilator za omaro SCHNEIDER s filtrom 38m3/h 137mm 117mm 230V AC, NSYCVF38M230PF</t>
  </si>
  <si>
    <t xml:space="preserve"> termostat za v omaro CLIMASYS hlajenje, MO 0-60ST., NSYCCOTHO</t>
  </si>
  <si>
    <t xml:space="preserve"> CLIMASYS rešetka izhodna 92mm 92mm, NSYCAG92LPF</t>
  </si>
  <si>
    <t xml:space="preserve"> sponka vijačna siva za din letev, z varovalko 0,5A, NSYTRV42SF5</t>
  </si>
  <si>
    <t xml:space="preserve"> sponka vijačna siva za din letev 2,5mm2</t>
  </si>
  <si>
    <t xml:space="preserve"> signalna led svetilka za vgradnjo v čelno ploščo, fi 22, rdeča, XB4BVB4</t>
  </si>
  <si>
    <t xml:space="preserve"> signalna led svetilka za vgradnjo v čelno ploščo, fi 22, bela, XB4BVB1</t>
  </si>
  <si>
    <t xml:space="preserve"> tipkalo, rumeno, za vgradnjo v čelno ploščo, fi 22, XB4BP51</t>
  </si>
  <si>
    <t xml:space="preserve"> ločilni rele 24VAC, 2CO 8A, komplet s podnožjem z vijačnimi sponkami, varistorjem in zeleno LED ter vzdrževalno sponko,
RSB2A080B7;RSZE1S48M;RZM021RB;RSZR215</t>
  </si>
  <si>
    <t xml:space="preserve"> instalacijski odklopnik, do16A, C, 1P, Ik=15kA, tip iC60H</t>
  </si>
  <si>
    <t xml:space="preserve"> instalacijski odklopnik, do 164A, C, 3p, Icu=15kA, tip iC60H</t>
  </si>
  <si>
    <t xml:space="preserve"> odvodnik prenapetosti, 3P+N, Up: 1.2kV, In=2.5kA, Imax=8kA, tip iPRD8</t>
  </si>
  <si>
    <t xml:space="preserve"> ročica za na vrata za INS40-160 črna</t>
  </si>
  <si>
    <t xml:space="preserve"> ločilno stikalo - Interpact INS40 - 3P - 40 A</t>
  </si>
  <si>
    <t>Vgrajena oprema:</t>
  </si>
  <si>
    <t>Krtačasta uvodna letev za uvod kablov z zgornje strani</t>
  </si>
  <si>
    <t>Predal za dokumentacije, A4</t>
  </si>
  <si>
    <t>Plošča za uvod kablov - polna</t>
  </si>
  <si>
    <t>Stranska panela</t>
  </si>
  <si>
    <t>Podstavek višine: 100 mm, stranski del</t>
  </si>
  <si>
    <t>Podstavek višine: 100 mm, prednji in zadnji del</t>
  </si>
  <si>
    <t>Spacial SF, NN razdelilnik z montažno ploščo</t>
  </si>
  <si>
    <r>
      <t xml:space="preserve">Samostoječ NN električni razdelilnik </t>
    </r>
    <r>
      <rPr>
        <b/>
        <sz val="9"/>
        <rFont val="Calibri"/>
        <family val="2"/>
        <scheme val="minor"/>
      </rPr>
      <t>R-P-CNS</t>
    </r>
    <r>
      <rPr>
        <sz val="9"/>
        <rFont val="Calibri"/>
        <family val="2"/>
        <scheme val="minor"/>
      </rPr>
      <t xml:space="preserve">
Dimenzija (ŠxVxG) 800 x 2000 x 400mm + podnožje višine 100mm. Prostorska rezerva 20%. Izdelan iz jeklene pločevine, zaščitene s poliestrsko/epoksidnim prašnim nanosom. St. zaščite pred vdorom trdih snovi (SIST EN 60529): IP55.  St. zaščite pred mehanskim udarcem (SIST-EN 62262): IK10. Barva RAL: 7035, prezračevanje: naravno
Priklopi: dovodi - zgoraj s kabli, odvodi: zgoraj s kabli
Vsak element v razdelilniku mora imeti oznako iz tripolne oziroma enopolne sheme. Dokumentacija je na voljo v digitalni obliki v oblaku, dostopna preko QR kode na razdelilniku.
Sestavni deli razdelilnika:</t>
    </r>
  </si>
  <si>
    <t>RAZDELILNIK ZA STROJNE NAPRAVE IN CNS</t>
  </si>
  <si>
    <t>Šolanje kadra in uvajanje uporabnika v sistem za nastavitev parametrov sistema in diagnostiko napak</t>
  </si>
  <si>
    <t>Spuščanje sistema v pogon in garancijsko vzdrževanje</t>
  </si>
  <si>
    <t>Izdelava tehnične dokumentacije za uporabnika; šolanje uporabnika na SCADA nivoju in predaja dokumentacije</t>
  </si>
  <si>
    <t>Zagotovitev prenosa podatkov na zunanji nadzorni sistem po zahtevah naročnika</t>
  </si>
  <si>
    <t>Izdelava aplikativne programske opreme na nivoju centralnega nadzornega sistema za sisteme povezane preko serijske Modbus komunikacije:
strojne naprave (TČ,...) kos 9
diesel agregat kos 3
UPS naprava kos 3</t>
  </si>
  <si>
    <t>Izdelava aplikativne programske opreme na nivoju centralnega nadzornega sistema za avtonomne sisteme povezane preko IP komunikacije:
klimatska naprava kos 1
hladilni agregat kos 3
UPS naprava kos 3
polnilnice EV kos 6
analizator omrežja kos 1
merjenje el. energije po posameznih odcepih kos 6</t>
  </si>
  <si>
    <t>točk</t>
  </si>
  <si>
    <t>Izdelava aplikativne programske opreme na nivoju centralnega nadzornega sistema za 
krmilnik v R-P-CNS 72 točk</t>
  </si>
  <si>
    <t>Izdelava aplikativne programske opreme na nivoju krmilnika za krmilnik v R-P-CNS 72 točk</t>
  </si>
  <si>
    <t>Storitve na nivoju zaslona na dotik; izdelava grafičnega vmesnika; kreiranje alarmnih sporočil, 
testiranje izdelanih aplikacij;
Zajema naslednje sisteme:
- upravljanje s prostorsko regulacijo temperature in osvetljenosti (za skupne prostore)
- upravljanje s prezračevanjem (za skupne prostore)
- nadzor vseh strojnih in elektro-energetskih sistemov - alarmiranje</t>
  </si>
  <si>
    <t xml:space="preserve">Storitve na nivoju nadzorne postaje (SCADA); izdelava grafičnega vmesnika; konfiguriranje baze podatkov; kreiranje alarmnih sporočil, zgodovine, poročil, večnivojskih dostopov; vzpostavitev povezav med krmilniki; konfiguracija Modbus vmesnika, izdelava merilnih tabel; 
testiranje izdelanih aplikacij;
Zajema naslednje sisteme:
- integracija ogrevanja/hlajenj sistem VRF
- integracija klimatske naprave
- regulacija temperature po prostorih
- regulacija osvetljenosti po prostorih sistem DALI
- nadzor UPS, polnilnice EV
</t>
  </si>
  <si>
    <t>Zaslon na dotik na razdelilniku R-P-CNS, 10", komunikacijsko povezan na krmilnik ali ethernet, z napajalnikom</t>
  </si>
  <si>
    <t>Client licence za pristop na EBO sistem</t>
  </si>
  <si>
    <t>Licenca za integracijo PostreSQL baze podatkov na Enterprise nivoju</t>
  </si>
  <si>
    <t>EWS programska licenca za izmenjavo podatkov med  EBO in Energy Expert modulom</t>
  </si>
  <si>
    <t>Energy Expert Licenca za upravljanje z energijo po ISO50001</t>
  </si>
  <si>
    <t>Integracijska licenca za 25 naprav s po 50 točk na vsaki napravi</t>
  </si>
  <si>
    <t>EcoStruxure Building Operation (EBO) licenca za do 10 SmartX Serverjev in 3 WorkStation in Webstation licence</t>
  </si>
  <si>
    <t>LICENCE</t>
  </si>
  <si>
    <t>Odprta programska platforma za integracijo posistemov energetike, strojnih (HVAC) podsistemov in rasvetljave. Sistem omogoča nadzor, signalizacijo in upravljanje z vsemi podsistemi, izdelavo poročil in analitični prikaz porabe el. energije, toplote in vode. Sistem zajema centralno ethernet strukturo, odprte komunikacijske protokole: LonWorks, LON FTT-10, BACnet/IP, BACnet MS/TP, Modbus TCP, Modbus serial Master, ter omogoča vzpostavitev komunikacijskega sistema v okviru logične hierarhije.Sistem mora delovati s standardnimi SQL podatkovnimi bazami, ter omogočati izmenjavo podatkov preko SQL ODBC vmesnika ter delovati kot OPC DA odjemalec (client). Uporabniški vmesnik vsebuje HTML5 vektorski prikaz, ki ni občutljiv na spremembo resolucije in je primeren za prikaz na osebnih računalnikih, tablicah in pametnih telefonih. Dostop do teh naprav je omogočen preko WebStation uporabniškega vmesnika. Avtentikacija uporabnikov poteka preko "Windows Active Directory". Varno povezovanje z napravami omogoča TLS 1.2 sistem enkripcije in sistem z CA certifikati za pristop uporabnikov. Sistem omogoča uporabo HTTP in HTTPs protokola, možnost DHCP naslavljanja naprav (field devices) ter časovno sinhornizacijo z NTP protokolom. Omogočeno je alarmiranje uporabnikov preko SMTP in SMTPs protokolov, z možnostjo SSL/TLS avtentikacije in GSM SMS sporočanje. Sestavni del sistema je prikaz podatkov preko Web Client-a, ki omogoča hkratni dostop večih uporabnikov. V okviru glavnega sistema je nameščen podsistem za upravljanje z energijo, ki zajema analizo in alarmiranje parametrov nizkonapetostne in srednjenapetostne opreme in generiranje poročil o porabi el. energije, toplote in vode. Sistem zajema licenco za odprto programsko platformo EcoStruxure Building Operation, ter vključuje 3 licence za pristop na WorkStation / Webstation, licence za integracijo opreme drugih proizvajalcev na odprtih protokolih, programsko licenco za Energy Expert modul za upravljanje z energijo po standardu ISO500001 in licenco za SQL Express bazo podatkov. Tip Schneider Electric Ecostruxure™ Building Operation in modul Energy Expert.</t>
  </si>
  <si>
    <t>PC Računalnik, minimalne konfiguracije Intel Core i7, 16GB RAM, 256GB SSD disk + 1TB disk, grafična kartica, LCD monitor 27", operacijski sistem Windows, komunikacijski vmesnik ethernet,
2xLAN, namestitev programske opreme, priključitev na internet</t>
  </si>
  <si>
    <t>OPOMBA: centralni nadzorni sistem za nadzor podatkovnega centra je zajet kot ločen sistem v poglavju 3.4 Podatkovni center</t>
  </si>
  <si>
    <t>CENTRALNI NADZORNI SISTEM (CNS)</t>
  </si>
  <si>
    <t>2</t>
  </si>
  <si>
    <t>regulatorji pretoka zraka</t>
  </si>
  <si>
    <t>temperaturna tipala</t>
  </si>
  <si>
    <t>BUS povezave</t>
  </si>
  <si>
    <t>obtočna črpalka do moči 2kW, 1f</t>
  </si>
  <si>
    <t>naprava za vzdrževanje tlaka 230V</t>
  </si>
  <si>
    <t>elementi sistema VRF</t>
  </si>
  <si>
    <t>sobni termostati talnega ogrevanja</t>
  </si>
  <si>
    <t>Priklop naslednjih elementov:</t>
  </si>
  <si>
    <t>Izdelava napisnih ploščic oziroma tablic za oznake regulacijskih elementov in kablov iz poltrde plastike velikosti cca 40x80mm, z neizbrisljivo vpisanimi oznakami iz vezalnih shem (velikost pisave cca 10mm), komplet s pritrditvijo na element ali s plastično vezico za namestitev ploščice na kabel</t>
  </si>
  <si>
    <t>10  in 16  mm2</t>
  </si>
  <si>
    <t>4  in  6  mm2</t>
  </si>
  <si>
    <t>1.5 in 2.5 mm2</t>
  </si>
  <si>
    <t>0,75 do 1 mm2</t>
  </si>
  <si>
    <t>Priključek kabla s tremi ali štirimi vodniki na motor, priključno omarico stroja oz. krmilni ali regulacijski element</t>
  </si>
  <si>
    <t>Nadometna doza za izenačevanje potencialov, komplet s Cu zbiralko in pritrdilnim materialom (IP)</t>
  </si>
  <si>
    <t>-z vijačenjem</t>
  </si>
  <si>
    <t>-z mostičenjem</t>
  </si>
  <si>
    <t>Izvedba spojev za izenačevanje potencialov</t>
  </si>
  <si>
    <t>P/F-Y  6-16 (H07V-K)</t>
  </si>
  <si>
    <t>Vodnik finožični, za izenačevanje potencialov in povezavo kovinskih mas, položen prosto ali uvlečen v predhodno položene instalacijske cevi</t>
  </si>
  <si>
    <t>NIK  raznih dimenzij</t>
  </si>
  <si>
    <t>Instalacijski plastični kanal, položen nadometno, komplet z razvodnimi dozami in materialom za  pritrditev</t>
  </si>
  <si>
    <t>Plastična gibljiva rebrasta cev, znotraj ojačena s spiralno zvito plastično žico, povprečne dolžine 0,5 m, raznih dimenzij, komplet z začetnim in končnim elementom za priklop na uvodnico
Proizvajalec: GEWISS ali podobno</t>
  </si>
  <si>
    <t xml:space="preserve">  STP Cat. 6a</t>
  </si>
  <si>
    <t xml:space="preserve">  LiHCH (TP)  2x2x0,5</t>
  </si>
  <si>
    <t>Kabel s finožičnimi vodniki v paricah, z izolacijo in
oklopom, položen pretežno na kabelske police, delno v cevi
Skladno s standardom SIST EN 50575 mora  kabel imeti lastnosti ob požaru najmanj - B2ca, s1, d1, a1</t>
  </si>
  <si>
    <t xml:space="preserve">  LIHCH 2x0,75</t>
  </si>
  <si>
    <t>Kabel s finožičnimi Cu vodniki - 0,5 kV,  z oklopom, položen pretežno na kabelske police, delno v cevi
Skladno s standardom SIST EN 50575 mora  kabel imeti lastnosti ob požaru najmanj - Cca, s1, d2, a1</t>
  </si>
  <si>
    <t xml:space="preserve">  LIHCH 4x1,5</t>
  </si>
  <si>
    <t xml:space="preserve">  LIHCH 2x1,5</t>
  </si>
  <si>
    <t xml:space="preserve">  LIHCH 3x1</t>
  </si>
  <si>
    <t xml:space="preserve">  LIHCH 4x0,75</t>
  </si>
  <si>
    <t>Kabel s finožičnimi Cu vodniki - 0,5 kV,  z oklopom, položen pretežno na kabelske police, delno v cevi
Skladno s standardom SIST EN 50575 mora  kabel imeti lastnosti ob požaru najmanj - B2ca, s1, d1, a1</t>
  </si>
  <si>
    <t>NHXMH-J 7 x 1,5</t>
  </si>
  <si>
    <t>1</t>
  </si>
  <si>
    <t>EL. INSTALACIJE ZA STROJNE NAPRAVE</t>
  </si>
  <si>
    <t>*</t>
  </si>
  <si>
    <t>01</t>
  </si>
  <si>
    <t>02</t>
  </si>
  <si>
    <t>03</t>
  </si>
  <si>
    <t>04</t>
  </si>
  <si>
    <t>05</t>
  </si>
  <si>
    <t>06</t>
  </si>
  <si>
    <t>07</t>
  </si>
  <si>
    <t>08</t>
  </si>
  <si>
    <t>09</t>
  </si>
  <si>
    <t>10</t>
  </si>
  <si>
    <t>11</t>
  </si>
  <si>
    <t>12</t>
  </si>
  <si>
    <t>13</t>
  </si>
  <si>
    <t>14</t>
  </si>
  <si>
    <t>15</t>
  </si>
  <si>
    <t>16</t>
  </si>
  <si>
    <t>17</t>
  </si>
  <si>
    <t>18</t>
  </si>
  <si>
    <t>19</t>
  </si>
  <si>
    <t>DIZELSKI ELEKTRIČNI AGREGAT  V ZVOČNO IZOLIRANEM 20' ISO KONTEJNERJU DOBAVITELJA MIDES</t>
  </si>
  <si>
    <t>Sistem mora zagotavljati električno napajanje z rezervno električno energijo v primeru izpada primarnega mrežnega vira s samodejnim prevzemom nujnih porabnikov objekta in sinhronim preklopom porabnikov ob povratku primarnega vira na določeni veji napajanja.
V sistemu je neodvisen kompleten agregat s krmilniki agregatov in preklopnih mest, kot je navedeno spodaj. 
Vključene so tudi meritve in signalizacija.</t>
  </si>
  <si>
    <t>Sistem mora omogočati sinhronizacijo z mrežnim virom, trajno paralelno delovanje agrega z omrežjem ter prelivanje bremena v obe smeri brez prekinitve napajanja porabnikov.</t>
  </si>
  <si>
    <t>Vsa dela se izvajajo v dnevnem ali nočnem času. Tako v rednih delovnih dneh, kot tudi med vikendi in dela prostimi dnevi.</t>
  </si>
  <si>
    <t>Vse cene morajo vključevati dostavo na objekt. Koordinacijo z naročnikom, raztovarjanje, postavitev, priklop in zagon.</t>
  </si>
  <si>
    <t>V ceni je potrebno upoštevati tudi vse stroške z odpadno embalažo.</t>
  </si>
  <si>
    <t>Izbrana oprema z navedenim proizvajalcem se lahko zamenja z opremo drugega proizvajalca in drugega tipa, vendar z enakovrednimi oziroma boljšimi karakteristikami. Pred naročilom je potrebno, na podlagi priloženih referenc in atestov, pridobiti soglasje investitorja, nadzornika in projektanta inštalacij.</t>
  </si>
  <si>
    <t>Dizelski električni agregat se dobavi v kompletu sestavljen iz posameznih komponent.</t>
  </si>
  <si>
    <t>Funkcionalnost delovanja po zahtevah naročnika v celoti zagotavlja ponudnik.</t>
  </si>
  <si>
    <t>Dobavitelj opreme mora preveriti ustreznost prostorske rešitve za vnos in dispozicijo opreme, prezračevanja in goriva ter kabelskih povezav in po potrebi podati ustrezne rešitve!</t>
  </si>
  <si>
    <t xml:space="preserve">Ponudnik mora za vso ponujeno opremo navesti proizvajalca in tip opreme ter priložiti originalno dokumentacijo, v nasprotnem primeru se smatra, da sklop ni del ponudbe. </t>
  </si>
  <si>
    <t>Ponudnik mora ponuditi tovarniško novo opremo.</t>
  </si>
  <si>
    <t>Obvezno priložiti veljavni certifikat proizvajalca ponujenega agregata po standardih ISO 9001 ter vzorec CE izjave o skladnosti za agregatski vir enake moči.</t>
  </si>
  <si>
    <t>Dizelski električni agregat v ISO kontejnerju</t>
  </si>
  <si>
    <t>Obvezna uporaba ISO kontejnerja. Uporaba bivalnih ali modularnih kontejnerjev ni dovoljena.</t>
  </si>
  <si>
    <t>Standardni ISO kontejner. Lahko tudi povišana varianta ISO kontejnerja  HC - high cube.</t>
  </si>
  <si>
    <t>RAL po zahtevah naročnika.</t>
  </si>
  <si>
    <t>LED razsvetljava notranjosti kontejnerja.</t>
  </si>
  <si>
    <t>Stikala za vklop/izklop LED razsvetljave znotraj kontejnerja.</t>
  </si>
  <si>
    <t>Regulacijske žaluzije na dovodu in odvodu zraka.</t>
  </si>
  <si>
    <t>Električni radiator v notranjosti kontejnerja.</t>
  </si>
  <si>
    <t>Schuko vtičnice zraven vsakih vrat.</t>
  </si>
  <si>
    <t>Izpušni lonec -35dB(A) v notranjosti kontejnerja.</t>
  </si>
  <si>
    <t>Dostop do izpušnega lonca skozi dvokrilna vrata na krajši stranici kontejnerja.</t>
  </si>
  <si>
    <t>Nivo hrupa največ: 70dB(A) ± 3 @ 7 m.</t>
  </si>
  <si>
    <t>Dno kontejnerja iz solza pločevnie debeline 3+2. Izdelan kot lovilna posoda.</t>
  </si>
  <si>
    <t>Zvočna izolacija sten in stropa kontejnerja.</t>
  </si>
  <si>
    <t>Panik kljuke na vratih.</t>
  </si>
  <si>
    <t>Vsaj ena dvokrilna vrata na vsaki od daljših stranic kontejnerja.</t>
  </si>
  <si>
    <t>Vsaj ena enokrilna vrata na daljši strani kontejnerja. Opremljena z okencem za pogled od zunaj na TFT ptikazovalnik v notranjosti kontejnerja.</t>
  </si>
  <si>
    <t>Dušilne kulise v notranjosti kontejnerja</t>
  </si>
  <si>
    <t>Mora zagotavljati električno napajanje z rezervno električno energijo v primeru izpada primarnega mrežnega vira s samodejnim prevzemom nujnih porabnikov objekta in sinhronim preklopom porabnikov ob povratku primarnega vira.</t>
  </si>
  <si>
    <t>Sestavljen kot komplet pogonski motor in sinhronski generator skupaj z protivibracijskimi elementi in NN razdelilnikom na podnožju v zvočno izoliranem ISO kontejnerju.</t>
  </si>
  <si>
    <t>Omogočati mora bremensko testiranje agregata, s sinhroniziranimi preklopi v obe smeri, brez prekinitve napajanja priključenih porabnikov.</t>
  </si>
  <si>
    <t>Mora biti opremljen z vsemi tehničnimi tekočinami v predpisanih količinah.</t>
  </si>
  <si>
    <t>Nazivna frekvenca: 50 Hz</t>
  </si>
  <si>
    <t>Nazivni vrtljaji: 1500 /min</t>
  </si>
  <si>
    <t>Nazivni faktor moči: 0,8</t>
  </si>
  <si>
    <t>Napetost in naboj zagonskih akumulatorjev. 2 vzporedni veji: 2 x 2 x 12 VDC / 200 Ah</t>
  </si>
  <si>
    <t>Prostornina rezervoarja vsaj 1.200 litrov.</t>
  </si>
  <si>
    <t xml:space="preserve">skladnost z direktivami: </t>
  </si>
  <si>
    <t>2006/42/EC - o strojih</t>
  </si>
  <si>
    <t>2014/35/EU - električna varnost: nizkonapetostna električna oprema</t>
  </si>
  <si>
    <t>2014/30/EU - elektromagnetna združljivost</t>
  </si>
  <si>
    <t>2000/14/EC - o emisiji hrupa v okolje</t>
  </si>
  <si>
    <t>Zaradi prostorske omejitve so spodaj podanje največje dopustne dimenzije agregata.</t>
  </si>
  <si>
    <t>Maksimalna dolžina: Standardni ISO kontejner</t>
  </si>
  <si>
    <t>Maksimalna širina: Standardni ISO kontejner</t>
  </si>
  <si>
    <t>Pogonski motor</t>
  </si>
  <si>
    <t>4-taktni dizelski motor s turbinskim polnilnikom</t>
  </si>
  <si>
    <t>Vrsta: 6 valjni</t>
  </si>
  <si>
    <t>Število vrtljajev: 1500 /min</t>
  </si>
  <si>
    <t>Tip regulacije vrtljajev: elektronska</t>
  </si>
  <si>
    <t>Natančnost regulacije (ISO 8528-5): G2</t>
  </si>
  <si>
    <t>Napetost zagonskih akumulatorjev: 24 V</t>
  </si>
  <si>
    <t>Moč zaganjalnika najmanj: 7,5 kW (24VDC)</t>
  </si>
  <si>
    <t>Sinhronski generator</t>
  </si>
  <si>
    <t>Izolacijski razred: H</t>
  </si>
  <si>
    <t>Dvig temperature pri trajni moči kot za razred: F</t>
  </si>
  <si>
    <t>Nazivna medfazna napetost: 400V</t>
  </si>
  <si>
    <t>Nazivna fazna napetost: 230V</t>
  </si>
  <si>
    <t>Stopnja zaščite: IP23</t>
  </si>
  <si>
    <t>Vzbujanje s trajnimi magneti - PMG</t>
  </si>
  <si>
    <t>Natančnost regulacije napetosti statični obremenitvi mora biti enaka ali boljša kot: ±0,5%</t>
  </si>
  <si>
    <t>3 fazni AVR</t>
  </si>
  <si>
    <t>Dovoljena preobremenitev: 1 ura vsakih 6 ur 110 %</t>
  </si>
  <si>
    <t>Dovoljena 20 sekundna preobremenitev: 300 %</t>
  </si>
  <si>
    <t>Skladnost z RFI: EN61000-6-3, EN61000-6-2</t>
  </si>
  <si>
    <t>Dvoplaščni rezervoar dizelskega električnega agregata</t>
  </si>
  <si>
    <t>Rezervoar montiran na podnožje agregata. Prostornina rezervoarja vsaj 1.200 litrov. Rezervoar goriva mora biti dvoplaščen. Uporaba lovilne posode ni dovoljena!</t>
  </si>
  <si>
    <t>Prečrpovalni sklop z električno in ročno črpalko goriva</t>
  </si>
  <si>
    <t>Agregat mora biti opremljen s prečrpovalnim sklopom, za avtomatsko in ročno prečrpavanje goriva iz zunanje cisterne.</t>
  </si>
  <si>
    <t>Električna črpalka:</t>
  </si>
  <si>
    <t>Napajalna napetost: 230V / 50 Hz</t>
  </si>
  <si>
    <t>Nazivna moč najmanj: 550W</t>
  </si>
  <si>
    <t>Nazivni pretok minimalno: 70 litrov / min</t>
  </si>
  <si>
    <t>Režim delovnja: S1 - trajno delovanje</t>
  </si>
  <si>
    <t>Stopnja zaščite minimalno: IP 55</t>
  </si>
  <si>
    <t>Notranji by-pass: DA</t>
  </si>
  <si>
    <t>Vgrajen notranji filter: DA</t>
  </si>
  <si>
    <t>Material ohišja črpalke: lito železo</t>
  </si>
  <si>
    <t xml:space="preserve">Nivo hrupa @1m manj kot: 70 dB </t>
  </si>
  <si>
    <t>Proizvajalec in tip: Adam Pumps PA1 70</t>
  </si>
  <si>
    <t>Vodni separator za dnevni rezervoar</t>
  </si>
  <si>
    <t xml:space="preserve">Filterski sklop z vodnim separatorjemin inštaliran na dovodni cevi pred prečrpovalnim sklopom na agregatu. </t>
  </si>
  <si>
    <t>Nazivni pretok najmanj: 40 lit/min</t>
  </si>
  <si>
    <t>Filtrirnost najmanj: 30 um</t>
  </si>
  <si>
    <t>Temperaturo območje: -40 °C/ +80°C</t>
  </si>
  <si>
    <t>Celotna notranja prostornina najmanj: 7000 +/- 200 ml</t>
  </si>
  <si>
    <t>Prostornina separatorja vode najmanj: 1500 +/- 50 ml</t>
  </si>
  <si>
    <t>Največji tlak najmanj: 4 bar</t>
  </si>
  <si>
    <t>Separacije vode (po DIN4020 in ISO-TS16332): &gt;99%</t>
  </si>
  <si>
    <t>Monžnost zamenjave filterskega elementa: DA</t>
  </si>
  <si>
    <t>Izpust vode z ventilom na dnu filterskega sklopa: DA</t>
  </si>
  <si>
    <t>Opcijski dodatek redundanca filterskega sklopa: DA</t>
  </si>
  <si>
    <t>Opcijski dodatek možnost gredgretja goriva: DA</t>
  </si>
  <si>
    <t>Proizvajalec in tip: Separ SWK-2000/40</t>
  </si>
  <si>
    <t>Elektromagnetni ventil</t>
  </si>
  <si>
    <t>Napajalna napetost: 230 V</t>
  </si>
  <si>
    <t>Največji delovni tlak najmanj: 4 bar</t>
  </si>
  <si>
    <t>Stopnja zaščite najmanj: IP65</t>
  </si>
  <si>
    <t xml:space="preserve">Skladnost z direktivami: </t>
  </si>
  <si>
    <t>2014/68/EU - tlačna oprema</t>
  </si>
  <si>
    <t>2014/35/EU - oprema za uporabo znotraj določenih napetostnih mej</t>
  </si>
  <si>
    <t>Proizvajalec in tip: Madas M15-1</t>
  </si>
  <si>
    <t>Ročna črpalka:</t>
  </si>
  <si>
    <t>Material ohišja črpalke: aluminij</t>
  </si>
  <si>
    <t>Vgrajen nepovratni ventil: DA</t>
  </si>
  <si>
    <t>Nazivni pretok minimalno: 210 gr / gib</t>
  </si>
  <si>
    <t>Proizvajalec in tip: TO.ME.S. MA1</t>
  </si>
  <si>
    <t>Grelnik pogonskega motorja moči 2000 W s cirkulacijsko črpalko za hladilno tekočino</t>
  </si>
  <si>
    <t>Grelnik pogonskega motorja montiran na podnožje agregata. Vzdržuje ustrezno temperaturo in omogoča lažji zagon motorja. Grelnik se napaja iz električnega omrežja.</t>
  </si>
  <si>
    <t>Varnostna temperatura: 120 °C</t>
  </si>
  <si>
    <t xml:space="preserve">Skladnost z: </t>
  </si>
  <si>
    <t>EN 60529 (A1–A2) 2014 - stopnja zaščite</t>
  </si>
  <si>
    <t>EN 60204–1:2006 - varnost strojev</t>
  </si>
  <si>
    <t>EN 62233:2008 - električna varnost</t>
  </si>
  <si>
    <t>2014/30/UE - elektromagnetna združljivost</t>
  </si>
  <si>
    <t>2014/35/UE - oprema za uporabo znotraj določenih napetostnih mej</t>
  </si>
  <si>
    <t>Temperatura se mora nastavljati s pomočjo DIP stikal ali izbirnega stikala. Na voljo morajo biti vsaj 5 temperaturnih območij. Temperatura nastavljiva vsaj v območjo od 5 °C do 80 °C.</t>
  </si>
  <si>
    <t>Proizvajalec in tip: AB Trasmissioni HFL 2000</t>
  </si>
  <si>
    <t>Baterijski polnilnik</t>
  </si>
  <si>
    <t>Montaža na DIN letev</t>
  </si>
  <si>
    <t>Pasivno hlajenje</t>
  </si>
  <si>
    <t>Napajalna napetost: od 180 do 305 VAC</t>
  </si>
  <si>
    <t>Frekvenca napajalne napetosti: od 47 do 63 Hz (±6%)</t>
  </si>
  <si>
    <t>Maksimalni polnilni tok (In) pri &lt;50 °C vsaj: 25A (±5%)</t>
  </si>
  <si>
    <t>Temeraturno območje delovanja: od -25 do + 70 °C</t>
  </si>
  <si>
    <t>S potenciometrom nastavljivo področje toka polnjenja vsaj: od 10 do 100% In</t>
  </si>
  <si>
    <t>Zagotavlja dopolnjevanje zagonskih akumulatorjev v skladu z DIN41773.</t>
  </si>
  <si>
    <t>Omogoča polnjenje vsaj: Odprtih svinčenih, AGM, GEL in NiCd. Izbira s pomočjo mostičkov v polnilniku.</t>
  </si>
  <si>
    <t>LED indikacija vsaj za: izpad napajalne napetosti, okvara baterije ali polnilnika, diagnostiko.</t>
  </si>
  <si>
    <t>Signalizacija vsaj dveh stanj s pomočjo prostonapetostnih kontaktov v polnilniku za: izpad napajalne napetosti in okvara baterije ali polnilnika.</t>
  </si>
  <si>
    <t>Polnilnik mora zagotavljali vsaj štiri stopnje polnjenja: ''float'', ''absorption'', ''bulk'' in ''recovery''.</t>
  </si>
  <si>
    <t>Priključek za temperaturno kompenzacijo polnjenja.</t>
  </si>
  <si>
    <t>Modbus RTU komunikacija</t>
  </si>
  <si>
    <t>Zaščita pred: kratkim stikom, preobremenitvijo, previsoko napetostjo, previsoko temperaturo, napačno priključeno polariteto.</t>
  </si>
  <si>
    <t>Diagnostika z LED: Izpad napajalne napetosti</t>
  </si>
  <si>
    <t>Diagnostika z LED: Okvara polnilnika ali baterije</t>
  </si>
  <si>
    <t>Proizvajalec in tip: ComAp InteliCharger 480 24 20A</t>
  </si>
  <si>
    <t>Izpušni lonec</t>
  </si>
  <si>
    <t>Izpušni lonec z dušenjem hrupa -35 dB(A) + prirobnica in kompenzator.</t>
  </si>
  <si>
    <t>Ročna črpalka za črpanje motornega olja</t>
  </si>
  <si>
    <t>Ročna črpalka montirana na podnožje agregata omogoča črpanje starega motornega olja iz oljnega korita ob rednih vzdrževalnih pregledih.</t>
  </si>
  <si>
    <t>Odklopnik na agregatu</t>
  </si>
  <si>
    <t>Število polov: 3</t>
  </si>
  <si>
    <t>Ue (AC) 50 Hz=690 V</t>
  </si>
  <si>
    <t>Ui=1000 V</t>
  </si>
  <si>
    <t>Uimp= 8 kV</t>
  </si>
  <si>
    <t>Izvedba: Fiksna</t>
  </si>
  <si>
    <t>Lovilna posoda za vse tehnične tekočine agregata</t>
  </si>
  <si>
    <t>Lovilna posoda ustrezne kapacitete, v kateri se lokalizira motorno olje, hladilna tekočina ali elektrolit zagonskih akumulatorjev.</t>
  </si>
  <si>
    <t>Opremljena je s senzorjem, ki signalizira izlitje tehničnih tekočin iz motorja v lovilno posodo.</t>
  </si>
  <si>
    <t>Senzor razlitja</t>
  </si>
  <si>
    <t>Lovilna posoda mora biti opremljena s senzorjem razlitja, ki je priključen na krmilnik agregata in signalizira razlitje tekočine.</t>
  </si>
  <si>
    <t>Največji delovni tlak najmanj: 20 bar</t>
  </si>
  <si>
    <t>Delovna temperatura okolice vsaj: -30 °C / +55 °C</t>
  </si>
  <si>
    <t>IP vsaj: 65</t>
  </si>
  <si>
    <t>Material: medenina</t>
  </si>
  <si>
    <t>Proizvajalec in tip: Senseca Multipoint O</t>
  </si>
  <si>
    <t>Sistem za nadzor zagonskih akumulatorjev</t>
  </si>
  <si>
    <t>Naprava mora zagotavljati samodejno periodično merjenje notranje upornosti, temperature in napetosti posameznega akumulatorja ter alarmiranje v primeru prekoračitev mejnih vrednosti merjenih veličin na CNS enoti. Komplet vgrajeno v elektro omaro na agregatu.</t>
  </si>
  <si>
    <t>Komplet je sestavljen iz merilnega modula za (vsak) akumulator in komunikacijskega vmesnika za priključitev na CNS.</t>
  </si>
  <si>
    <t>Naprava mora omogočati:</t>
  </si>
  <si>
    <t xml:space="preserve"> - nadzor nad posameznim zagonskim akumulatorjem in tabelarični prikaz vrednosti napetosti, temperature,  notranje upornosti in stanja (normalno, alarm)</t>
  </si>
  <si>
    <t xml:space="preserve"> - nadzor nad posameznim merilnim modulom (deluje normalno, alarm)</t>
  </si>
  <si>
    <t xml:space="preserve"> - grafična obdelava merjenih veličin (notranja upornost, napetost in temperatura) za vsak akumulator</t>
  </si>
  <si>
    <t xml:space="preserve"> - nastavljanje mejnih vrednosti merjenih veličin</t>
  </si>
  <si>
    <t xml:space="preserve"> - možnost priklopa temperaturnega senzorja in senzorja vlažnosti (strojnice agregata)</t>
  </si>
  <si>
    <t xml:space="preserve"> - konfiguracijo preko vgrajenega web strežnika</t>
  </si>
  <si>
    <t xml:space="preserve"> - Dovoljena emperatura okolice komunikacijskega vmesnika med delovanjem: od 0 °C do 60 °C, vlažnost 90 % brez kondenzacije</t>
  </si>
  <si>
    <t xml:space="preserve"> - Merilno območje temperaturnega senzorja: od -35°C do + 85°C</t>
  </si>
  <si>
    <t xml:space="preserve"> - Točnost merjenja napetosti: &lt;1,0%</t>
  </si>
  <si>
    <t xml:space="preserve"> - Točnost merjenja notranje upornosti zagon. akumulatorja: &lt;8,0 %</t>
  </si>
  <si>
    <t xml:space="preserve"> - Točnost merjenja temperature:&lt;15%</t>
  </si>
  <si>
    <t>Vse komplet montirano in ožičeno v elektro omari na agregatu.</t>
  </si>
  <si>
    <t>Proizvajalec in tip: Generex BACS</t>
  </si>
  <si>
    <t>Shema in opis sistema upravljanja in nadzora agregata ter agregatskega odklopnika ter preklopnega mesta mreža/agregat.
Oznaka priloge: 13</t>
  </si>
  <si>
    <t>Krmilnika agregata in agregatskega odklopnika mora omogočati:</t>
  </si>
  <si>
    <t>Samodejni zagon agregata ob izpadu mrežne napetosti.</t>
  </si>
  <si>
    <t>Sinhronizirane preklope med mrežnim in agregatskim virom v obe smeri.</t>
  </si>
  <si>
    <t>Sinhronizacijo in paralelno delovanje z drugim agregatom.</t>
  </si>
  <si>
    <t>Sinhronizacijo z mrežno napetostjo ob povratku.</t>
  </si>
  <si>
    <t>Ročno in samodejno upravljanje generatorskega odklopnika.</t>
  </si>
  <si>
    <t>Ročni zagon in zaustavitev agregata.</t>
  </si>
  <si>
    <t>Testni zagon agregata (bremensko testiranje agregata, paralelni način delovanja z mrežnim virom v namen brezprekinitvenih preklopov z mehkim načinom obremenjevanja ali razbremenjevanja).</t>
  </si>
  <si>
    <t>Samodejni testni zagon agregata (uporabnik nastavi dan, uro in čas trajanja testa. Test se lahko izvede v prostem teku agregata ali pod obremenitvijo).</t>
  </si>
  <si>
    <t>Trajno paralelno delovanje z mrežnim virom.</t>
  </si>
  <si>
    <t>CAN komunikacija z ECU.</t>
  </si>
  <si>
    <t>Skladnost z EN 50549, VDE-AR-N 4110:2018, VDE-AR-N 4105:2019</t>
  </si>
  <si>
    <t>Skladnost z ISA 62443-4-2 (Embedded devices)</t>
  </si>
  <si>
    <t>Nadzor in upravljanje dizelskega električnega agregata in agregatskega ter mrežnega odklopnika.</t>
  </si>
  <si>
    <t>Regulacijo dizelskega električnega agregata.</t>
  </si>
  <si>
    <t>Merjenje in prikaz električnih veličin agregata:</t>
  </si>
  <si>
    <t>delovna moč (posameznih faz in Σ)</t>
  </si>
  <si>
    <t>jalova moč (posameznih faz in Σ)</t>
  </si>
  <si>
    <t>navidezna moč (posameznih faz in Σ)</t>
  </si>
  <si>
    <t>faktor moči (posameznih faz in Σ)</t>
  </si>
  <si>
    <t>karakter bremena R/C/L (posameznih faz in Σ)</t>
  </si>
  <si>
    <t>napetost THD L1</t>
  </si>
  <si>
    <t>napetost THD L3</t>
  </si>
  <si>
    <t>tok THD L1</t>
  </si>
  <si>
    <t>tok THD L2</t>
  </si>
  <si>
    <t>tok THD L3</t>
  </si>
  <si>
    <t>frekvenca napetosti generatorja</t>
  </si>
  <si>
    <t>napetost generatorja (fazna in medfazna)</t>
  </si>
  <si>
    <t>tok posameznih faz generatorja</t>
  </si>
  <si>
    <t>rezlika v frekvenci med sinhronizacijo</t>
  </si>
  <si>
    <t>razlika v kotu med sinhronizacijo</t>
  </si>
  <si>
    <t>Merjenje mehanskih veličin pogonskega motorja dizelskega agregata:</t>
  </si>
  <si>
    <t>tlak motornega olja</t>
  </si>
  <si>
    <t>temperatura hladilne tekočine</t>
  </si>
  <si>
    <t>nivo goriva</t>
  </si>
  <si>
    <t>napetost zagonskih akumulatorjev</t>
  </si>
  <si>
    <t>Beleženje statistike:</t>
  </si>
  <si>
    <t>električna delovna energija (kWh)</t>
  </si>
  <si>
    <t>električna jalovna energija (kVArh)</t>
  </si>
  <si>
    <t>električna navidezna energija (kVAh)</t>
  </si>
  <si>
    <t>število delovnih ur</t>
  </si>
  <si>
    <t>število zagonov pogonskega motorja</t>
  </si>
  <si>
    <t>število izklopov v sili</t>
  </si>
  <si>
    <t>Beleženje zgodovine (prikazano mora biti vsaj):</t>
  </si>
  <si>
    <t>Več kot 500 dogodkov</t>
  </si>
  <si>
    <t>Zaporedna številka dogodka</t>
  </si>
  <si>
    <t>Opis dogodka</t>
  </si>
  <si>
    <t>Datumska in časovna značka dogodka</t>
  </si>
  <si>
    <t>Stanje digitalnih vhodov in izhodov ob nastanku dogodka</t>
  </si>
  <si>
    <t>Režim krmilnika</t>
  </si>
  <si>
    <t>Število vrtljajev pogonskega motorja ob nastanku dogodka</t>
  </si>
  <si>
    <t>Napetost akumulatorjev</t>
  </si>
  <si>
    <t>Skupna delovna moč - kW</t>
  </si>
  <si>
    <t>Delovna moč L1/L2/L3 - kW</t>
  </si>
  <si>
    <t>Skupna jalova moč - kVAr</t>
  </si>
  <si>
    <t>Delovna moč L1/L2/L3 - kVAr</t>
  </si>
  <si>
    <t>Faktor moči (posameznih faz in Σ)</t>
  </si>
  <si>
    <t>Karakter bremena R/C/L (posameznih faz in Σ)</t>
  </si>
  <si>
    <t>Frekvenca napetosti agregata</t>
  </si>
  <si>
    <t>Napetost generatorja (fazna in medfazna)</t>
  </si>
  <si>
    <t>Tok agregata L1/L2/L3</t>
  </si>
  <si>
    <t>Frekvenca napetosti omrežja</t>
  </si>
  <si>
    <t>Napetost omrežja (fazna in medfazna)</t>
  </si>
  <si>
    <t>Tok L1 iz omrežja</t>
  </si>
  <si>
    <t>Tlak motornega olja</t>
  </si>
  <si>
    <t>Temperatura hlailne tekočine</t>
  </si>
  <si>
    <t>Nivo goriva v rezervoarju</t>
  </si>
  <si>
    <t>Temperatura v notranjosti kontejnerja</t>
  </si>
  <si>
    <t>Stanje vseh digitalnih vhodov</t>
  </si>
  <si>
    <t>Stanje vseh digitalnih izhodov</t>
  </si>
  <si>
    <t>Vgrajen set zaščit - OBVEZNO!</t>
  </si>
  <si>
    <t>Zaščito napetosti z zgornjo (2 stopnji) in s spodnjo (1 stopnja) mejo</t>
  </si>
  <si>
    <t>Zakasnitev vseh treh napetostnih stopenj</t>
  </si>
  <si>
    <t>Zaščito frekvence s spodnjo in zgornjo mejo</t>
  </si>
  <si>
    <t>Zakasnitev obeh frekvenčnih stopenj</t>
  </si>
  <si>
    <t>Kratkostično zaščito</t>
  </si>
  <si>
    <t>Smerno zaščito</t>
  </si>
  <si>
    <t>ROCOF zaščita</t>
  </si>
  <si>
    <t>Vector shift zaščita</t>
  </si>
  <si>
    <t>Zaščita proti napačni fazni rotaciji</t>
  </si>
  <si>
    <t>Programiranje logičnih funkcij - PLC</t>
  </si>
  <si>
    <t>Vsaj: 3x RJ45, 1x USB in 1x RS485</t>
  </si>
  <si>
    <t>Komunikacijski protokoli vsaj: ModBus TCP in Modbus RTU</t>
  </si>
  <si>
    <t>Minimalno število digitalnih vhodov: 12</t>
  </si>
  <si>
    <t>Minimalno število digitalnih izhodov: 12</t>
  </si>
  <si>
    <t>Namenski digitalni vhod za varnostno funkcijo E-Stop/Izklop v sili</t>
  </si>
  <si>
    <t>Minimalno število analognih vhodov: 4 (nastavljivo: 0-10000 Ohm/0-10 V/0-20 mA)</t>
  </si>
  <si>
    <t>OPOMBA: Tripolna razdelilna shema krmilja za zagotavljanje funkcionalnosti je predmet dobavitelja.</t>
  </si>
  <si>
    <t>Proizvajalec in tip: ComAp InteliGen 1000</t>
  </si>
  <si>
    <t>TFT Prikazovalnik</t>
  </si>
  <si>
    <t>Barvni TFT zaslon diagonale vsaj 5'' z ločljivostjo vsaj 800x480.</t>
  </si>
  <si>
    <t>Čelna IP zaščita vsaj IP65</t>
  </si>
  <si>
    <t>Vsaj 15 tipk za upravljenje s sistemom.</t>
  </si>
  <si>
    <t>Vsaj 1 digitalni izhod</t>
  </si>
  <si>
    <t>Vsaj 1 digitalni vhod</t>
  </si>
  <si>
    <t>Povezava z namenskim krmilnikom agregata - brez dodatnih pretvornikov preko RJ45. Komplet upravljanje in nadzor agregata.</t>
  </si>
  <si>
    <t>Dovoljeno območje temperature okolice (med delovanjem prikazovalnika) vsaj: -30°C do +70°C.</t>
  </si>
  <si>
    <t>Vse komplet montirano in ožičeno v elektro omari na agregatu in na ATS omari.</t>
  </si>
  <si>
    <t>En prikazovalnik je montiran v kontejnerju agregata, drugi pa v NN prostoru v notranjosti objketa.</t>
  </si>
  <si>
    <t>Vse komplet montirano in ožičeno.</t>
  </si>
  <si>
    <t>Proizvajalec in tip: ComAp InteliVision 5.2</t>
  </si>
  <si>
    <t>Programska oprema proizvajalca krmilnika za nadzor in upravljanje z agregatom in preklopnim mestom</t>
  </si>
  <si>
    <t>Omogočati mora enako enako funkcionalnost kot lokalno upravljnje s krmilnikom agregata in preklopnega mesta</t>
  </si>
  <si>
    <t>Omogočati mora izvoz kompletne konfiguracije krmilnika</t>
  </si>
  <si>
    <t>Omogočati mora izvoz kompletne zabeležene zgodovine</t>
  </si>
  <si>
    <t>Lokalni (USB) ali daljinski (Ethernet) priklop na krmilnik</t>
  </si>
  <si>
    <t>Proizvajalec in tip: ComAp InteliConfig</t>
  </si>
  <si>
    <t>Skupaj Namenska programska oprema:</t>
  </si>
  <si>
    <t>Razširitveni modul I/O za namenski krmilnik</t>
  </si>
  <si>
    <t>Montaža v razširitveno režo v namenski krmilnik agregata.</t>
  </si>
  <si>
    <t>Najmanj 8 digitalnih I/O.</t>
  </si>
  <si>
    <t>Vsakemu od 8 digitalnih I/O se lahko posebej določi ali gre za vhod ali izhod.</t>
  </si>
  <si>
    <t>Nastavljiva funkcija za vsak digitalni vhod / izhod.</t>
  </si>
  <si>
    <t>Proizvajalec in tip: ComAp EM-BIO8-EFCP</t>
  </si>
  <si>
    <t>Skupaj Razširitveni modul:</t>
  </si>
  <si>
    <t>Elektronski sistem za vakuumski nadzor tesnosti</t>
  </si>
  <si>
    <t xml:space="preserve">Elektronski sistem za vakuumski nadzor tesnosti medplaščnega prostora rezervoarja v podnožju agregata z vizualnim (LED) in zvočnim alarmiranjem. Breznapetostni kontakt alarmiranja za povezavo na CNS. V skladu z EN 12285. Z vgrajeno vakuumsko črpako. Komplet s kabli in cevmi do dolžine 10m. Montaža, nastavitve in preizkus delovanja. </t>
  </si>
  <si>
    <t>Proizvajalec in tip: SGB VL330</t>
  </si>
  <si>
    <t>Zunanji sistem merjenja porabe dizelskega goriva montiran na podnožje agregata.</t>
  </si>
  <si>
    <t>Minimalni pretok: 0,04 m3/h</t>
  </si>
  <si>
    <t>Zaščita IP 54</t>
  </si>
  <si>
    <t>Ohišje izdelano iz duraluminija</t>
  </si>
  <si>
    <t>Merilna komora izdelana iz medenine</t>
  </si>
  <si>
    <t>Največji tlak skozi merilnik najmanj: 16 bar</t>
  </si>
  <si>
    <t>Napajalna napetost: od 10 do 45 VDC</t>
  </si>
  <si>
    <t>Vgrajena baterija, ki zagotavlja avtonomijo delovanja najmanj 30 mesecev</t>
  </si>
  <si>
    <t>Vgrajen LCD prikazovalnik</t>
  </si>
  <si>
    <t>Prikazuje vsaj:</t>
  </si>
  <si>
    <t>Trenutno porabo goriva</t>
  </si>
  <si>
    <t>Skupno porabo goriva</t>
  </si>
  <si>
    <t>Število delovnih ur</t>
  </si>
  <si>
    <t>Vse komplet montirano in ožičeno na agregatu ter konfigurirano in priključeno na novi CNS (Modbus RTU) z vsemi potrebnimi pretvorniki.</t>
  </si>
  <si>
    <t>Vgrajeni BY-PASS ventili in cevi za obvod.</t>
  </si>
  <si>
    <t>Proizvajalec in tip: Technoton DFM Marine</t>
  </si>
  <si>
    <t>Stikalo z merilnikom temperature se vgradi v dvoplaščni rezervoar v podnožju agregata.</t>
  </si>
  <si>
    <t>Priključena na krmilnik agregata in preklopnega mesta. Komplet s kabli dolžine 30m. Montaža, nastavitve in preizkus delovanja.</t>
  </si>
  <si>
    <t>Ocenjena dolžina stikala / sonde: 500 mm.</t>
  </si>
  <si>
    <t>Kontakt montiran na višini: 100 mm.</t>
  </si>
  <si>
    <t>Točnost merjenja temperature vsaj: razred B</t>
  </si>
  <si>
    <t>OPOMBA: pred naročilom je potrebno na objektu preveriti dejansko dolžino sonde!</t>
  </si>
  <si>
    <t>Proizvajalec in tip: Senseca MULTIPOINT O</t>
  </si>
  <si>
    <t>Skupaj Sonda:</t>
  </si>
  <si>
    <t xml:space="preserve">Nastavitev, kontrola in meritev mrežnega zaščitnega releja </t>
  </si>
  <si>
    <t>Krmilnik mora biti nastavljen skladno z zakonskimi zahtevami.</t>
  </si>
  <si>
    <t>Izvedba nastavitev, meritev in preskusa delovanja vgrajena zaščite &lt;&gt;U in &lt;&gt;f, ki deluje na ločilno mesto.</t>
  </si>
  <si>
    <t>Izdelava merilnega poročila.</t>
  </si>
  <si>
    <t>Delo se opravi z certificirano napravo ''Relay testerjem''.</t>
  </si>
  <si>
    <t>Delo lahko izvede samo oseba s kvalifikacijo NPK za zahtevne NN električne inštalacije (NPK za NNELI).</t>
  </si>
  <si>
    <t>Skupaj Nastavitev, kontrola in meritev mrežnega zaščitnega releja:</t>
  </si>
  <si>
    <t>Zagon naprave s strani pooblaščenega serviserja in izdaja garancijskih listin</t>
  </si>
  <si>
    <t>Nastavitve parametrov krmilnika in DEA naprave z ustrezno programsko opremo proizvajalca, prvi zagon s preizkusom delovanja dizelskega agregata za rezervno napajanje objekta, nastavitve vseh zaščit na odklopnikih v novih razdelilnikih, nastavitve peklopnih časov in zaščit motornimi stikal, nastavitev funkcij krmiljenja dizelskega agregata in krmiljenja sinhroniziranih preklopov med mrežnim in agregatskim virom napajanja.</t>
  </si>
  <si>
    <t>Preizkus delovanja sistema rezervnega napajanja v vseh možnih režimih obratovanja z izdelavo poročil o nastavitvah (funkcionalnost zagotavlja izvajalec po zahtevah naročnika).</t>
  </si>
  <si>
    <t>Zahteva se storitev s strani proizvajalca dizelskega agregata in krmilnika ustrezno usposobljenega in potrjenega izvajalca. Z uspešno zaključenim preizkusom delovanja in spuščanjem v pogon in izstavitvijo končne situacije prične teči garancijski rok.</t>
  </si>
  <si>
    <t>Skupaj Zagon:</t>
  </si>
  <si>
    <t>Transport, postavitev in montaža opreme na mikrolokaciji</t>
  </si>
  <si>
    <t>Izvajalec del mora imeti urejeno veljavno zavarovanje odgovornosti do vsaj 350.000,00 €</t>
  </si>
  <si>
    <t>Dostava in raztovarjanje ter postavitev na mikrolokacijo.</t>
  </si>
  <si>
    <t>Sidranje na betonski temelj.</t>
  </si>
  <si>
    <t>Skupaj Demontaža in postavitev nove opreme:</t>
  </si>
  <si>
    <t>Dopolnjevanje z gorivom D2 brez bio-komponent</t>
  </si>
  <si>
    <t>D2 brez bio-komponent.</t>
  </si>
  <si>
    <t>Zaradi filtrirnosti se priporoča dopolnjevanje v zimskem času (zimski diesel).</t>
  </si>
  <si>
    <t>Količina vsaj 1.000 litrov.</t>
  </si>
  <si>
    <t>Dostava in dopolnjevnaje v rezervoar v podnožju DEA.</t>
  </si>
  <si>
    <t>Izdaja potrdila o kvaliteti goriva s strani trgovca z naftnimi derivati (Petrol, OMV, …)</t>
  </si>
  <si>
    <t>Skupaj gorivo D2 brez bio-komponent:</t>
  </si>
  <si>
    <t>DIZELSKI ELEKTRIČNI AGREGAT A3</t>
  </si>
  <si>
    <t>Vsak krmilnik agregata je opremljen z 2 LCD prikazovalnikoma. Prvi je na agregatu drugi pa na ATS-u v NN prostoru.</t>
  </si>
  <si>
    <t>Delovna nazivna moč - trajna P.R.P. po ISO 8528 najmanj: 350 kVA / 280 kW</t>
  </si>
  <si>
    <t>Nazizna napetost: 400 V / 230V</t>
  </si>
  <si>
    <t>Proizvajalec in tip: FE 385 P-O</t>
  </si>
  <si>
    <t>Oznaka priloge iz katere je razvidno, da ponujeni proizvod ustreza razpisnim zahtevam: 20</t>
  </si>
  <si>
    <t>Prostornina najmanj: 12.5 litrov</t>
  </si>
  <si>
    <t>Polnilni tok alternatorja najmanj: 70 A (24VDC)</t>
  </si>
  <si>
    <t>Sposobnost prevzemanja obremenitve (load step) najmanj: 66% P.R.P. pri 1500/min</t>
  </si>
  <si>
    <t>Največja (gross) ''Prime'' moč najmanj: 324 kW</t>
  </si>
  <si>
    <t>Poraba goriva pri 100% P.R.P. največ: 71 lit/h</t>
  </si>
  <si>
    <t>Poraba goriva pri 75% P.R.P. največ: 54 lit/h</t>
  </si>
  <si>
    <t>Poraba goriva pri 50% P.R.P. največ: 37 lit/h</t>
  </si>
  <si>
    <t>Proizvajalec in tip: Perkins 2206A-E13TAG2</t>
  </si>
  <si>
    <t>Oznaka priloge iz katere je razvidno, da ponujeni proizvod ustreza razpisnim zahtevam: 21</t>
  </si>
  <si>
    <t xml:space="preserve">Trajna moč najmanj: 350 kVA </t>
  </si>
  <si>
    <t>Padec napetosti pri skočni obremenitvi za 60% razpisane trajne moči največ: 9%</t>
  </si>
  <si>
    <t>Dvig napetosti pri skočni razbremenitvi za 80% razpisane trajne moči največ: 12%</t>
  </si>
  <si>
    <t>Proizvajalec in tip: Mecc Alte ECO40 1S4 C</t>
  </si>
  <si>
    <t>Oznaka priloge iz katere je razvidno, da ponujeni proizvod ustreza razpisnim zahtevam: 22</t>
  </si>
  <si>
    <t>Oznaka priloge iz katere je razvidno, da ponujeni proizvod ustreza razpisnim zahtevam: 23</t>
  </si>
  <si>
    <t>Oznaka priloge iz katere je razvidno, da ponujeni proizvod ustreza razpisnim zahtevam: 24</t>
  </si>
  <si>
    <t>Oznaka priloge iz katere je razvidno, da ponujeni proizvod ustreza razpisnim zahtevam: 25</t>
  </si>
  <si>
    <t>Oznaka priloge iz katere je razvidno, da ponujeni proizvod ustreza razpisnim zahtevam: 26</t>
  </si>
  <si>
    <t>Oznaka priloge iz katere je razvidno, da ponujeni proizvod ustreza razpisnim zahtevam: 27</t>
  </si>
  <si>
    <t>Oznaka priloge iz katere je razvidno, da ponujeni proizvod ustreza razpisnim zahtevam: 28</t>
  </si>
  <si>
    <t>V elektro omari na agregatu mora biti obvezno montiran odklopnik z elektronsko zaščitno enoto LS/I. Omogoča zaščito pred preobremenitvijo agregata in zaščito pred kratkim stikom. Pripravljen za priklop 2x 240mm2 Cu na vsako fazo.</t>
  </si>
  <si>
    <t>In=630 A</t>
  </si>
  <si>
    <t>Icu=Ics @ 415 V, 50 Hz = 36 kA</t>
  </si>
  <si>
    <t>Icm @ 415 V, 50 Hz = 75,6 kA</t>
  </si>
  <si>
    <t>Proizvajalec in tip: ABB XT5</t>
  </si>
  <si>
    <t>Oznaka priloge iz katere je razvidno, da ponujeni proizvod ustreza razpisnim zahtevam: 29</t>
  </si>
  <si>
    <t>Oznaka priloge iz katere je razvidno, da ponujeni proizvod ustreza razpisnim zahtevam: 30</t>
  </si>
  <si>
    <t>Skupaj Dizelski električni agregat A3</t>
  </si>
  <si>
    <t>Oznaka priloge iz katere je razvidno, da ponujeni proizvod ustreza razpisnim zahtevam: 31</t>
  </si>
  <si>
    <t>Skupaj Sistem za nadzor zagonskih akumulatorjev:</t>
  </si>
  <si>
    <t>Namenski krmilnik agregata in preklopnega mesta MREŽA/AGREGAT</t>
  </si>
  <si>
    <t>Oznaka priloge iz katere je razvidno, da ponujeni proizvod ustreza razpisnim zahtevam: 32</t>
  </si>
  <si>
    <t>Skupaj Namenski krmilnik Agregata:</t>
  </si>
  <si>
    <t>Oznaka priloge iz katere je razvidno, da ponujeni proizvod ustreza razpisnim zahtevam: 33</t>
  </si>
  <si>
    <t>Skupaj TFT Prikazovalnik:</t>
  </si>
  <si>
    <t>Namenska programska oprema za nadzor in upravljanje</t>
  </si>
  <si>
    <t>Oznaka priloge iz katere je razvidno, da ponujeni proizvod ustreza razpisnim zahtevam: 34</t>
  </si>
  <si>
    <t>Oznaka priloge iz katere je razvidno, da ponujeni proizvod ustreza razpisnim zahtevam: 35</t>
  </si>
  <si>
    <t>Oznaka priloge iz katere je razvidno, da ponujeni proizvod ustreza razpisnim zahtevam: 36</t>
  </si>
  <si>
    <t>Skupaj Elektronski sistem za vakuumski nadzor tesnosti:</t>
  </si>
  <si>
    <t>Zunanji sistem merjenja porabe dizelskega goriva</t>
  </si>
  <si>
    <t>Sistem deluje na principu rotirajučega obroča v merilni komori z meritvijo volumna kapljevine, ki teče skozi merilno komoro.</t>
  </si>
  <si>
    <t>Oznaka priloge iz katere je razvidno, da ponujeni proizvod ustreza razpisnim zahtevam: 37</t>
  </si>
  <si>
    <t>Skupaj Zunanji sistem merjenja porabe dizelskega goriva:</t>
  </si>
  <si>
    <t>Sonda s stikalom za signaliziacijo minimalnega nivoja goriva in merjenje temperature goriva</t>
  </si>
  <si>
    <t>Oznaka priloge iz katere je razvidno, da ponujeni proizvod ustreza razpisnim zahtevam: 38</t>
  </si>
  <si>
    <t>CISTERNA</t>
  </si>
  <si>
    <t>CEVNE POVEZAVE</t>
  </si>
  <si>
    <t>Cevni sistem s fitingi s tesnilnim elementom HNBR za hladno stiskanje iz nerajvnega  jekla 1.4401 dimenzije 22x1,2 mm.</t>
  </si>
  <si>
    <t>Komplet lokov, prehodov in pritrdilnega materiala za montažo v betonsko kineto.</t>
  </si>
  <si>
    <t>Cevni sistem mora biti primeren za gorivo EN 590.</t>
  </si>
  <si>
    <t>Cevi mora biti skladne s EN 10088.</t>
  </si>
  <si>
    <t>Tlačni preizkus z izdelavo poročila.</t>
  </si>
  <si>
    <t>Temelja barva</t>
  </si>
  <si>
    <t>Priprava za nanos epoksi dvokomponentne barve.</t>
  </si>
  <si>
    <t>Dvokomponentna epoksi barva.</t>
  </si>
  <si>
    <t>EU Directive 2004/42/EC</t>
  </si>
  <si>
    <t>EN13501-1 B-s1, d0</t>
  </si>
  <si>
    <t>Odtenek: siva barva</t>
  </si>
  <si>
    <t>CE certifikat</t>
  </si>
  <si>
    <t>Primerna za uporabo na nerjavnem jeklu.</t>
  </si>
  <si>
    <t>Pokrivni nanos</t>
  </si>
  <si>
    <t>Cevne povezave DEA3 &lt;-&gt; Cisterna</t>
  </si>
  <si>
    <t>Skupna dolžina 30 m (dovod in povratek).</t>
  </si>
  <si>
    <t>HMI S PRIKAZOM KOMPLETNEGA SISTEMA</t>
  </si>
  <si>
    <t>USPOSABLJANJE IN DOKUMENTACIJA</t>
  </si>
  <si>
    <t>Usposabljanje uporabnika</t>
  </si>
  <si>
    <t>Teoretični del na objektu</t>
  </si>
  <si>
    <t>Praktični del na objektu</t>
  </si>
  <si>
    <t>Dokumentacija - 4 kompleti</t>
  </si>
  <si>
    <t>Navodilo za uporabo dizelskega električnega agregata v slovenščini.</t>
  </si>
  <si>
    <t>Izjava o ustreznosti dizelskega električnega agregata.</t>
  </si>
  <si>
    <t>Tabela parametrov krmilnikov agregatskih virov in preklopnega mesta.</t>
  </si>
  <si>
    <t>Vezalne sheme agregata.</t>
  </si>
  <si>
    <t>NN SESTAVI - PREKLOP MREŽA/DIESEL</t>
  </si>
  <si>
    <t>NN sestav skladen s SIST EN 61439
NN sestav je prostostoječe, modularne izvedbe izdelani iz dekapirane jeklene pločevine in profilov, obdelana z anti-korozijsko elektroforezo in končno barvo - poliestrsko/epoksidnim prašnim nanosom, barva RAL - tipska barva proizvajalca. Vsak element v NN sestavu mora imeti oznako iz tripolne sheme.
NN sestav mora ustrezati zahtevam standardov SIST EN 61439-1 in 2. 
Ponudnik mora priložiti naslednje izjave in poročila:
- izjava o skladnosti s SIST EN 61439-1 in 2
- testna poročila v skladu s SIST EN 61439-1 in 2
- enopolne sheme</t>
  </si>
  <si>
    <t>Število polj (z opremo): 3</t>
  </si>
  <si>
    <t>Okvirna teža 1 polja: 380kg</t>
  </si>
  <si>
    <t>Pomožna napetost za napajanje komunikacijske in druge pomožne opreme: 230V AC in 24V DC</t>
  </si>
  <si>
    <t>Sistem ozemljitve TN-C</t>
  </si>
  <si>
    <t>Forma pregrajenosti: 2b</t>
  </si>
  <si>
    <t>Nastavljivost pretokovne zaščite (In - nazivni  tok zaščitne enote)</t>
  </si>
  <si>
    <t>Elektronske zaščitne enote v zračnih odklopnikih: 0.4-1x In</t>
  </si>
  <si>
    <t>Elektronske zaščitne enote v kompaktnih odklopnikih: 0.4-1x In</t>
  </si>
  <si>
    <t>Tip: Prisma SeT ali enakovredno</t>
  </si>
  <si>
    <t>V sestav je vgrajena oprema po spodnjem popisu ali enakovredna</t>
  </si>
  <si>
    <t>Vgrajena oprema</t>
  </si>
  <si>
    <t>Dovodna odklopnika iz Mreže in Agregata</t>
  </si>
  <si>
    <t>Splošni opis:</t>
  </si>
  <si>
    <t>Skaldnost s standardi: IEC/EN 60947, IEC60364-8-1, IEC61557-12, ISO 50001</t>
  </si>
  <si>
    <t xml:space="preserve">Integriran merilnik v skladu z IEC61557-12. Merjenje električnih veličin toka, napetosti,moči, energije frekvence, harmonskega popačenja THD in napetostne asimetrije. </t>
  </si>
  <si>
    <t xml:space="preserve">Razred točnosti 1 za meritve energije, v skladu z IEC60364-8-1 </t>
  </si>
  <si>
    <t>Odpornost na korozivno okolje Category 3C3 v skladu z IEC 60721-3-3</t>
  </si>
  <si>
    <t>Stopnja odpornoti proti vibracijam 3M4 v skladu z IEC 60721-3-3</t>
  </si>
  <si>
    <t>Nadgradnja funkcij zaščite in nadzora brez posegov v odklopnik (nadgradljivi programi)</t>
  </si>
  <si>
    <t xml:space="preserve">Komunikacijski vmesnik (Bluetooth/NFC) za povezavo z aplikacijo na mobilinih napravah, za spremljanje stanja, meritev, servisnih informaci odklopnika. </t>
  </si>
  <si>
    <t>Diagnostika odklopnika pri breznapetostnem stanju</t>
  </si>
  <si>
    <t>Povezljivost z računalnikom preko USB vmesnika</t>
  </si>
  <si>
    <t>Vzdržna temperatura elektronskih komponent v odklopniku 105 °C, kontaktne površine na notranjih povezavah pozlačene</t>
  </si>
  <si>
    <t>Skladnost z REACH, RoHS in WEEE evropsko zakonodajo</t>
  </si>
  <si>
    <t>Integriran prikazovalnik , prikaz U, I, Cos fi, E, f, P, obrabljenost kontaktov, števec št. preklopov, prikaz nastavitev zaščite, alarmi, zgodovina, servisne informacije</t>
  </si>
  <si>
    <t>Odklopnik je izvlečljive izvedbe</t>
  </si>
  <si>
    <t>Tip  Masterpact MTZ1 ali enakovredno</t>
  </si>
  <si>
    <t>Standardno vgrajena oprema:</t>
  </si>
  <si>
    <t>Pomožni kontakti delovanje zaščite (1xNOC)</t>
  </si>
  <si>
    <t>Pomožni kontakti stanja vklopljen/izklopljen (4xNOC)</t>
  </si>
  <si>
    <t>Ostala vgrajena oprema - opcije:</t>
  </si>
  <si>
    <t>Mikroprocesorska zaščitna enoto Micrologic 5.0 X, z integrirano meritvijo energije razreda točnosti 1</t>
  </si>
  <si>
    <t>Motorski pogon 230V AC</t>
  </si>
  <si>
    <t>Vklopna tuljava 230V AC</t>
  </si>
  <si>
    <t>Izklopna tuljava 230 VAC</t>
  </si>
  <si>
    <t>Podnapetostna tuljava 230V AC</t>
  </si>
  <si>
    <t>Zakasnilni modul za podnapetostno tuljavo, z nastavljivo zakasnitvijo</t>
  </si>
  <si>
    <t>Mehanska blokada vklopa za varen izklop in zaščito pred nenadzorovanim vklopom, zaklepanje z obešanko - VCPO (5 varnostnih pravil)</t>
  </si>
  <si>
    <t>Prenapetostna zaščita</t>
  </si>
  <si>
    <t>Odvodnik prenapetosti tipa 1+2, 3p, Up=1.5kV, In (8/20)=25kA, Imax(8/20)=50kA, Iimp/f (10/350)=12.5kA, pom. kontakt indikacije stanja, tip PRD1 12.5r</t>
  </si>
  <si>
    <t xml:space="preserve">Kompaktni odklopnik, 3p, z termo-magnetno zaščito 80A, 36kA, tip ComPacT NSXm
</t>
  </si>
  <si>
    <t>Napajalnika za odklopnika</t>
  </si>
  <si>
    <t>Napajalnik 100-240 V AC 110-230 V DC / 24 V DC, 3 A (72W), tip ABL8RPS24030</t>
  </si>
  <si>
    <t>Varovalčno ločilno stikalo, 1P, Ik=50kA, In=63 A, velikost varovalke D02, 2A gG, tip D02</t>
  </si>
  <si>
    <t>Napajanje podnapetostnih in vklopnih tuljav in motorjev</t>
  </si>
  <si>
    <t>Varovalčno ločilno stikalo, 1P, Ik=50kA, In=63 A, velikost varovalke D02, 4A gG, tip D02</t>
  </si>
  <si>
    <t>Tipanje napetosti</t>
  </si>
  <si>
    <t>Tokovni transformator za krmiljenje DEA</t>
  </si>
  <si>
    <t>Tokovni merilni transformator, 1000/5A, Ue=720 V, sf &lt;= 5 (za Ip od 40 do 4000 A), IP20, IEC 61869-2</t>
  </si>
  <si>
    <t>Odvodni odklopniki</t>
  </si>
  <si>
    <t>UPS - vhod</t>
  </si>
  <si>
    <t>Tip: Compact NSX ali enakovredno</t>
  </si>
  <si>
    <t>By-pass vhod</t>
  </si>
  <si>
    <t>Izklop v sili</t>
  </si>
  <si>
    <t xml:space="preserve">Gobasta tipka za izklop v sili, 1x NC, montaža na vrata omare, tip XB4 </t>
  </si>
  <si>
    <t>Ostala oprema</t>
  </si>
  <si>
    <t>Vsa potrebno relejna, varovalčna, spončna in ostala krmilna oprema za zagotovitev ustrezne funkcionalnosti</t>
  </si>
  <si>
    <t>LCD prikazovalniki</t>
  </si>
  <si>
    <t>LCD prikazovalnik za DEA, montaža na vrata omare, tip IV5.2, ComAp</t>
  </si>
  <si>
    <t xml:space="preserve">Pripraviti izrez 187 mm x 132 mm </t>
  </si>
  <si>
    <t>Opomba: Prikazovalniki in krmilnik niso vključeni v oceno vrednosti sestava, dobavi jih dobavitelj agragatov, dobavitelj NN sestava jih samo instalira v sestav</t>
  </si>
  <si>
    <t>Horizontalne in vertikalne zbiralke ter priključni elementi na odklopnikih</t>
  </si>
  <si>
    <t>Drobni materijal, sponke, ožičenje</t>
  </si>
  <si>
    <t>Izdelava sestava in preizkus sestava v skladu s SIST EN 61439</t>
  </si>
  <si>
    <t xml:space="preserve">NN sestav skupaj ocena vrednosti: </t>
  </si>
  <si>
    <t>NN sestav R-K-A3</t>
  </si>
  <si>
    <t>Okvirna dimenzija (ŠxVxG): 1850 x 2000 x 665mm</t>
  </si>
  <si>
    <t>Naznačeni tok glavnih zbiralk: 630A trajno, materijal Al</t>
  </si>
  <si>
    <t>Elektro-mehanske zaščitne enote v kompaktnih odklopnikih: 0.7-1x In</t>
  </si>
  <si>
    <t>NN zračni odklopnik (ACB), nazivni tok 630A, 3p, izklopilni tok KS Icu=42kA, servisni tok KS Ics=100% Icu, z vgrajeno opremo:</t>
  </si>
  <si>
    <t>Izklopna tuljava 230V AC</t>
  </si>
  <si>
    <t>Kompaktni tripolni odklopnik (MCCB), nazivni tok 160A, izklopilni tok KS Icu= 36kA, servisni tok KS Ics=100% Icu, fiksne izvedbe, z vgrajeno opremo:</t>
  </si>
  <si>
    <t>Elektro-mehanska zaščitna enota TMD 160A (nastavljiva od 0.7 to 1 x Ir)</t>
  </si>
  <si>
    <t>Pomožni kontakti indikacija stanja 1x NOC</t>
  </si>
  <si>
    <t>Elektro-mehanska zaščitna enota TMD 125A (nastavljiva od 0.7 to 1 x Ir)</t>
  </si>
  <si>
    <t>NSXm kompaktni tripolni odklopnik (MCCB),nazivni tok 100A, izklopilni tok KS Icu= 36kA, servisni tok KS Ics=100% Icu (do 415V), z vgrajeno opremo:</t>
  </si>
  <si>
    <t>Elektro-mehanska zaščitna enota TMD 100A (nastavljiva od 0.7 to 1 x Ir)</t>
  </si>
  <si>
    <t>Zaščitni pokrovi za sponke</t>
  </si>
  <si>
    <t>NSXm kompaktni tripolni odklopnik (MCCB),nazivni tok 80A, izklopilni tok KS Icu= 36kA, servisni tok KS Ics=100% Icu (do 415V), z vgrajeno opremo:</t>
  </si>
  <si>
    <t>Elektro-mehanska zaščitna enota TMD 80A (nastavljiva od 0.7 to 1 x Ir)</t>
  </si>
  <si>
    <t>NSXm kompaktni tripolni odklopnik (MCCB), nazivni tok 50A, izklopilni tok KS Icu= 36kA, servisni tok KS Ics=100% Icu (do 415V), z vgrajeno opremo:</t>
  </si>
  <si>
    <t>Elektro-mehanska zaščitna enota TMD 50A (nastavljiva od 0.7 to 1 x Ir)</t>
  </si>
  <si>
    <t>NSXm kompaktni tripolni odklopnik (MCCB), nazivni tok 40A, izklopilni tok KS Icu= 36kA, servisni tok KS Ics=100% Icu (do 415V), z vgrajeno opremo:</t>
  </si>
  <si>
    <t>Elektro-mehanska zaščitna enota TMD 40A (nastavljiva od 0.7 to 1 x Ir)</t>
  </si>
  <si>
    <t>NSXm kompaktni tripolni odklopnik (MCCB), nazivni tok 125A, izklopilni tok KS Icu= 36kA, servisni tok KS Ics=100% Icu (do 415V), z vgrajeno opremo:</t>
  </si>
  <si>
    <t>Inštalacijski odklopnik, 3p, C karakt., 20A, s predvarovanjem NSXm 125 A 36kA, tip iC60H</t>
  </si>
  <si>
    <t>NSXm kompaktni tripolni odklopnik (MCCB), nazivni tok 100A, izklopilni tok KS Icu= 36kA, servisni tok KS Ics=100% Icu (do 415V), z vgrajeno opremo:</t>
  </si>
  <si>
    <r>
      <t>Ponudnik mora obvezno predložiti standardni protokol preizkusa opreme pri proizvajalcu, na podlagi katerega se bo preverjala ustreznost v razpisu zahtevanim tehničnim parametrom. Če se na</t>
    </r>
    <r>
      <rPr>
        <i/>
        <sz val="9"/>
        <rFont val="Calibri"/>
        <family val="2"/>
        <scheme val="minor"/>
      </rPr>
      <t xml:space="preserve"> </t>
    </r>
    <r>
      <rPr>
        <i/>
        <u/>
        <sz val="9"/>
        <rFont val="Calibri"/>
        <family val="2"/>
        <scheme val="minor"/>
      </rPr>
      <t>tovarniškem testiranj</t>
    </r>
    <r>
      <rPr>
        <i/>
        <sz val="9"/>
        <rFont val="Calibri"/>
        <family val="2"/>
        <scheme val="minor"/>
      </rPr>
      <t>u na katerem je prisotno strokovno osebje naročnika</t>
    </r>
    <r>
      <rPr>
        <sz val="9"/>
        <rFont val="Calibri"/>
        <family val="2"/>
        <scheme val="minor"/>
      </rPr>
      <t xml:space="preserve"> ugotovi neustreznost ponujene opreme glede na zahtevane tehnične parametre ima naročnik pravico zavrniti ponujeno opremo. Naročnik v takem primeru lahko zahteva opremo drugega proizvajalca. Vse stroške, ki bi ob tem nastali pa nosi izvajalec oziroma ponudnik katerega oprema je bila neustrezna. </t>
    </r>
  </si>
  <si>
    <r>
      <t xml:space="preserve">Sistem je sestavljen iz </t>
    </r>
    <r>
      <rPr>
        <b/>
        <sz val="9"/>
        <color indexed="8"/>
        <rFont val="Calibri"/>
        <family val="2"/>
        <scheme val="minor"/>
      </rPr>
      <t>dveh</t>
    </r>
    <r>
      <rPr>
        <sz val="9"/>
        <color indexed="8"/>
        <rFont val="Calibri"/>
        <family val="2"/>
        <scheme val="minor"/>
      </rPr>
      <t xml:space="preserve"> polnilnikov od katerih je eden redundanten. V primeru okvare primarnega polnilnika se samodejno izvede preklop na sekundarni polnilnik. Uporabnik mora biti obveščen o okvari.</t>
    </r>
  </si>
  <si>
    <r>
      <t>Maksimalni pretok najmanj: 2 m</t>
    </r>
    <r>
      <rPr>
        <vertAlign val="superscript"/>
        <sz val="9"/>
        <color indexed="8"/>
        <rFont val="Calibri"/>
        <family val="2"/>
        <scheme val="minor"/>
      </rPr>
      <t>3</t>
    </r>
    <r>
      <rPr>
        <sz val="9"/>
        <color indexed="8"/>
        <rFont val="Calibri"/>
        <family val="2"/>
        <scheme val="minor"/>
      </rPr>
      <t>/h</t>
    </r>
  </si>
  <si>
    <r>
      <t>Primeren za tekočine z viskoznostjo od 1.5 do 6.0 mm</t>
    </r>
    <r>
      <rPr>
        <vertAlign val="superscript"/>
        <sz val="9"/>
        <color indexed="8"/>
        <rFont val="Calibri"/>
        <family val="2"/>
        <scheme val="minor"/>
      </rPr>
      <t>2</t>
    </r>
    <r>
      <rPr>
        <sz val="9"/>
        <color indexed="8"/>
        <rFont val="Calibri"/>
        <family val="2"/>
        <scheme val="minor"/>
      </rPr>
      <t>/s (cSt)</t>
    </r>
  </si>
  <si>
    <r>
      <t>Največja temperatura goriva najmanj: 95</t>
    </r>
    <r>
      <rPr>
        <sz val="9"/>
        <color indexed="8"/>
        <rFont val="Calibri"/>
        <family val="2"/>
        <scheme val="minor"/>
      </rPr>
      <t>°C</t>
    </r>
  </si>
  <si>
    <r>
      <t>Možnost izbire prikaza m</t>
    </r>
    <r>
      <rPr>
        <vertAlign val="superscript"/>
        <sz val="9"/>
        <color indexed="8"/>
        <rFont val="Calibri"/>
        <family val="2"/>
        <scheme val="minor"/>
      </rPr>
      <t>3</t>
    </r>
    <r>
      <rPr>
        <sz val="9"/>
        <color indexed="8"/>
        <rFont val="Calibri"/>
        <family val="2"/>
        <scheme val="minor"/>
      </rPr>
      <t xml:space="preserve"> in litri</t>
    </r>
  </si>
  <si>
    <t>OPREMA ZA KRMILJENJE IN UPRAVLJANJE A3</t>
  </si>
  <si>
    <t>4</t>
  </si>
  <si>
    <t>5</t>
  </si>
  <si>
    <t>6</t>
  </si>
  <si>
    <t>7</t>
  </si>
  <si>
    <t>8</t>
  </si>
  <si>
    <t>9</t>
  </si>
  <si>
    <t>UPS sistem nazivne moči 80kVA Zagotavljati mora oskrbo kritičnih porabnikov z električno energijo. Tehnične značilnosti UPS sistema:</t>
  </si>
  <si>
    <t>Možnost delovanja v ekonomičnem režimu (učinkovitost ≥ 99% pri 50%, 75% in 100% bremenu) z vzporednim napajanjem aktivnega dela bremena preko statičnega obvoda in delovanjem razsmernika (Inverterja), ki oskrbuje reaktivni del bremena ter omogoča polnjenje baterij – delovanje po  IEC 62040-3 Class 1 – brezprekinitveni preklop (kot na primer ECOnversion mode)</t>
  </si>
  <si>
    <t>On-line tehnologija delovanja z dvojno pretvorbo</t>
  </si>
  <si>
    <t>Nazivna moč: 80kVA, izhodni faktor moči od 0.7 ind. do 0.7 kap. brez znižanja nazivne moči</t>
  </si>
  <si>
    <t>Vhodna napetost: 3f+N+PE, 340-460V AC 50Hz</t>
  </si>
  <si>
    <t>Vhodni faktor moči: 0,99 pri bremenu nad 50%.</t>
  </si>
  <si>
    <t>Vhodno harmonsko tokovno popačenje: THDi &lt;3%</t>
  </si>
  <si>
    <t>Izhodna napetost: 3f+N+PE, 400V AC 50Hz</t>
  </si>
  <si>
    <t>Izhodni faktor moči: 1</t>
  </si>
  <si>
    <t>Učinkovitost: v normalnem načinu delovanja (dvojna pretvorba) vsaj 96% pri bremenu nad 50%.
Učinkovitost: v ekonomičnem režimu z vzporednim napajanjem aktivnega dela bremena preko statičnega obvoda in delovanjem razsmernika (Inverter), ki oskrbuje reaktivni del bremena ter omogoča polnjenje baterij – delovanje po  IEC 62040-3 Class 1 – brezprekinitveni preklop vsaj 98% pri bremenu nad 50%.</t>
  </si>
  <si>
    <t>Glasnost pri obratovanju : 68 dBA, pri 100% obremenitvi</t>
  </si>
  <si>
    <t>Avtonomija: 17.5 min pri 80 kVA izhodne moči</t>
  </si>
  <si>
    <t>Preobremenitvena zmogljivost: 10 minut 125% in 60 sekund 150%</t>
  </si>
  <si>
    <t>Vgrajeno statično in servisno by-pass stikalo</t>
  </si>
  <si>
    <t>Možnost Backfeed zaščite</t>
  </si>
  <si>
    <t>Uporabniški vmesnik: LCD prikazovalnik na dotik</t>
  </si>
  <si>
    <t>Komunikacijski vmesnik: Ethernet (SNMP) in Modbus, 4x breznapetostni vhodi, 4x breznapetostni izhodi</t>
  </si>
  <si>
    <t>Priključki: zbiralke (močnostni priključki), vrstne sponke (krmilni priključki)</t>
  </si>
  <si>
    <t>Priključitev: single ali dual mains (skupen ali ločen dovodni kabel za UPS in by-pass)</t>
  </si>
  <si>
    <t>Dimenzije in teža UPS-a: 521 x 1485 x 847 mm (šxvxg), 250 kg</t>
  </si>
  <si>
    <t>Delovna temperatura: 0-40 °C</t>
  </si>
  <si>
    <t>Mehanska zaščita: IP21</t>
  </si>
  <si>
    <t>Tip Galaxy VS</t>
  </si>
  <si>
    <t>Zunanja baterijska omara</t>
  </si>
  <si>
    <t>Baterijska omara z VRLA baterijami in dovodnim DC odklopnikom</t>
  </si>
  <si>
    <t>Dimenzije: 1002 x 1900 x 845mm (šxvxg)</t>
  </si>
  <si>
    <t>Zunanji mehanski by-pass</t>
  </si>
  <si>
    <t>Zunanji mehanski by pass kompletno v omari, tip 
GVSBPSU</t>
  </si>
  <si>
    <t>Omogoča brezprekinitven preklop iz UPS napajanja na mrežno napajanje in iz mrežnega napajanja na UPS</t>
  </si>
  <si>
    <t>Dimenzijje: 600 x 800 x 280mm (šxvxg)</t>
  </si>
  <si>
    <t>Zagon opreme s strani pooblaščenega serviserja</t>
  </si>
  <si>
    <t>UPS3 - ZA OBJEKT</t>
  </si>
  <si>
    <t>SKUPAJ UPS3 - ZA OBJEKT</t>
  </si>
  <si>
    <t>POLNILNICE ZA EV</t>
  </si>
  <si>
    <t>SKUPAJ POLNILNICE ZA EV</t>
  </si>
  <si>
    <t>22 kW, 3 fazna, polnilnica za električna vozil</t>
  </si>
  <si>
    <t>Ozemljitveni sistem TN-S, TNC-S, TT</t>
  </si>
  <si>
    <t>Število polnilnih mest (vtičnic) na eni polnilnici: 1</t>
  </si>
  <si>
    <t xml:space="preserve">Moč na polnilno mesto (vtičnico): 22kW (3P - 32 A) </t>
  </si>
  <si>
    <t>Način polnjenja: Mode 3 IEC 61851-1</t>
  </si>
  <si>
    <t>Integrirani polnilni kabel dolžine 5m</t>
  </si>
  <si>
    <t>Integrirana zemeljskostična zaščita tipa RDC-DD 6mA</t>
  </si>
  <si>
    <t>Integrirana zemeljskostična zaščita tipa Asi 30mA</t>
  </si>
  <si>
    <t>Dodatna zunanja zemeljskostična zaščita ni potrebna</t>
  </si>
  <si>
    <t xml:space="preserve">Integriran podnap. sprožnik za izklop napajanja v primeru okvare </t>
  </si>
  <si>
    <t>Komunikacija med polnilnico in vozilom v skladu z IEC 61851</t>
  </si>
  <si>
    <t>Komunikacija: Ethernet, Bluetooth, 3G/4G modem opcijsko, Modbus TCP, OCPP 1.6, JSON smart charging for OCPP 1.6</t>
  </si>
  <si>
    <t>RFID identifikacija - vključenih 10xRFID kartic</t>
  </si>
  <si>
    <t>Zaklepanje polnilnice in priključnega kabla z RFID kartico</t>
  </si>
  <si>
    <t>Stopnja zaščite: IP55 (IEC 60529), IK10 (IEC 62262)</t>
  </si>
  <si>
    <t>Protikorozijska zaščita</t>
  </si>
  <si>
    <t>Temperatura okolice pri normalnem delovanju: -30°C do +40°C</t>
  </si>
  <si>
    <t>Vhodi: omejitev polnjenja, časovni zamik polnjenja, prisotnost vozila (potreben dodaten senzor)</t>
  </si>
  <si>
    <t>Polnilnica je kompatibilna z dinamičnim sistemom za prilagajanje polnjenja</t>
  </si>
  <si>
    <t>317x530x183 (z kablom) mm (šxvxg)</t>
  </si>
  <si>
    <t>Tip: EVlink Pro AC, EVB3S22NCA</t>
  </si>
  <si>
    <t>Opomba: za zaščito polnilnic so NN sestavu predvideni inštalacijski odklopnik 3p, 40A, C karakt, tip iC60, vsa ostala zaščita je že serijsko vgrajena v polnilnico</t>
  </si>
  <si>
    <t>Ohišje za montažo 2 polnilnic</t>
  </si>
  <si>
    <t>Kompletno samostoječe kovinsko ohišje za montažo dveh polnilnic EVlink Pro AC</t>
  </si>
  <si>
    <t>Dimenzije: H 1360 x W 390 x D 355 mm (vxšxg)</t>
  </si>
  <si>
    <t>Tip: EVA1RFKS2</t>
  </si>
  <si>
    <t>Inštalacijska omarica za vgradnjo v kovinsko ohišje, priklop kabla do 35mm2, za inštalacijo prenapetostne zaščite in inštalacijskih odklopnikov</t>
  </si>
  <si>
    <t>Tip: Thallasa, EVA1RFKES</t>
  </si>
  <si>
    <t>Prenapetostna zaščita:</t>
  </si>
  <si>
    <t>Odvodnik prenapetosti tipa 1+2, 3p+N, Up=1.5kV, In (8/20)=25kA, Imax(8/20)=50kA, Iimp/f (10/350)=12.5kA, pom. kontakt indikacije stanja, tip PRD1 12.5r</t>
  </si>
  <si>
    <t>NN sestav Spacial SFN</t>
  </si>
  <si>
    <t>Izdelan iz jeklene pločevine, zaščitene s poliestrsko/epoksidnim prašnim nanosom. Vsak element v sestavu mora imeti oznako iz tripolne oziroma enopolne sheme.</t>
  </si>
  <si>
    <t>Tip Spacial SFN</t>
  </si>
  <si>
    <t>Naznačeni tok glavnih zbiralk: 40 A trajno, materijal Cu</t>
  </si>
  <si>
    <t>Okvirna dimenzija (ŠxVxG) 800 x 2000 x 400mm + podnožje višine: 100mm</t>
  </si>
  <si>
    <t>Okvirna teža 1 polja: 600kg</t>
  </si>
  <si>
    <t>Priklopi: dovodi - zgoraj s kabli, odvodi: zgoraj s kabli</t>
  </si>
  <si>
    <t>Spacial SFN, NN sestav z montažno ploščo</t>
  </si>
  <si>
    <t>Stikalo za vrata</t>
  </si>
  <si>
    <t>Kompaktni tripolni odklopnik (MCCB), nazivni tok 250A, izklopilni tok KS Icu= 36kA, servisni tok KS Ics=100% Icu, fiksne izvedbe, z vgrajeno opremo:</t>
  </si>
  <si>
    <t>Elektro-mehanska zaščitna enota TMD 200A (nastavljiva od 0.7 to 1 x Ir)</t>
  </si>
  <si>
    <t>Pomožni kontakti indikacija stanja 1x NO         </t>
  </si>
  <si>
    <t xml:space="preserve">Inštalacijski odklopnik 3p, 40A, Ik=15kA, C karakt, tip iC60H, za zaščito polnilnic </t>
  </si>
  <si>
    <t>Vgrajena oprema za dinamično prilagajanje polnjenja:</t>
  </si>
  <si>
    <t xml:space="preserve">Sistem meri celotno porabo stavbe, izračunava porabo/moč vseh  porabnikov in jo odšteva od maksimalne moči določene z zmogljivostjo kabla, transformatorja ipd., ter preostalo razpoložljivo moč namenja polnilnicam. Proces je stalen in dinamičen.
Sistem omogoča komunikacijo z nadzornim sistemom za obračunavanje in upravljanje s celotnim sistemom polnilnic. </t>
  </si>
  <si>
    <t>Krmilnik za dinamično prilagajanje polnjenja EVLMS za 15 polnilnih mest</t>
  </si>
  <si>
    <t xml:space="preserve">Operacijski sistem: Linux Yocto </t>
  </si>
  <si>
    <t>Komunikacija do nadzornega sistema po OCPP, 1.6 Json protokolu</t>
  </si>
  <si>
    <t>Možnost prioritizacije polnjenja</t>
  </si>
  <si>
    <t>Možnost povezave preko LAN na nadzorno ploščo LMS sistema</t>
  </si>
  <si>
    <t>Možnost nadgradnje na več polnilnih mest</t>
  </si>
  <si>
    <t>Vgrajen sistemi za kibernetsko zaščito (komunikacija med LMS in nadzornem sistemom mora biti kriptirana, dostop do nadzorne plošče omogočen samo preko gesel)</t>
  </si>
  <si>
    <t>Napajalna napetost 24 V DC</t>
  </si>
  <si>
    <t>46 x 150 x 157 mm</t>
  </si>
  <si>
    <t>Tip: EcoStruxure EV Charging Expert</t>
  </si>
  <si>
    <t>Mrežno stikalo brez upravljanja</t>
  </si>
  <si>
    <t>10BASE-T/100BASE-TX - 8x vhodov - za priključitev bakrenih mrežnih kablov, 2x vhoda za priključitev optičnih kablov, single mode, napajanje 24 V DC</t>
  </si>
  <si>
    <t xml:space="preserve">Ma'3.7. Dolžina za povezave z bakrenimi kabli 100m </t>
  </si>
  <si>
    <t>Tip MCSESU083FN0</t>
  </si>
  <si>
    <t>Napajalnik 230V AC/24V DC, 2.4 A, s pretokovno in KS zaščito na vhodu/izhodu (dodatna zaščita ni potrebna), tip ABLM1A24025</t>
  </si>
  <si>
    <t>Inštalacijski odklopnik 1p, 6A, Ik=15kA, C karakt, tip iC60H</t>
  </si>
  <si>
    <t>Vgradnja in ožičenje opreme</t>
  </si>
  <si>
    <t>Testiranje omarice in meritve</t>
  </si>
  <si>
    <t>Sistem za dinamično prilagajanje polnjenja</t>
  </si>
  <si>
    <t>Parametriranje in zagon sistema za dinamično prilagajanje polnjenja</t>
  </si>
  <si>
    <t>Testiranje in pregled celotnega sistema</t>
  </si>
  <si>
    <t>Mrežni analizator toka, napetosti in moči in harmonskega popačenja, montaža na vrata</t>
  </si>
  <si>
    <t>Skladen z IEC 61557-12</t>
  </si>
  <si>
    <t>Točnost meritev 0,5%, Meritev individualnih harmonikov do 31 reda, 35 Alarmov, 2x digitalni izhod, 2 x digitalni vhod, 2x relejski izhod, 256KB spomina</t>
  </si>
  <si>
    <t xml:space="preserve">Napajanje: </t>
  </si>
  <si>
    <t>AC: 100 – 277 V AC L-N / 100 – 415 V L-L ±10%</t>
  </si>
  <si>
    <t>DC: 125 – 250 V DC ±20%</t>
  </si>
  <si>
    <t>Ethernet komunikacijski vmesnik</t>
  </si>
  <si>
    <t>Tip PM5320</t>
  </si>
  <si>
    <t xml:space="preserve">Opomba: mrežni analizator opravlja dve funkciji je glavni analizator električnega omrežja v stavbi ter ga je mogoče priključiti na katerikoli Centralno Nadzorni Sistem (CNS) ali Sistem za Energetski Nadzor obenem pa omogoča dinamično prilagajanje polnjenja. </t>
  </si>
  <si>
    <t>Varovalčno podnožje, 1P, Ik=120kA, In=32 A, velikost varovalke 10.3 x 38, 0.5 A - zaščita napajanja mrežnega analizatorja, tip STI</t>
  </si>
  <si>
    <t>Varovalčno podnožje, 3P, Ik=120kA, In=32 A, velikost varovalke 10.3 x 38, 0.5 A - zaščita nap. vej mrežnega analizatorja, tip STI</t>
  </si>
  <si>
    <t>Tokovni merilni transformatorji 1500/5A</t>
  </si>
  <si>
    <t>potrebno je pripraviti Ethernet komunikacijske povezave:</t>
  </si>
  <si>
    <t>- Med analizatorjem mreže v NN sestavu in mrežnim stikalom v zidni omarici  – Modbus TCP/IP komunikacija</t>
  </si>
  <si>
    <t>- Med polnilnicami in mrežnim stikalom v zidni omarici – OCPP komunikacija</t>
  </si>
  <si>
    <t>- Med mrežnim stikalom in LMS krmilnikom, oboje v zidni omarici - OCPP in Modbus TCP/IP komunikacija</t>
  </si>
  <si>
    <t>Za vse Ethernet komunkacijske povezave priporočamo uporabo Kat. 6 kable FFTP (dodatna folija okoli vseh paric) ali SFTP (oplet okoli vseh paric).</t>
  </si>
  <si>
    <t>KRMILJENJE IN NAPAJANJE POLNILNIC, RAZDELILNIK R-PEV</t>
  </si>
  <si>
    <t>POLNILNICE ZA ELEKTRIČNA VOZILA</t>
  </si>
  <si>
    <t>OPREMA V GLAVNEM NN SESTAVU R-G V TRANSF. POSTAJI</t>
  </si>
  <si>
    <t>ANTENSKI STOLP</t>
  </si>
  <si>
    <t>SKUPAJ ANTENSKI STOLP</t>
  </si>
  <si>
    <t>Dobava in montaža opreme v obstoječ razdelilnik:</t>
  </si>
  <si>
    <t>Tripolni inštalacijski odklopnik C-20A/3 10kA</t>
  </si>
  <si>
    <t xml:space="preserve">Drobni, vezni in pritrdilni material, označitev elementov, vstavitev enopolnih shem </t>
  </si>
  <si>
    <t>Dobava in montaža razdelilnika R-stolp:</t>
  </si>
  <si>
    <t>Tipski nadometni razdelilnik, kot npr.: LEGRAND Practibox S 2x18 modulov, dim: 386x436x108mm, z vgrajeno opremo:</t>
  </si>
  <si>
    <t>Enopolni inštalacijski odklopnik B-10A 10kA</t>
  </si>
  <si>
    <t>Enopolni inštalacijski odklopnik C-16A 10kA</t>
  </si>
  <si>
    <t>Glavno stikalo SV340 40A/3</t>
  </si>
  <si>
    <t>Stikalo 1-0 SV125 25A/1</t>
  </si>
  <si>
    <t>Zbiralka PE,N</t>
  </si>
  <si>
    <t xml:space="preserve">Drobni, vezni in pritrdilni material, označitev elementov in razdelilnika, vstavitev enopolnih shem </t>
  </si>
  <si>
    <t>Dobava in polaganje napajalnega kabla v predpripravljeno kabelsko kanalizacijo:</t>
  </si>
  <si>
    <t>NYY-J 5x10mm2</t>
  </si>
  <si>
    <t>Dobava in polaganje napajalnega kablov na kabelske police in v parapetni kanal znotraj kontejnerja:</t>
  </si>
  <si>
    <t>NYM-J 2x1,5mm2</t>
  </si>
  <si>
    <t>NYM-J 3x1,5mm2</t>
  </si>
  <si>
    <t>NYM-J 3x2,5mm2</t>
  </si>
  <si>
    <t>NYY-J 3x4mm2</t>
  </si>
  <si>
    <t>Uvlek napajalnega kabla v obstoječ razdelilnik, zaključevanje s kabelskimi čevlji in priklop</t>
  </si>
  <si>
    <t>Uvlek napajalnega kabla v elektro razdelilnik v tipskem zabojniku, zaključevanje s kabelskimi čevlji in priklop</t>
  </si>
  <si>
    <t>Dobava in montaža parapetnega kanala:</t>
  </si>
  <si>
    <t>Parapetni kanal nadometne izvedbe, dvoprekatni, komplet z pritrdilnim materialom, kot Elba 130/72, z vgrajeno opremo:</t>
  </si>
  <si>
    <t>AT 130/72</t>
  </si>
  <si>
    <t>Trojna šuko vtičnica s pripadajočo dozo in okvirjem - bela (mreža)</t>
  </si>
  <si>
    <t>Trojna šuko vtičnica s pripadajočo dozo in okvirjem - rdeča (UPS)</t>
  </si>
  <si>
    <t>Dobava in montaža perforirane pocinkane kabelske police za potek električnih inštalacij, komplet s pritrdilnim, obešalnim materialom in pripadajočo opremo:</t>
  </si>
  <si>
    <t>KP EL 200/60mm</t>
  </si>
  <si>
    <t>Dobava in polaganje žice za izenačevanje potenciala kovinskih mas:</t>
  </si>
  <si>
    <t>H07V 6mm2 (Ru/Ze)</t>
  </si>
  <si>
    <t>H07V 16mm2 (Ru/Ze)</t>
  </si>
  <si>
    <t>Dobava in montaža GIP zbiralnice na izolacijskih distančnikih: Cu-Ni zbiralka dimenzij 500/30/5mm, z 20 x M8 INOX vijaki z šest kotno glavo</t>
  </si>
  <si>
    <t>Dobava in montaža signalizacijske svetilke za opozarjanje na oviro v zračnem prometu - dvojna neutripajoča luč za ovire nizke jakosti tip B (min. 32cd) s fotodelico ter kontrolo delovanja in okvare, kot npr.: TASS-LI-INTG 48V</t>
  </si>
  <si>
    <t>Dobava in montaža napajalnika in akumulatorske baterije za rezervno napajanje signalizacijske svetilke, komplet z ohišjem (montaža v tipski zabojnik)</t>
  </si>
  <si>
    <t>Priklop napajalnika signalizacijske svetilke na tipski razdelilnik zabojnika¸¸, komplet z ožičenjem</t>
  </si>
  <si>
    <t>Dobava in polaganje kablov za napajanje signalne svetilke od kontejnerja do vrha stolpa:</t>
  </si>
  <si>
    <t>ÖLFLEX® 550P 4x1.5mm2</t>
  </si>
  <si>
    <t>Dobava in montaža sponk za izenačevanje potenciala IP</t>
  </si>
  <si>
    <t>Drobni material</t>
  </si>
  <si>
    <t>Meritev električne instalacije</t>
  </si>
  <si>
    <t>Dobava in polaganje komunikacijskih kablov od kontejnerja do vrha stolpa:</t>
  </si>
  <si>
    <t>koaksialni kabel 7/8'' za zunanjo montažo UV odporen plašč (točen tip določi investitor)</t>
  </si>
  <si>
    <t>Dobava in montaža nadgradne doze za zaključevanje koaksialnih kablov (montaža na vrhu stolpa), dimenzij cca 30x20x15cm, za zunanjo montažo IP67, UV odporna</t>
  </si>
  <si>
    <t>Zaključevanje koaksialnih kablom z N(ž) konektorji in obojestransko označevanje</t>
  </si>
  <si>
    <t>Ozemljitev koaksialnega kabla na zbiralko izenačitve potenciala pred prehodom v kontejner</t>
  </si>
  <si>
    <t>Dobava in montaža izolirnega sistema zaščite pred udarom strele, skladno s IEC 62561-8, ustreza npr.: DEHN+ SÖHNE, Nemčija (Finform d.o.o.)</t>
  </si>
  <si>
    <t>Izoliran nosilni drog (kompozit / Al), L=4700 mm
z lovilno palico 1000 mm in integriranim HVI vodnikom 32m</t>
  </si>
  <si>
    <t>Vodnik HVI dolžine 32 m, aplikacija za namestitev ob nosilnem drogu,
s pripadajočimi priključnimi elementi za priklop vodnika na nosilni drog
ter kompletom zunanje izenačitve potencialov</t>
  </si>
  <si>
    <t>Pritrdilni element nosilnega droga,
za okrogle konstrukcije 70-90 mm</t>
  </si>
  <si>
    <t>Nosilec HVI vodnika z zateznim trakom
za okrogle konstrukcije, dvojni</t>
  </si>
  <si>
    <t>Nosilec HVI vodnika za pritrditev na konstrukcijo
stolpa</t>
  </si>
  <si>
    <t>Priključna sponka, nerjaveče jeklo za priključek HVI / ozemljitveni sistem (valjanec)</t>
  </si>
  <si>
    <t>Nosilna cev dolžine 4000mm ter premera 70-90mm
pritrjena na konstrukcijo stolpa</t>
  </si>
  <si>
    <t>Dobava in polaganje ozemljitvenega traku Rf 30x3,5mm v temelje objekta s povezavo na armaturo na vsakih 10-20% (5-10 palica), komplet z varjenjem ali uporabo namenskih spojk</t>
  </si>
  <si>
    <t>Dobava in polaganje ozemljitvenega traku Rf 30x3,5mm v zemljo okoli bazne postaje</t>
  </si>
  <si>
    <t>Izvedba stika ozemljitvenega valjanca na kovinsko konstrukcijo stebra ograje, nadstrešnice, komplet s kontaktno vijačno spojko (merilni spoj)</t>
  </si>
  <si>
    <t>Izvedba stika ozemljitvenega valjanca na kovinsko konstrukcijo stebra stolpa, komplet s kontaktno spojko  (merilni spoj)</t>
  </si>
  <si>
    <t>Izkop jarka globine do 80cm za polaganje ozemljitvenih krakov, zasutje, planiranje in povrnitev v prvotno stanje, komplet s prevozom gradbenega stroja</t>
  </si>
  <si>
    <t>Dobava in montaža križnih sponk K.S. za spajanje okroglega in ploščatega vodnika, kot npr.: Hermi KON 02 A</t>
  </si>
  <si>
    <t>Dobava in montaža križnih sponk K.S. za spajanje dveh ploščatih vodnikov, kot npr.: Hermi KON 01, komplet s protikorozijskim premazom</t>
  </si>
  <si>
    <t>Meritev ozemljitvene upornosti in atesti</t>
  </si>
  <si>
    <t xml:space="preserve">Drobni in montažni material </t>
  </si>
  <si>
    <t xml:space="preserve">Trasiranje trase kablovoda </t>
  </si>
  <si>
    <t>Strojni izkop kabelskega jarka globine 0,8 m, širine 0,3m v terenu III. ktg., priprava peščene blazinice zasip, planiranje</t>
  </si>
  <si>
    <t>Ročni izkop kabelskega jarka globine 0,8 m, širine 0,3m v terenu III. ktg., pri objektih in pri križanju z ostalimi obstoječimi komunalnimi vodi, priprava peščene blazinice zasip, planiranje</t>
  </si>
  <si>
    <t>Dobava in položitev zaščitnih fleksibilnih cevi</t>
  </si>
  <si>
    <t>Stigmaflex fi 63/52mm (rdeča)</t>
  </si>
  <si>
    <t>Stigmaflex fi 63/52mm (rumena)</t>
  </si>
  <si>
    <t>Dobava in položitev zaščitnega voda ob kabelski kanalizaciji FeZn 25x4mm</t>
  </si>
  <si>
    <t>Dobava in montaža križnih sponk K.S., kot npr.: KON 01 (Hermi)</t>
  </si>
  <si>
    <t>Dobava in položitev plastičnega opozorilnega traku  "Pozor električni kabel"</t>
  </si>
  <si>
    <t>Izdelava AB kabelskega jaška, betonska cev fi 0,8m globine 1m komplet s pokrovom 0,6x0,6m težke povozne izvedbe 250kN in napisom ''elektrika''</t>
  </si>
  <si>
    <t>Izdelava AB kabelskega jaška, betonska cev fi 0,8m globine 1m komplet s pokrovom 0,6x0,6m težke povozne izvedbe 250kN in napisom ''telekomunikacije''</t>
  </si>
  <si>
    <t>ELEKTRIČNE INŠTALACIJE IN OPREMA</t>
  </si>
  <si>
    <t>TELEKOMUNIKACIJE</t>
  </si>
  <si>
    <t>STRELOVODNA INŠTALACIJA</t>
  </si>
  <si>
    <t>SKUPAJ PRIJAVNICA</t>
  </si>
  <si>
    <t>PRIJAVNICA</t>
  </si>
  <si>
    <t>SVETILKE</t>
  </si>
  <si>
    <t>00</t>
  </si>
  <si>
    <t>Vgradi se lahko oprema  proizvajalcev, ki imajo ustrezne ateste za svetilke po slovenski zakonodaji in kvalitetno ustrezajo tehničnemu opisu  in predpisani obliki in izgledu. Vse svetilke morajo biti vgrajene z ustreznimi pripadajočimi sijalkami.</t>
  </si>
  <si>
    <t xml:space="preserve">Generalne lastnosti:
jamstvo min. 7 let,  življenjska doba min.50.000h L90 B10 pri 35°C, CRI min 80, McAdams max 3, izjava o ustreznosti evropskim predpisom in standardom, dobavljivost delov 10 let. Kjer je drugače, je opisano pri svetilki.
</t>
  </si>
  <si>
    <t>Intra 216
OP 1900 lm 20 W 840 DALI 200x1200 mm IP40 white  1158221G200-LG</t>
  </si>
  <si>
    <t>Intra Etea
D 1350 lm 13 W 830 FO IP43 white 18214411001</t>
  </si>
  <si>
    <t xml:space="preserve">Intra PUK SURF MINI SQUARE black 401602 </t>
  </si>
  <si>
    <t xml:space="preserve">Dali sistem upravljanja </t>
  </si>
  <si>
    <t>krmilnik Dali za v EL. dozo Osram MCU Dali</t>
  </si>
  <si>
    <t>Nadgradne varnostne svetilke v stiku pripravljenosti (LPC), 
z triurno avtonomijo, z ohišjem iz bele umetne mase, komplet z žarnico in Ni-Cd akumulatorjem.
Zaščita je IP 65 po IEC 529, v kolikor pri svetilki ni drugače napisano. Proizvajalec: Eaton ali enakovredno 
Svetilke so sledečih tipov: UP LED</t>
  </si>
  <si>
    <t xml:space="preserve">Nadgradna varnostna svetilka z LED svetlobnim virom , namenjena za osvetljevanje evakuacije-pripravni stik.
Tip: Nexi Tech LED 100 </t>
  </si>
  <si>
    <t>Energetski kabel s Cu  vodniki - 1kV, položen v cevi</t>
  </si>
  <si>
    <t>NYY-J  5x16</t>
  </si>
  <si>
    <t xml:space="preserve">Kabel s CU vodniki - 0,5 KV položen v NIK kanale in instalacijske cevi </t>
  </si>
  <si>
    <t xml:space="preserve"> 2 x 1,5 NYM-0</t>
  </si>
  <si>
    <t xml:space="preserve"> 3 x 1,5 NYM-J</t>
  </si>
  <si>
    <t xml:space="preserve"> 4 x 1,5 NYM-J</t>
  </si>
  <si>
    <t xml:space="preserve"> 5 x 1,5 NYM-J</t>
  </si>
  <si>
    <t xml:space="preserve"> 3 x 2,5 NYM-J</t>
  </si>
  <si>
    <t xml:space="preserve"> 5 x 2,5 NYM-J</t>
  </si>
  <si>
    <t>Kabelski kanali PVC za inštalacijski razvod</t>
  </si>
  <si>
    <t>Kanal PVC NIK 0 17x15</t>
  </si>
  <si>
    <t>Kanal PVC NIK 0 17x30</t>
  </si>
  <si>
    <t>Parapetni kanal iz eloksiranega aluminija in s kovinsko pregrado za močnostne instalacije in signalno-komunikacijske instalacije. Kanal naj bo opremljen komplet s pokrovom, pregradami, spojkami in koleni. Upoštevati 1x notranji vogal 90° in 2x končni zapiralni element,</t>
  </si>
  <si>
    <t>195/50 195x50mm dvoprekatni</t>
  </si>
  <si>
    <t>Nadometno stikalo v plastičnem ohišju    250V, 10A, za modulno montažo v skupne okvirje - do 4 MODULNA MESTA, komplet z ustrezno dozo, montažnim in končnim okvirjem.</t>
  </si>
  <si>
    <t>Proizvajalec: TEM Čatež ali podobno
Tip:Cubo</t>
  </si>
  <si>
    <t>stikalo enopolno</t>
  </si>
  <si>
    <t>Stikalni blok nadometni v sestavi:
-nadometno ohišje 3M IP20
-kopalniški stikalni blok 3x20A (luč, bojler, sevalo) z indikatorjem vklopa
-okrasni okvir
Komplet s pritrdilnim in drobnim materialom. 
Bele barve. Kvalitetno ustreza TEM Modul.</t>
  </si>
  <si>
    <t>250V, 16A, 1P+N+PE 3x, trojna - mreža (bela)</t>
  </si>
  <si>
    <t>Priključek kabla z do petimi vodniki na elemente strojnih naprav (bojler, sevalo, klimatska naprava)</t>
  </si>
  <si>
    <t>Vodnik P-Y/F za izenačevanje potencialov in povezavo kovinskih mas, položen prosto ali uvlečen v predhodno položene instalacijske cevi</t>
  </si>
  <si>
    <t>Zarisovanje, funkcionalni preizkus, spuščanje v pogon (atesti, izjave, navodila)</t>
  </si>
  <si>
    <t>EL. RAZDELILNIK</t>
  </si>
  <si>
    <t>Nadometni razdelilnik iz umetne mase, s prozornimi vrati, za montažo na notranjo steno kontejnerja, velikosti 3x12M:</t>
  </si>
  <si>
    <t>- kombinirano zaščitno stikalo z diferenčno zaščito, tip A ZAKASNJEN, štiripolno, C25A, 30mA</t>
  </si>
  <si>
    <t>- prenapetostni zaščitni odvodnik, razred B+C, 275V, 20kA, štiripolni</t>
  </si>
  <si>
    <t>-inštalacijski odklopnik 1P B6 10kA</t>
  </si>
  <si>
    <t>-inštalacijski odklopnik 1P B16 10kA</t>
  </si>
  <si>
    <t>-inštalacijski odklopnik 1P C10 10kA</t>
  </si>
  <si>
    <t>-inštalacijski odklopnik 1P C16 10kA</t>
  </si>
  <si>
    <t>Skupaj R-PR</t>
  </si>
  <si>
    <t xml:space="preserve">Vizuelni pregled, meritve strelovodne napeljave z izdajo merilnega poročila s pripadajočo tehnično dokumentacijo
</t>
  </si>
  <si>
    <t xml:space="preserve">Drobni in montažni material 
</t>
  </si>
  <si>
    <t>SISTEM STRUKTURIRANEGA OŽIČENJA</t>
  </si>
  <si>
    <t>SPLOŠNI OPIS</t>
  </si>
  <si>
    <t>Vtičnica UTP dvojna RJ45 - Systimax MGS400 CAT 6, za parapetni kanal z dozo, okvirčki in protiprašnimi vratci</t>
  </si>
  <si>
    <t>Instalacijski kabli:</t>
  </si>
  <si>
    <t>Systimax 3071 UTP 4x2x23AWG, kat.6, LSHF (siv)</t>
  </si>
  <si>
    <t>VOZLIŠČE KV-PR v sestavi:</t>
  </si>
  <si>
    <t xml:space="preserve">      24 portni FO panel</t>
  </si>
  <si>
    <t xml:space="preserve">24 portni patch panel CAT.6 UTP </t>
  </si>
  <si>
    <t>Horizontali urejevalnik kablov</t>
  </si>
  <si>
    <t>GS 4210 24-Portno Managed High Power PoE Gigabit Ethernet Mrežno Stikalo + 4-Port SFP (400W)</t>
  </si>
  <si>
    <t xml:space="preserve">      Snemalna naprava AXIS S3008 4 TB
       - možnost priključitve do 8 kamer
       - integrirano PoE stikalo (8x RJ45 10BASE-
         T/100BASE-TX PoE
        1x RJ45 10BASE-T/100BASE-TX/1000BASE-T)
       - trdi disk 4TB
       - USB vrata za izvoz posnetkov
       - nameščena programska oprema AXIS Companion
       - enostavna namestitev in upravljanje</t>
  </si>
  <si>
    <t xml:space="preserve">      8-delni omrežni razdelilnik </t>
  </si>
  <si>
    <t xml:space="preserve">        Stenski RACK 19" 12HE</t>
  </si>
  <si>
    <t>SKUPAJ KV-PR</t>
  </si>
  <si>
    <t>Kanal PVC NIK 0 17x10</t>
  </si>
  <si>
    <t>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</si>
  <si>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SISTEM VIDEO NADZORA</t>
  </si>
  <si>
    <t>Montaža sistema na položeno in preizkušeno instalacijo, parametriranje, nastavitve, primopredaja in šolanje uporabnika</t>
  </si>
  <si>
    <t>GRADBENA IN MONTAŽNA DELA</t>
  </si>
  <si>
    <t xml:space="preserve">Kombinirano strojno - ročni izkop jarka za izdelavo kabelske kanalizacije do globine 0,8 m, širine do 0,5m. </t>
  </si>
  <si>
    <t>Ročni izkop materiala pri križanju z obstoječimi napeljavami do globine 0,8 m, odvoz odvečnega materiala in čiščenje terena. (ocenjeno)</t>
  </si>
  <si>
    <t>Kabelski jašek s pohodnim pokrovom , komplet z izkopom in ureditvijo okolice</t>
  </si>
  <si>
    <t xml:space="preserve">dimenzije jaška: 55x55x60 cm </t>
  </si>
  <si>
    <t>Izdelava betonskega podstavka 80x80x80cm vkopanega v zemljo, za postavitev zapornice,</t>
  </si>
  <si>
    <t xml:space="preserve">Izdelava betonskega podstavka 50x50x80cm vkopanega v zemljo, za postavitev stebra za video domofon s čitalcem </t>
  </si>
  <si>
    <t>Izdelava betonskega podstavka 50x50x80cm vkopanega v zemljo, za postavitev stebra s fotocelico</t>
  </si>
  <si>
    <t>Polaganje kabla, zasipanje kabla (10 cm) z mivko ali drobnim materialom, zasipavanje jarka v slojih z nabijanjem, polaganje opozorilnega traku, odvoz odvečnega materiala in čiščenje terena.</t>
  </si>
  <si>
    <t>Pregled in usklajevanje trase s predstavniki ostalih komunalnih vodov (vodovod, kanalizacija, TK)</t>
  </si>
  <si>
    <r>
      <rPr>
        <b/>
        <sz val="9"/>
        <rFont val="Calibri"/>
        <family val="2"/>
        <scheme val="minor"/>
      </rPr>
      <t>S1</t>
    </r>
    <r>
      <rPr>
        <sz val="9"/>
        <rFont val="Calibri"/>
        <family val="2"/>
        <scheme val="minor"/>
      </rPr>
      <t xml:space="preserve"> - nadometna  svetilka, LED PCB, max 20 W, min 1850 max 2000 Lm, 4000°K, Dali, 0ptika opalna PMMA, ravokotna pločevina, bela, cca  1200 x 200 X 85 mm.</t>
    </r>
  </si>
  <si>
    <r>
      <rPr>
        <b/>
        <sz val="9"/>
        <rFont val="Calibri"/>
        <family val="2"/>
        <scheme val="minor"/>
      </rPr>
      <t xml:space="preserve">S2 </t>
    </r>
    <r>
      <rPr>
        <sz val="9"/>
        <rFont val="Calibri"/>
        <family val="2"/>
        <scheme val="minor"/>
      </rPr>
      <t xml:space="preserve">-nadometna okrogla svetilka, LED PCB, max 14 W , min 1200 Lm, min. 100 Lm/W, 3000°K, ohišje polikabonat, optika PC polopal, bela, cca d 290 x 100 mm </t>
    </r>
  </si>
  <si>
    <r>
      <rPr>
        <b/>
        <sz val="9"/>
        <rFont val="Calibri"/>
        <family val="2"/>
        <scheme val="minor"/>
      </rPr>
      <t>S4</t>
    </r>
    <r>
      <rPr>
        <sz val="9"/>
        <rFont val="Calibri"/>
        <family val="2"/>
        <scheme val="minor"/>
      </rPr>
      <t xml:space="preserve"> - stenska zunanja svetilka , LED , 4 W, 350 Lm, 3000°K, optika dark, ohišje aluminijsko, 126 x 126 35 mm, IP65, IK08, črna</t>
    </r>
  </si>
  <si>
    <r>
      <t>Z11</t>
    </r>
    <r>
      <rPr>
        <sz val="9"/>
        <rFont val="Calibri"/>
        <family val="2"/>
        <scheme val="minor"/>
      </rPr>
      <t>, 1x2,4 W</t>
    </r>
  </si>
  <si>
    <r>
      <t xml:space="preserve">Dobava in montaža strešnega nosilnega elementa </t>
    </r>
    <r>
      <rPr>
        <b/>
        <sz val="9"/>
        <rFont val="Calibri"/>
        <family val="2"/>
        <scheme val="minor"/>
      </rPr>
      <t>SON16 (Rf-K)</t>
    </r>
    <r>
      <rPr>
        <sz val="9"/>
        <rFont val="Calibri"/>
        <family val="2"/>
        <scheme val="minor"/>
      </rPr>
      <t xml:space="preserve"> iz nerjavečega jekla za pritrjevanje strelovodnega vodnika AH1 Al fi 8 mm na pločevinasto trapezno kritino oziroma na pločevinasto kapo atike. 
Proizvajalec HERMI
</t>
    </r>
  </si>
  <si>
    <r>
      <t xml:space="preserve">Dobava in montaža zidnega nosilnega elementa </t>
    </r>
    <r>
      <rPr>
        <b/>
        <sz val="9"/>
        <rFont val="Calibri"/>
        <family val="2"/>
        <scheme val="minor"/>
      </rPr>
      <t>SON16 (Rf-V)</t>
    </r>
    <r>
      <rPr>
        <sz val="9"/>
        <rFont val="Calibri"/>
        <family val="2"/>
        <scheme val="minor"/>
      </rPr>
      <t xml:space="preserve"> iz nerjavečega jekla</t>
    </r>
    <r>
      <rPr>
        <b/>
        <sz val="9"/>
        <rFont val="Calibri"/>
        <family val="2"/>
        <scheme val="minor"/>
      </rPr>
      <t xml:space="preserve"> </t>
    </r>
    <r>
      <rPr>
        <sz val="9"/>
        <rFont val="Calibri"/>
        <family val="2"/>
        <scheme val="minor"/>
      </rPr>
      <t xml:space="preserve">za pritrjevanje strelovodnega vodnika AH1 Al fi 8mm na fasadne pločevinaste panele. 
Proizvajalec HERMI
</t>
    </r>
  </si>
  <si>
    <r>
      <t xml:space="preserve">Dobava in montaža sponke </t>
    </r>
    <r>
      <rPr>
        <b/>
        <sz val="9"/>
        <rFont val="Calibri"/>
        <family val="2"/>
        <scheme val="minor"/>
      </rPr>
      <t>KON04 A SIMPLE (Rf-V)</t>
    </r>
    <r>
      <rPr>
        <sz val="9"/>
        <rFont val="Calibri"/>
        <family val="2"/>
        <scheme val="minor"/>
      </rPr>
      <t xml:space="preserve"> iz nerjavečega jekla za medsebojno spajanje/podaljševanje okroglih strelovodnih vodnikov. 
Proizvajalec HERMI
</t>
    </r>
  </si>
  <si>
    <r>
      <t xml:space="preserve">Dobava in montaža oznak merilnih mest </t>
    </r>
    <r>
      <rPr>
        <b/>
        <sz val="9"/>
        <rFont val="Calibri"/>
        <family val="2"/>
        <scheme val="minor"/>
      </rPr>
      <t>MŠ (Rf-V).</t>
    </r>
    <r>
      <rPr>
        <sz val="9"/>
        <rFont val="Calibri"/>
        <family val="2"/>
        <scheme val="minor"/>
      </rPr>
      <t xml:space="preserve"> 
Proizvajalec HERMI
</t>
    </r>
  </si>
  <si>
    <r>
      <t xml:space="preserve">Dobava in montaža okroglega aluminijastega strelovodnega vodnika </t>
    </r>
    <r>
      <rPr>
        <b/>
        <sz val="9"/>
        <rFont val="Calibri"/>
        <family val="2"/>
        <scheme val="minor"/>
      </rPr>
      <t>AH1</t>
    </r>
    <r>
      <rPr>
        <sz val="9"/>
        <rFont val="Calibri"/>
        <family val="2"/>
        <scheme val="minor"/>
      </rPr>
      <t xml:space="preserve"> Al fi 8mm na tipske strelovodne nosilne elemente. 
Proizvajalec HERMI
</t>
    </r>
  </si>
  <si>
    <r>
      <t xml:space="preserve">Dobava in montaža sponke </t>
    </r>
    <r>
      <rPr>
        <b/>
        <sz val="9"/>
        <rFont val="Calibri"/>
        <family val="2"/>
        <scheme val="minor"/>
      </rPr>
      <t xml:space="preserve">KON01 (Rf-V) </t>
    </r>
    <r>
      <rPr>
        <sz val="9"/>
        <rFont val="Calibri"/>
        <family val="2"/>
        <scheme val="minor"/>
      </rPr>
      <t xml:space="preserve">iz nerjavečega jekla za izvedbo spojev med ploščatim strelovodnim vodniki. 
Proizvajalec HERMI
</t>
    </r>
  </si>
  <si>
    <r>
      <t xml:space="preserve">Dobava in montaža sponke </t>
    </r>
    <r>
      <rPr>
        <b/>
        <sz val="9"/>
        <rFont val="Calibri"/>
        <family val="2"/>
        <scheme val="minor"/>
      </rPr>
      <t xml:space="preserve">KON01 + svorniki (Rf-V) </t>
    </r>
    <r>
      <rPr>
        <sz val="9"/>
        <rFont val="Calibri"/>
        <family val="2"/>
        <scheme val="minor"/>
      </rPr>
      <t xml:space="preserve">iz nerjavečega jekla za izvedbo vijačnih merilnih  spojev med ploščatimi strelovodnimi vodniki ter kovinskimi konstrukcijami. 
Proizvajalec HERMI
</t>
    </r>
  </si>
  <si>
    <r>
      <t xml:space="preserve">Dobava in montaža sponke </t>
    </r>
    <r>
      <rPr>
        <b/>
        <sz val="9"/>
        <rFont val="Calibri"/>
        <family val="2"/>
        <scheme val="minor"/>
      </rPr>
      <t xml:space="preserve">KON09 (Fe) </t>
    </r>
    <r>
      <rPr>
        <sz val="9"/>
        <rFont val="Calibri"/>
        <family val="2"/>
        <scheme val="minor"/>
      </rPr>
      <t xml:space="preserve">iz jekla za izvedbo spojev med ploščatimi strelovodnimi vodniki do širine 40 mm ter armaturo temeljev do fi 20 mm v betonu. 
Proizvajalec HERMI
</t>
    </r>
  </si>
  <si>
    <r>
      <t xml:space="preserve">Dobava in montaža ploščatega vodnika </t>
    </r>
    <r>
      <rPr>
        <b/>
        <sz val="9"/>
        <rFont val="Calibri"/>
        <family val="2"/>
        <scheme val="minor"/>
      </rPr>
      <t>RH1*H2</t>
    </r>
    <r>
      <rPr>
        <sz val="9"/>
        <rFont val="Calibri"/>
        <family val="2"/>
        <scheme val="minor"/>
      </rPr>
      <t xml:space="preserve"> 30x3,5 mm iz nerjavečega jekla 30x3,5 mm za izvedbo ozemljitvene instalacije. 
Proizvajalec HERMI
</t>
    </r>
  </si>
  <si>
    <r>
      <t xml:space="preserve">Dobava in montaža sponke </t>
    </r>
    <r>
      <rPr>
        <b/>
        <sz val="9"/>
        <rFont val="Calibri"/>
        <family val="2"/>
        <scheme val="minor"/>
      </rPr>
      <t xml:space="preserve">KON03 + svorniki (Rf-V) </t>
    </r>
    <r>
      <rPr>
        <sz val="9"/>
        <rFont val="Calibri"/>
        <family val="2"/>
        <scheme val="minor"/>
      </rPr>
      <t xml:space="preserve">iz nerjavečega jekla za izvedbo vijačnih merilnih  spojev med okroglimi strelovodnimi vodniki ter kovinskimi konstrukcijami. 
Proizvajalec HERMI
</t>
    </r>
  </si>
  <si>
    <r>
      <t>Meritve UTP kabelskih povezav horizontalnega razvoda, po
ISO/IEC 11801 Ed.2; 2002, kat.6</t>
    </r>
    <r>
      <rPr>
        <vertAlign val="subscript"/>
        <sz val="9"/>
        <rFont val="Calibri"/>
        <family val="2"/>
        <scheme val="minor"/>
      </rPr>
      <t>A</t>
    </r>
    <r>
      <rPr>
        <sz val="9"/>
        <rFont val="Calibri"/>
        <family val="2"/>
        <scheme val="minor"/>
      </rPr>
      <t>, "permanent link" in izdaja merilnih listin</t>
    </r>
  </si>
  <si>
    <t>SKUPAJ SIGNALNO-KOMUNIKACIJSKE INSTALACIJE</t>
  </si>
  <si>
    <t>SIGNALNO-KOMUNIKACIJSKE INSTALACIJE</t>
  </si>
  <si>
    <t>SISTEM POŽARNEGA JAVLJANJA</t>
  </si>
  <si>
    <t>Oprema Honeywell NOTIFIER - združljiva z obstoječo opremo naročnika in CNS VITEZ</t>
  </si>
  <si>
    <t>Modul kot Honeywell NOTIFIER E-SIB OEM RS-232 vmestnik WIN-FIRE</t>
  </si>
  <si>
    <t>Razširitveni modul za dve zanki LIB 8200N</t>
  </si>
  <si>
    <t>Akumuklator 12V/18Ah</t>
  </si>
  <si>
    <t>Vmesnik TCP/IP na RS232  422 485 1port Nport Nport 5150</t>
  </si>
  <si>
    <t>Vmesnik komunikacijski W-Ethernet-IO RS232/RS485</t>
  </si>
  <si>
    <t>Licenca Eclipse požar Notifier AM8200N</t>
  </si>
  <si>
    <t>Javljalnik optični z izolatorjem,Honeywell NOTIFIER  NFXI-OPT</t>
  </si>
  <si>
    <t>Javljalnik termični z izolatorjem,Honeywell NOTIFIER  NFXI-TDIFF</t>
  </si>
  <si>
    <t>Sirena z bliskavico z izolatorjem rdeča NFXi-WSR-RR</t>
  </si>
  <si>
    <t>Javljalnik ročni M-700KI adr z ohišjem in izolator zanke</t>
  </si>
  <si>
    <t>Podnožje B-501 adr</t>
  </si>
  <si>
    <t>Modul vhodno/izhodni MCX-55 (5vhodov + 5izhodov)</t>
  </si>
  <si>
    <t>Modul vhodni M710 v ohišju SMB200</t>
  </si>
  <si>
    <t>Modul izhodni M721 v ohišju SMB200</t>
  </si>
  <si>
    <t>Vzorčna komora za klima kanal DHX-502 z ohišjem, vzorčno cevjo in javljalnikom</t>
  </si>
  <si>
    <t>Napajalnik 24V/4A v ohišju ALI-25EN</t>
  </si>
  <si>
    <t>Nalepka za ročni javljalnik</t>
  </si>
  <si>
    <t>Nalepka za požarno sireno</t>
  </si>
  <si>
    <t>20</t>
  </si>
  <si>
    <t>Ploščica napisna večja od 20x50</t>
  </si>
  <si>
    <t>21</t>
  </si>
  <si>
    <t>Omarica stenska 9U</t>
  </si>
  <si>
    <t>22</t>
  </si>
  <si>
    <t>Dobava in polaganje kabel GR3 2x1.5 B2ca</t>
  </si>
  <si>
    <t>23</t>
  </si>
  <si>
    <t>Ognjeodporni TK kabel položen na požarno odporne objemke
JE-H(St)H 1x2x0,8mm FE180/E30-E90 BMK</t>
  </si>
  <si>
    <t>24</t>
  </si>
  <si>
    <t>Dobava in polaganje kabel Je-H(St)H 1x2x0.8 mm B2ca</t>
  </si>
  <si>
    <t>25</t>
  </si>
  <si>
    <t>Priprava CNS grafičnih podlog, programskih  tabel, vnos nadzorovanih elementov</t>
  </si>
  <si>
    <t>Montaža nove aktivne opreme, konfiguracija, programiranje, priklop opreme, test delovanja, drobni vezni material, potni stroški</t>
  </si>
  <si>
    <t>Pregled sistema APZ s strani pooblaščene organizacije in izdaja potrdila</t>
  </si>
  <si>
    <t>Sodelovanje varniostnih tehnikov pri pregledu sistema APZ</t>
  </si>
  <si>
    <t>GASILNI SISTEM</t>
  </si>
  <si>
    <t>A.  KRMILJENJE GAŠENJA PODATKOVNEGA CENTRA IN UPS PROSTORA</t>
  </si>
  <si>
    <t>Pred dobavo je potrebno preverite tipe in količino z dejanskim stanjem na objektu in dejansko dobavljeno strojno in elektro opremo. V primeru razhajanj je potrebno pred dobavo uskaditi s projektantom oziroma odgovornim vodjem del.</t>
  </si>
  <si>
    <t xml:space="preserve">Splošna določila:
Inštalaterska dela se morajo izvajati po določilih veljavnih normativov v soglasju z obveznimi standardi. V kolikor v posameznih pozicijah ni drugače podano, veljajo v nadaljevanju navedena določila:
Vse mere je potrebno preveriti na licu mesta
</t>
  </si>
  <si>
    <t>V ceno materiala in del je potrebno vkalkulirati:
- vsa dela in ves potrebni pomožni material za izvedbo del skladno z normativi in standardi.</t>
  </si>
  <si>
    <t>Ostali tehnični pogoji: 
Pred pričetkom del je izvajalec dolžan preveriti vse količine in dejanske mere na objektu. Za vse vgrajene elemente je sprotno dostavljati dokazila o ustreznosti materiala, za konstrukcijske elemente pa je dostaviti tudi poročilo pooblaščene institucije o ustreznosti izvedbe. Stroške pridobitve atestov in poročil je vključiti v c.e.m.. Z izvajalcem gradbenih del je pravočasno dogovoriti in uskladiti vgradnjo raznih podlog, ki služijo za kasnejšo montažo elementov. Pred izvedbo je potrebno izdelati vse potrebne detajle in zanje pridobiti potrditev.</t>
  </si>
  <si>
    <t>Adresibilna gasilna centrala z eno adresno zanko in krmiljenjem ene gasilne cone. Skladna z EN12094-1, EN54-2 and EN54-4, kot npr. Honeywell NOTIFIER UDS 4N</t>
  </si>
  <si>
    <t>Vmesnik za integracijo v VTZ NET VITEZ z enkripcijo in dekripcijo komunikacijske poti.</t>
  </si>
  <si>
    <t>Dobava in montaža Vmesnikov Vhodno znhodnega vmesnik 5x I/O, kot Honeywell NOTIFIER MCX55 v ohišju</t>
  </si>
  <si>
    <t>Dobava in montaža AKU baterija 12V 7.5Ah.</t>
  </si>
  <si>
    <t>Dobava in montaža inteligentni aspiracijski visoko občutljiv javljalnik dima za priklop do 50 m vzorčevalnih cevi, ustreza Honeywell NOTIFIER VESDA</t>
  </si>
  <si>
    <t>Dobava in montaža aspiracijski cevni sistem odsesovanja, ki vsebuje vzorčevalne cevi; kolena, skobe, končne vzorčevalne zaključke; drobni vezni in pritrdilni material, vse komplet dobava in montaža aspiracijskega cevovoda na meter.</t>
  </si>
  <si>
    <t>Dobava in montaža napajalnik za kontrolo delovanja z vgrajenima baterijama 2x 12V 26 Ah.</t>
  </si>
  <si>
    <t>Dobava in montaža naslovljivih dimnih javljalnikov Honeywell NOTIFIER</t>
  </si>
  <si>
    <t>Dobava in montaža podnožje za adresne javljalnike Honeywell NOTIFIER B-501</t>
  </si>
  <si>
    <t>Dobava in montaža tesnilo za podnožja javljalnikov.</t>
  </si>
  <si>
    <t>Dobava in montaža nosilec za javljalnike v dv. podu ali na stropu.</t>
  </si>
  <si>
    <t>Dobava in montaža adresni ročni javljalnik s pleksi zaščito kot Honeywell NOTIFIER ročni M-700KI ADR Z OHIŠJEM IN ISO</t>
  </si>
  <si>
    <t>Dobava in montaža adresni ročni aktivator gašenja v rumeni barvi s pleksi zaščito NOTIFIER ročni M-700KI ADR Z OHIŠJEM IN ISO</t>
  </si>
  <si>
    <t>Dobava in montaža krmilnega modula, kot Honeywell NOTIFIER VHODNI M721E DVA VHODA IN EN IZHOD</t>
  </si>
  <si>
    <t>Dobava in montaža stop tipka v ohišju v modri barvi</t>
  </si>
  <si>
    <t>Dobava in montaža sirena z bliskavkoSIRENA Z BLISKAVICO Z IZOLATORJEM RDEČA NFXI-WSF-RR</t>
  </si>
  <si>
    <t>Dobava in montaža opozorilni tablo za sisteme gašenja, kot Honeywell NOTIFIER PAN-01 EU</t>
  </si>
  <si>
    <t>Dobava in montaža označevalna plošča RJ 125 x 125, Označ. plošča ROČNI JAVLJALNIK.</t>
  </si>
  <si>
    <t>Dobava in montaža označevalna plošča HUPA 125 x 125, Označ. plošča SIRENA.</t>
  </si>
  <si>
    <t>Dobava in montaža označ. plošča STOP GAŠENJE.</t>
  </si>
  <si>
    <t>Dobava in montaža lokacijsko označevalne tablice, dimenzij 55 × 30 mm, rdeče barve z belo vgraviranimi oznakami.</t>
  </si>
  <si>
    <t>Dobava in vgradnja požarne centrale: vgradnja centralne naprave, napajalnikov, aspiracijskih central, montaža, adresiranje in označevanje adresnih javljalnikov, vmesnikov in ostalih elementov, vstavljanje javljalnikov na zmontirana in zvezana podnožja, priklop in preizkus sistema, navezava sistema požarnega javljanja na nadzorni sistem predo DO (2 signala), navezava na obstoječo požarno centralo preko DO (3 signali), izdaja internega zapisnika o spuščanju sistema v pogon, prevozni stroški.</t>
  </si>
  <si>
    <t>Izdelava programa za požarni sistem.</t>
  </si>
  <si>
    <t>26</t>
  </si>
  <si>
    <t>Navezava na krmilnik in nadgradnja spletnega portala za oddaljeno spremljanje požarnega sistema.</t>
  </si>
  <si>
    <t>27</t>
  </si>
  <si>
    <t>28</t>
  </si>
  <si>
    <t>Dobava in polaganje kabla, tip J-H(St)H 3x2x0.8 mm B2ca</t>
  </si>
  <si>
    <t>29</t>
  </si>
  <si>
    <t>Dobava in polaganje komunikacijskega kabla  J-H(St)H 3x2x0.8 mm B2ca</t>
  </si>
  <si>
    <t>30</t>
  </si>
  <si>
    <t>31</t>
  </si>
  <si>
    <t>32</t>
  </si>
  <si>
    <t>Izobraževanje požarnega sistema: šolanje uporabnika za upravljanje sistema v enkratnem terminu po dogovoru z uporabnikom.</t>
  </si>
  <si>
    <t>33</t>
  </si>
  <si>
    <t>Meitve, zagon in funkcionalni preizkus sistema javljanja požara.</t>
  </si>
  <si>
    <t>34</t>
  </si>
  <si>
    <t>Pregled požarnega sistema s strani pooblaščene osebe in izdaja cetrtifikata.</t>
  </si>
  <si>
    <t>35</t>
  </si>
  <si>
    <t>Drobni pritrdilni in vezni material.</t>
  </si>
  <si>
    <t xml:space="preserve">B.  STREŽNIŠKI PROSTOR P-75   </t>
  </si>
  <si>
    <t>36</t>
  </si>
  <si>
    <t>Gasilni inertni plin IG541 INERGEN (Ar + N2 + CO2). Komplet s pritrdilnim, tesnilnim in spojnim materialom. Baterija jeklenk 10kos v dveh vrstah. Jeklenke 140l, tlak 300bar z ventilom, ki ima konstantni in kontroliran tlak, tlačno stikalo z kontaktom kontrole tlaka</t>
  </si>
  <si>
    <t>37</t>
  </si>
  <si>
    <t>Pilotna jeklenka z električnim aktivatorjem, pritrdilni set pilotske jeklenke.</t>
  </si>
  <si>
    <t>38</t>
  </si>
  <si>
    <t>Ročni aktivator pilotne jeklenke</t>
  </si>
  <si>
    <t>39</t>
  </si>
  <si>
    <t>Rezervna baterija jeklenk 
Gasilni plin Inertni plin IG541 (Ar + N2 + CO2). Komplet s pritrdilnim, tesnilnim in spojnim materialom. Baterija jeklenk 10kos v dveh vrstah. Jeklenke 140l, tlak 300bar z ventilom, ki ima konstantni in kontroliran tlak, tlačno stikalo z kontaktom kontrole tlaka</t>
  </si>
  <si>
    <t>40</t>
  </si>
  <si>
    <t>Zbirni manifold za priklop dveh vrst po 10 jeklenk</t>
  </si>
  <si>
    <t>41</t>
  </si>
  <si>
    <t>Tlačno stikalo za potrditev gašenja</t>
  </si>
  <si>
    <t>42</t>
  </si>
  <si>
    <t>Pritrdilni obroč za jeklenko 140l. Komplet s pritrdilnim, tesnilnim in spojnim materialom.</t>
  </si>
  <si>
    <t>43</t>
  </si>
  <si>
    <t>44</t>
  </si>
  <si>
    <t>Kaliblirna plošča za gasilno šobo 1 1/4</t>
  </si>
  <si>
    <t>45</t>
  </si>
  <si>
    <t>Prilagodilni člen za jeklenko 345L. Komplet s pritrdilnim, tesnilnim in spojnim materialom.</t>
  </si>
  <si>
    <t>46</t>
  </si>
  <si>
    <t>47</t>
  </si>
  <si>
    <t>Kaliblirna plošča za gasilno šobo 1/2</t>
  </si>
  <si>
    <t>48</t>
  </si>
  <si>
    <t>Set opozorilnih označevalnih tabel IG541</t>
  </si>
  <si>
    <t>49</t>
  </si>
  <si>
    <t xml:space="preserve">Razbremenilna loputa z rešetko dimenzij 700x700mm po EN 1634-1:2014, RAL 9010, tlak odpiranja 70Pa pri 100Pa je polno odprta. </t>
  </si>
  <si>
    <t>50</t>
  </si>
  <si>
    <t>Vgradnja razbremenilne lopute po navodilih proizvajalca.</t>
  </si>
  <si>
    <t>51</t>
  </si>
  <si>
    <t>Test tesnosti prostora po ISO 1450:2015. Poročilo je priloga k projektu PID dokumentacije.</t>
  </si>
  <si>
    <t>52</t>
  </si>
  <si>
    <t>Tesnenje prebojev elektro instalacije z tesnilno maso velikost do 0,2m2</t>
  </si>
  <si>
    <t>53</t>
  </si>
  <si>
    <t>Pregled pooblaščene inštitucije in izdaja potrdila o brezhibnosti</t>
  </si>
  <si>
    <t>54</t>
  </si>
  <si>
    <t>Sodelovanje pri pregledu pooblaščene neodvisne inštitucije</t>
  </si>
  <si>
    <t>55</t>
  </si>
  <si>
    <t>Izdelava izračunov pretoka za vsako cono posebej</t>
  </si>
  <si>
    <t>56</t>
  </si>
  <si>
    <t>Vgradnja sistema gašenja</t>
  </si>
  <si>
    <t>57</t>
  </si>
  <si>
    <t>Skupni vod z 10x priklop in 10x nepovratni ventil SCH40, RAL3000. Komplet s pritrdilnim, tesnilnim in spojnim materialom.</t>
  </si>
  <si>
    <t>58</t>
  </si>
  <si>
    <t xml:space="preserve">Črne brezšivne jeklene cevi SCH 40. Cevi so protikorozijsko zaščitene s temeljnim ter 2 x pokrivnim premazom rdeče barve po RAL 3000.
Komplet z loki in ostalimi fazonskimi kosi, dodatkom za odrez, spojkami, tesnilnim in pritrdilnim materialom. Vključno s pritrdilnim materialom za obešanje in pritrjevanje cevi (podpore, cevne objemke, fiksne točke,....) s tipskimi elementi iz vroče cinkane jeklene pločevine in vložki proti tresenju, komplet z izdelavo delavniških risb podpiranja in obešanja ter komplet z montažo. </t>
  </si>
  <si>
    <t>DN 50</t>
  </si>
  <si>
    <t>DN 32</t>
  </si>
  <si>
    <t>DN 15</t>
  </si>
  <si>
    <t>59</t>
  </si>
  <si>
    <t>Tlačni preizkus cevovoda z zrakom ali vodo 1,5 x delovnega tlaka. Izdaja zapisnika, ki je priloga PID dokumentaciji</t>
  </si>
  <si>
    <t>60</t>
  </si>
  <si>
    <t>Izpih cevovoda po končani namestitvi in izdelava zapisnika, ki je priloga PID dokumentaciji.</t>
  </si>
  <si>
    <t>C.  UPS PROSTOR P-91</t>
  </si>
  <si>
    <t>61</t>
  </si>
  <si>
    <t>Gasilni inertni plin IG541 INERGEN (Ar + N2 + CO2). Komplet s pritrdilnim, tesnilnim in spojnim materialom. Baterija jeklenk 3 kos v dveh vrstah. Jeklenke 140l, tlak 300bar z ventilom, ki ima konstantni in kontroliran tlak, tlačno stikalo z kontaktom kontrole tlaka</t>
  </si>
  <si>
    <t>62</t>
  </si>
  <si>
    <t>63</t>
  </si>
  <si>
    <t>64</t>
  </si>
  <si>
    <t>65</t>
  </si>
  <si>
    <t>66</t>
  </si>
  <si>
    <t>67</t>
  </si>
  <si>
    <t>68</t>
  </si>
  <si>
    <t>69</t>
  </si>
  <si>
    <t>70</t>
  </si>
  <si>
    <t>71</t>
  </si>
  <si>
    <t>72</t>
  </si>
  <si>
    <t>Kaliblirna plošča za gasilno šobo 1"</t>
  </si>
  <si>
    <t>73</t>
  </si>
  <si>
    <t>74</t>
  </si>
  <si>
    <t>75</t>
  </si>
  <si>
    <t>76</t>
  </si>
  <si>
    <t>77</t>
  </si>
  <si>
    <t>78</t>
  </si>
  <si>
    <t>79</t>
  </si>
  <si>
    <t>80</t>
  </si>
  <si>
    <t>81</t>
  </si>
  <si>
    <t>82</t>
  </si>
  <si>
    <t>83</t>
  </si>
  <si>
    <t>DN 25</t>
  </si>
  <si>
    <t>84</t>
  </si>
  <si>
    <t>85</t>
  </si>
  <si>
    <t>Po montaži je potrebno zaporo označiti z nalepko s podatki o sistemu in izdelovalcu. Za celotno konstrukcijo je potrebno predložiti ustrezna dokazila o požarnih odpornostih vključno z vsem potrebnim materialom za učinkovito izvedbo požarnega zatesnenja.</t>
  </si>
  <si>
    <t>proizvod: HILTI ali enakovredno</t>
  </si>
  <si>
    <t>86</t>
  </si>
  <si>
    <t>Velikost preboja in instalacije, ki potekajo skozi preboj:</t>
  </si>
  <si>
    <t>*jeklene cevi do dimenzije DN 100 brez izolacije</t>
  </si>
  <si>
    <t xml:space="preserve"> - površina preboja: 0,15×0,15 m</t>
  </si>
  <si>
    <t>kom</t>
  </si>
  <si>
    <t>87</t>
  </si>
  <si>
    <t>Pregled delovanja sistema avtomatskega gašenja s strani pooblaščene institucije, izdaja zapisnika o pregledu in izdaja potrdila o brezhibnosti sistema.</t>
  </si>
  <si>
    <t>88</t>
  </si>
  <si>
    <t>Šolanje vzdrževalcev s strani pooblaščenih serviserjev in dobaviteljev naprav ter izvedba prevzema na novo vgrajene opreme.</t>
  </si>
  <si>
    <t>89</t>
  </si>
  <si>
    <t>Razne napisne tablice za označevanje naprav in kanalskih razvodov. 
Narejene iz aluminija, samolepilne, velikost pisave 20mm.</t>
  </si>
  <si>
    <t>90</t>
  </si>
  <si>
    <t>Zaščitno barvanje vseh nezaščitenih delov ogrevalnega sistema (obešala, nosilni material) po predhodnem čiščenju.</t>
  </si>
  <si>
    <t>91</t>
  </si>
  <si>
    <t>Tlačni preizkus sistema skladno z navodili proizvajalca.</t>
  </si>
  <si>
    <t>92</t>
  </si>
  <si>
    <t>Dobava in pritrditev samolepilnih puščic za označitev smeri pretoka ter z napisom vrste medija. Na vse glavne in priključne cevovode.</t>
  </si>
  <si>
    <t>93</t>
  </si>
  <si>
    <t>Razno profilno železo, vroče pocinkano za pritrditev cevi, izdelavo fiksnih točk in bočnih vodil.</t>
  </si>
  <si>
    <t>94</t>
  </si>
  <si>
    <t>Izdelava navodil za obratovanje, navodil za vzdrževanje in periodične preglede. Predaja celovite in urejene dokumentacije za uporabo, varno rokovanje, vzdrževanje in servisiranje vgrajenih naprav in materialov za lastnika in upravitelja objekta ter njegove uporabnike.  Gradivo se bo med drugim uporabilo za izdelavo Tehničnega priročnika za uporabnike stavbe - preprost nabor uporabniških navodil za vse uporabnike stavbe ter tehnične službe stavbe.</t>
  </si>
  <si>
    <t>Zagon in obratovalni monitoring ter optimizacija delovanja tehničnih sistemov po primopredaji objekta z upoštevanjem DGNB kriterija z dodatnimi navodili.</t>
  </si>
  <si>
    <t>Izdelava zagonskega koncepta z razporedom aktivnosti. Dokument naj vsebuje načrt zagona, vključno z merljivimi cilji v zvezi s porabo energije, temperaturami itd., in oblikovan koncept za popolno dokumentacijo procesov regulacije in prilagajanja.</t>
  </si>
  <si>
    <t xml:space="preserve">Izvedba predhodnega preizkusa delovanja sistemskih komponent z izdelavo uradnega poročila. </t>
  </si>
  <si>
    <t>Izvedba in dokumentacija preizkusa delovanja in izvedba usposabljanja za operaterje. Preizkus delovanja je treba izvesti na različnih sistemih pod različnimi pogoji delovanja (npr. delovanje pri polni obremenitvi, delovanje v sili itd.). Kot del priprav na preizkuse delovanja in zmogljivosti je treba v zgodnji fazi izvesti usklajevalne sestanke s pogodbenimi podjetji in projektanti ter jih dokumentirati v dnevnikih rezultatov preizkusov.</t>
  </si>
  <si>
    <t>Izdelava detajlnega končnega poročila, ko je zaključen celoten postopek zagona in prevzema, vključno s povzetkom izvedenih preskusov in delovnih procesov, dokumentacijo ciljev in seznamom nerešenih vprašanj, ki jih je treba obravnavati na začetku obratovalne faza stavbe.</t>
  </si>
  <si>
    <t>Izdelava in predaja celovitega koncepta delovanja za kontinuiran monitoring in regulacijo sistemov v sodelovanju z lastnikom in upraviteljem objekta.</t>
  </si>
  <si>
    <t>Pregled in po potrebi optimizacija nastavitev sistema delovanja stavbnih instalacij za doseganje ciljnih vrednosti sistema (ki izhajajo iz zagona), izvedena in končana  v 10-14 mesecih od primopredaje objekta. Kreiranje seznama potrebnih ukrepov in priporočil za optimalno delovanje sistema v fazi uporabe objekta.</t>
  </si>
  <si>
    <t>SISTEM ODT</t>
  </si>
  <si>
    <t>Krmilna centrala za sistem ODT, izhodna moč 8A MBZ 300 N8
Konfiguracija:
1x PS10A
1x PM
1x CM
1x DM
2x ACCU 12V/7Ah
Dimenzje omare 300 x 400 x 200 Š x V x G [mm]</t>
  </si>
  <si>
    <t>Požarna tipka / tipkalo GEZE FT- 4, 24V DC, VdS, Grey RAL 7035</t>
  </si>
  <si>
    <t>Tipka za prezračevanje LTA-24-AZ
Funkcije tipk: Odpiranje – Stop – Zapiranje
LED indikacija
(vgradnja standardno elektro dozo  Ø 60 mm) .</t>
  </si>
  <si>
    <t>Centrala dež/ veter set RWS60-1</t>
  </si>
  <si>
    <t>Senzor za dež (deluje v kpl z WM module)</t>
  </si>
  <si>
    <t>Senzor za veter (deluje v kpl z WM module)</t>
  </si>
  <si>
    <t>Motor za kupolo , 24V DC, 4.0A max</t>
  </si>
  <si>
    <t>GEZE RWA 100 NT SO - sistem za odpiranje okna nagibno na notri. Vključeno je okovje za vgradnjo motorja in zaklepanje okna, in motor elektromotor GEZE E250 / hod 300, 24V DC, 1.0A. Za montažo je potrebno zagotoviti min. 50mm na okviru i 40mm krilu okna. Omenjen motor doseže kot odpiranja ~60°.</t>
  </si>
  <si>
    <t>Komunikacijski kabel 4x2x0,8, B2ca s1d1a1 s polaganjem</t>
  </si>
  <si>
    <t>Komunikacijski kabel 3x2x0,8, B2ca s1d1a1 s polaganjem</t>
  </si>
  <si>
    <t>Komunikacijski kabel 2x2x0,8, B2ca s1d1a1 s polaganjem</t>
  </si>
  <si>
    <t>SISTEM PROTIVLOMNEGA  VAROVANJA</t>
  </si>
  <si>
    <t>Oprema Texecom  - združljiva z obstoječo opremo naročnika in CNS VITEZ)</t>
  </si>
  <si>
    <t>Centrala G3 Premier 168 z napajalnikom v kovinskem ohišju</t>
  </si>
  <si>
    <t>Modul razširtveni G3 Premier PSU200XP 8 linij z napajalnikom</t>
  </si>
  <si>
    <t>Modul razširtveni G3 Premier 8 linij PREMIER 8X S5</t>
  </si>
  <si>
    <t>Modul komunikacijski Premier Com IP</t>
  </si>
  <si>
    <t>Tipkovnica Premier LCD</t>
  </si>
  <si>
    <t>Akumulator 12V/18Ah</t>
  </si>
  <si>
    <t>Vmesnik TCP/IP na RS232  1port Nport 5150</t>
  </si>
  <si>
    <t>Vmesnik komunikacijski serijski PC-COM za PC</t>
  </si>
  <si>
    <t>Javljalnik Prestige CapturIRMW IR/MW/AM</t>
  </si>
  <si>
    <t>ZAPORA AKTIVNA AX-200/TF 60 m OPTEX</t>
  </si>
  <si>
    <t>par</t>
  </si>
  <si>
    <t>Licenca Eclipse vlom Texecom Premier 88</t>
  </si>
  <si>
    <t>Vmestnik komunikacijski W-ethernet-IO RS232/RS485</t>
  </si>
  <si>
    <t>Modul optični SFP MM 2 vlakni LC 850nm 1Gbit do 550m Comnet SFP-16</t>
  </si>
  <si>
    <t>Omarica stenska (zidna) 9U EC (505x600x450)</t>
  </si>
  <si>
    <t>Delilnik optični 19" - 1 HE OD-24/16ST</t>
  </si>
  <si>
    <t>Zaščita prenapetostna 230V AC/6KV</t>
  </si>
  <si>
    <t>Razdelilec 19" 220V 9 vtičnic 1HE</t>
  </si>
  <si>
    <t>INFRANET BB prenos (z usmernikom in akumulatorjem za dve centrali)</t>
  </si>
  <si>
    <t>Ročna panik tipka PT-02</t>
  </si>
  <si>
    <t>UTP 4x2x23AWG, kat.6, LSHF (siv) B2ca</t>
  </si>
  <si>
    <t>Protivlomni kabel 2x0,5+4x0,22 B2ca</t>
  </si>
  <si>
    <t>J-H(St)H 5x2x0,8mm B2ca</t>
  </si>
  <si>
    <t xml:space="preserve">Kabel N2XH-J 3x1,5mm2,  B2ca </t>
  </si>
  <si>
    <t>Priprava CNS grafičnih podlog, vnos programskih aktivnih elementov v sistem CNS programskih tabel</t>
  </si>
  <si>
    <t xml:space="preserve">Montaža opreme, nastavitev, zagon, priprava CNS, programske tabele, poučitev </t>
  </si>
  <si>
    <t>Programiranje - parametriranje sistema, spuščanje v pogon, testiranje, predaja v uporabo</t>
  </si>
  <si>
    <t>Oprema Motorola Avigilon Unity združljiva z obstoječim video sistemom naročnika</t>
  </si>
  <si>
    <t>Sistemski strežnik AINVR-STD 32TB-EU</t>
  </si>
  <si>
    <t>Secondary Power Supply za AI NVR Smart Functions ANIVR-STD-2NDPS-EU</t>
  </si>
  <si>
    <t>Disk trdi za video sistem 8TB</t>
  </si>
  <si>
    <t>Programska oprema NVR enterprise 1 kamera in 5 klientov ACC7 V7</t>
  </si>
  <si>
    <t>Monitor video LCD/TFT 4K Smart 55" z nosilcem</t>
  </si>
  <si>
    <t>Vmesnik HDMI Extender VE-800 60m (1920x1200) aten</t>
  </si>
  <si>
    <t>Stikalo mrežno 24x1000 PoE 4x combo DGS-1210-28P</t>
  </si>
  <si>
    <t>Kamera IP H6 notranja/zunanja Bullet 8.0MP D/N WDR 3,1-8,4mm IR  light  catcher 8.0C-H6SL-BO1-IR</t>
  </si>
  <si>
    <t>Nosilec Avigilon H4-BO-JBOX1</t>
  </si>
  <si>
    <t>Kamera IP H6 notranja/zunanja Dome 8.0MP D/N WDR 3,1-8,4mm IR  light  catcher 8.0C-H6SL-DO1-IR</t>
  </si>
  <si>
    <t>Zaščita prenapetostna za IP kamere RJ45, POE</t>
  </si>
  <si>
    <t>Omarica stenska zidna 9U EC (505x600x450)</t>
  </si>
  <si>
    <t>Razdelilnik 19" 230V 7V 1,5HE s prenapetostno zaščito</t>
  </si>
  <si>
    <t>Delilnik Patch 19" 24xRJ45 s pritrditevnim priborom</t>
  </si>
  <si>
    <t xml:space="preserve">Modularen SIP domofonski sistem 2N IP Verso 2 tipki in 
HD kamero, IR nočni vid, široki kot 120 st, 30 slik/sek, HD 
kvaliteta zvoka, kovinski odlitek, najvišja stopnja odpornosti 
IP54, IK8 antivandal, EU certifikati, možnost avtomatizacije 
procesov, SIPs, 802.1x, detekcije zvoka in slike, ONVIF in 
RTSP integracije, upravljanje preko https, PoE, nadometna 
vgradnja </t>
  </si>
  <si>
    <t>Video sprejemna enota Grandstream 3370, 7" zaslon na dotik</t>
  </si>
  <si>
    <t>Dobava in polaganje kabel FTP cat 6</t>
  </si>
  <si>
    <t>Montaža opreme, konfiguracija, programiranje, parametriranje, priklop opreme, test delovanja</t>
  </si>
  <si>
    <t>Montaža nove mrežne opremeza povezavo stikal, konfiguracija, IP naslovni prostor, programiranje, priklop opreme, test delovanja, priklop na sistem video snemalnikov, povezava v mrežo sistema tehničnega varovanja</t>
  </si>
  <si>
    <t>Šolanje oseb  za delo z napravami video nadzora</t>
  </si>
  <si>
    <t>Oprema Kerisystems združljiva z obstoječim sistemom naročnika</t>
  </si>
  <si>
    <t>Stikalo mrežno 10 portno 8x10/100/1000 + 2xcombo fanless DGS-1210-10P</t>
  </si>
  <si>
    <t>Stikalo mrežno 28 vhodov 24x1000 Poe 4x combo DGS-1210-28P</t>
  </si>
  <si>
    <t>Omara NSYCRN65200 + podložna plošča NSYMM65 (WST6080302)</t>
  </si>
  <si>
    <t>Omarica PVC PO-1K 450x450x190</t>
  </si>
  <si>
    <t>Razdelilnik 19" 220V 9 vtičnic 1HE</t>
  </si>
  <si>
    <t>Kontroler NXT-2D (dvoje vrat)  z usmernikom 3A v kovinskem ohišju</t>
  </si>
  <si>
    <t>Kontroler NXT-4D (štiri vrata) z usmernikom 5A  v kovinskem ohišju</t>
  </si>
  <si>
    <t>Akumulator 12V/5Ah</t>
  </si>
  <si>
    <t>Modul samo Wiegand NXT-WI</t>
  </si>
  <si>
    <t>Čitalnik KERI KSR-K200549 SLIMLINE MIFARE DESFIRE EV1 EV2 iCLASS 13,56 MHz (združljiv z IRP karticami MORS)</t>
  </si>
  <si>
    <t>ČITALNIK KERI KSR-K200548 STANDARD S TIPKOVNICO  MIFARE DESFIRE EV1 EV2 iCLASS 13,56 MHz (združljiv z IRP karticami MORS)</t>
  </si>
  <si>
    <t>Plošča podložna pleksi za čitalnike HID R10</t>
  </si>
  <si>
    <t>Delovna postaja PRO RACK</t>
  </si>
  <si>
    <t>PANIK TERMINAL - OHIŠJE SABOTAŽNO S TIPKO - ZASILNI IZHOD, kot Assa Abloy1338-14-----F00 </t>
  </si>
  <si>
    <t>Brezkontaktna ID kartica</t>
  </si>
  <si>
    <t>SIP domofon z dvema (2) tipkama in čitalnikom kartic AKV-R20BX2
1. Material ohišja: aluminijeva zlitina
2. Kamera: 2 milijona slikovnih pik, 110 ° (H) / 58 ° (V)
3. RF čitalnik kartic 13,56 MHz in 125KHz
4. Gumb: 2 klicni tipki z imensko tablico
5. Izhodni rele: 2 izhodna releja za odpiranje vrat
6. Vodoodporna in proti prahu: IP65
7. Namestitev: nadometna montaža
8. PoE (IEEE802.3af, Power-over-Ethernet)
9. Dvosmerna zvočna komunikacija prek IP omrežij z Echo Cancel                                              
10. V skladu s standardom SIP za enostavno integracijo v vsako SIP PBX</t>
  </si>
  <si>
    <t>Podometna doza za domofon R27A/R28A</t>
  </si>
  <si>
    <t>Komplet za evidenco delovnega časa z dodatnim čitalnikom za kontrolo pristopa (npr. za nadzor vstopa v prostore uporabnika), za manjše uporabnike, za pisarniška okolja, vključuje registrator delovnega časa z večjim zaslonom na dotik Regis T-3-B (diagonala zaslona 7'', vgrajen čitalnik brezkontaktnih kartic z bralno frekvenco 13,56MHz in priključnimi sponkami za dodatni čitalnik),  čitalnik za kontrolo pristopa Reader O-3-B (13,56MHz, popolnoma vodotesen), 40 W napajalnik Spider W40 z opcijskim akumulatorjem za zasilno napajanje + web based program za evidenco delovnega časa in kontrolo pristopa Codeks TA V10 za napredne uporabnike + 10 brezkontaktnih kartic Card C-3-D (13,56MHz), možnost povezave več kompletov, nameščenih na več lokacijah, v enovito evidenco delovnega časa</t>
  </si>
  <si>
    <t>Dobava in polaganje kabel FTP cat 6  B2Ca</t>
  </si>
  <si>
    <t>J-H(St)H 2x2x0,8mm B2ca</t>
  </si>
  <si>
    <t>J-H(St)H 3x2x0,8mm B2ca</t>
  </si>
  <si>
    <t>Ključavnica električna s stikalom in čelno ploščo leva/desna 12V BEFO 3705RR 324211</t>
  </si>
  <si>
    <t>Električni odmikač za evakuacijska vrata effeff 332.80 
kompakten dizajn, v trenutni različici v mirovanju,
varno odklepanje ob izklopu električnega toka,
tudi s prednapetostjo zapaha do 3.000 N (pribl. 300 kp),
Odpornost na odpiranje 3000 N
z integriranim povratnim kontaktom (vrata odprta/zaprta)
kot brezpotencialni menjalni kontakti,
z armaturnim kontaktom (zaklenjeno/odklenjeno),
kot svetlobna pregrada, primerna za krmiljenje evakuacijskih vrat effeff,
vsi priključki so speljani na sponko (1-6),
nastavljiv in popravljiv zapah
Dimenzije: 78 x 20 x 28 mm,
Nazivna napetost: 24 voltov DC,v brez prijemnika,
univerzalen</t>
  </si>
  <si>
    <t>Ravna pločevina 250X25X3</t>
  </si>
  <si>
    <t>Montaža nove aktivne opreme, konfiguracija, programiranje, priklop opreme, test delovanja, poučitev</t>
  </si>
  <si>
    <t>Vgradnja in nastavitve novih električnih prijemnikov</t>
  </si>
  <si>
    <t>Programiranje mrežnih stikal, konfiguracija stikal, vnos parametrov v programsko okolje, fw nastavitve, meritve in testiranje delovanja mreže</t>
  </si>
  <si>
    <t>Strukturirano ožičenje mora biti izvedeno v sistemu SYSTIMAX proizvajalca Commscope Systimax Solution! 
Standard EIA/TIA-568B.</t>
  </si>
  <si>
    <t>Vso opremo mora pred izvedbo potrditi investitor.</t>
  </si>
  <si>
    <t>Opomba:</t>
  </si>
  <si>
    <t>Aktivna oprema komunikacijskih omar (routerji, serverji, switchi...) niso del popisa</t>
  </si>
  <si>
    <t>Kabel položen nad ometom na kabelski polici, v instalacijskem oziroma zidnem kanalu, ter delno pod ometom v zaščitni cevi:</t>
  </si>
  <si>
    <t>UTP kabel Cat 6A , 4 parni, prenosna hitrost 10 Gbps, kot npr Systimax GigaSPEED X10D 3091B  B2Ca</t>
  </si>
  <si>
    <t>TK 59 GM 50 x 4 x 0,6mm telefonski kabel</t>
  </si>
  <si>
    <t>Optični kabel notranji OM4 52,5/125,  6 vlaken, Systimax</t>
  </si>
  <si>
    <t>Optični kabel zunanji SM 9/125,  24 vlaken kot npr: Systimax D-024-LN-8W-F12NS</t>
  </si>
  <si>
    <t>Komunikacijska omara: sestavljena iz 19" prostostoječega okvirja, višine 46HE (2200 mm), širine 600mm in globine 600mm in štirimi vertikalnimi organizatorji. Stojalo ima vgrajene sledeče elemente:  dve polici 19'' PS 900 do 28kg; eno razdelilno jakotočno letvico s prenapetostno zaščito in osmimi šuko vtičnicami, ozemljitvena zbiralka</t>
  </si>
  <si>
    <t>Stenska komunikacijska omara: sestavljena iz 19"  okvirja, višine 12HE z eno razdelilno jakotočno letvico s prenapetostno zaščito in petimi šuko vtičnicami, ozemljitvena zbiralka</t>
  </si>
  <si>
    <t>Dobava in montaža 19" UTP cat6A 24 portne priključne panele kot npr: Systimax 360-IPR-1100-GS6-1U-24P</t>
  </si>
  <si>
    <t>Dobava in montaža 19" ISDN 50 portne priključne telefonske panele kot npr: Leviton</t>
  </si>
  <si>
    <t>Organizator ožičenja 1 HE, kovinsko v črni barvi,</t>
  </si>
  <si>
    <t>Dobava in montaža 19" Optične 360G2-1U-SD ohišje panela do 48x LC ,Systimax</t>
  </si>
  <si>
    <t>360G2 modul z 12xLC pigtaili SM OS2 Teraspeed Systimax; zvarjeno</t>
  </si>
  <si>
    <t>Podatkovna vtičnica Systimax MGS600, UTP RJ-45 Cat 6A, s protiprašnimi vratci, komplet:</t>
  </si>
  <si>
    <t>podometne izvedbe enojna</t>
  </si>
  <si>
    <t>DIN izvedbe, enojna</t>
  </si>
  <si>
    <t>talne izvedbe ELBA/TEM, dvojna</t>
  </si>
  <si>
    <t>ELBA parapetni kanal, dvojna  z nosilnim in montažnim elementom za montažo vtičnic v parapetni kanal</t>
  </si>
  <si>
    <t>Keystone vgradnja v ogrodje miz, enojna  z nosilnim in montažnim elementom</t>
  </si>
  <si>
    <t>Optična podatkovna vtičnica Systimax 40A1, kompletna s skozniki in zvarjenimi LC zaključnimi kabli:</t>
  </si>
  <si>
    <t>za 4xLC MM  (vgradnja v talno dozo)</t>
  </si>
  <si>
    <t>za 6xLC MM  (vgradnja nad parapetni kanal)</t>
  </si>
  <si>
    <t>za 6xLC MM  (vgradnjav ogrodje delovne mize)</t>
  </si>
  <si>
    <t>Oprema, ki se vgradi v zunanje omarice FO-1 in FO-2</t>
  </si>
  <si>
    <t>12x militari konektor FO SM (konektor MIL-83526)</t>
  </si>
  <si>
    <t>8x militari konektor FO SM (4xLC konektorji)</t>
  </si>
  <si>
    <t>48x konektor RJ45</t>
  </si>
  <si>
    <t>2x optična kaseta12 delna</t>
  </si>
  <si>
    <t>TF DELILNIK (stenska odprta izvedba s C profili do 400 parov) s KRONE ločilnimi priključnimi sponkami za zaključek TK dohodnega kabla tipa TK 59 GM 50 x 4 x 0.6mm (kapacitete 100 parov) in 2x IY(St) 50x2x0,6mm (kapacitete 50 parov);  z vgrajenimi  vertikalnimi nosilci; krone letvicami (LSA letev krone 2/10 10 DA), prenapetostnimi odvodniki za 100 parov in ozemljitveno letvijo</t>
  </si>
  <si>
    <t xml:space="preserve">Zaključevanje TK kabla: TK 59 GM 50 x 4 x 0.6 kapacitete 100 parov na Krone letvicah na TF delilniku na dovodu </t>
  </si>
  <si>
    <t>Zaključevanje (varjenje) optičnih kablov oz. vlaken</t>
  </si>
  <si>
    <t>Varjenje 4-žilnega optičnega kabla</t>
  </si>
  <si>
    <t>Varjenje 6-žilnega optičnega kabla</t>
  </si>
  <si>
    <t>Varjenje 12-žilnega optičnega kabla</t>
  </si>
  <si>
    <t>Varjenje 24-žilnega optičnega kabla</t>
  </si>
  <si>
    <t>Ozemljitvena bakrena zbiralka za TK: 500x30x5mm na
distančnikih, 10 x M6</t>
  </si>
  <si>
    <t>Izvedba meritev celotnega podatkovnega omrežja v skladu z merilnimi standardi. Izdelava poročila o vseh meritvah, predaja meritev v elektronski obliki PDF in elektronski obliki merilnega instrumenta, ter izvedba vloge in pridobitev sistemske garancije za dobo 25 let.</t>
  </si>
  <si>
    <t>Meritve optičnih kablov z OTDR, izdaja merilnih listin</t>
  </si>
  <si>
    <t>Meritve 4-žilnega optičnega kabla</t>
  </si>
  <si>
    <t>Meritve 6-žilnega optičnega kabla</t>
  </si>
  <si>
    <t>Meritve 12-žilnega optičnega kabla</t>
  </si>
  <si>
    <t>Meritve 24-žilnega optičnega kabla</t>
  </si>
  <si>
    <t>Meritve UTP kabelskih povezav, izdaja merilnih listin</t>
  </si>
  <si>
    <t>Zaščitna kovinska (PEŠEL) gibljiva rebrasta cev, položena pretežno v kanale in opremo za zaščito trase optike, fi 40mm</t>
  </si>
  <si>
    <t>Ozemljitev komunikacijskih vozlišč, kabelskih polic in instalacijskih
kanalov z ozemljitvenim vodnikom, uvlečenim v instalacijsko cev</t>
  </si>
  <si>
    <t>Označitev vseh podatkovnih vtičnic na priključnem panelu, z natisnjenimi etiketami</t>
  </si>
  <si>
    <r>
      <t xml:space="preserve">Gasilna šoba za prostor; tiho delovanje (Silent); z izdelavo izvrtin ustreznih premerov
</t>
    </r>
    <r>
      <rPr>
        <b/>
        <sz val="9"/>
        <rFont val="Calibri"/>
        <family val="2"/>
        <scheme val="minor"/>
      </rPr>
      <t>OPOMBE:
Za gasilno sredstvo IG-541 Inergen
Upoštevati hidravlični izračun</t>
    </r>
  </si>
  <si>
    <r>
      <t xml:space="preserve">Gasilna šoba za tehnični pod; tiho delovanje (Silent); z izdelavo izvrtin ustreznih premerov
</t>
    </r>
    <r>
      <rPr>
        <b/>
        <sz val="9"/>
        <rFont val="Calibri"/>
        <family val="2"/>
        <scheme val="minor"/>
      </rPr>
      <t>OPOMBE:
Za gasilno sredstvo IG-541 Inergen
Upoštevati hidravlični izračun</t>
    </r>
  </si>
  <si>
    <r>
      <t xml:space="preserve">Gasilna šoba za prostor; tiho delovanje (Silent); z izdelavo izvrtin ustreznih premerov
</t>
    </r>
    <r>
      <rPr>
        <b/>
        <sz val="9"/>
        <rFont val="Calibri"/>
        <family val="2"/>
        <scheme val="minor"/>
      </rPr>
      <t>OPOMBA:
Za gasilno sredstvo IG-541 Inergen
Upoštevati hidravlični izračun</t>
    </r>
  </si>
  <si>
    <r>
      <t xml:space="preserve">Gasilna šoba za tehnični pod; tiho delovanje (Silent); z izdelavo izvrtin ustreznih premerov
</t>
    </r>
    <r>
      <rPr>
        <b/>
        <sz val="9"/>
        <rFont val="Calibri"/>
        <family val="2"/>
        <scheme val="minor"/>
      </rPr>
      <t>OPOMBA:
Za gasilno sredstvo IG-541 Inergen
Upoštevati hidravlični izračun</t>
    </r>
  </si>
  <si>
    <r>
      <t>m</t>
    </r>
    <r>
      <rPr>
        <vertAlign val="superscript"/>
        <sz val="9"/>
        <color indexed="8"/>
        <rFont val="Calibri"/>
        <family val="2"/>
        <scheme val="minor"/>
      </rPr>
      <t>2</t>
    </r>
  </si>
  <si>
    <r>
      <t>H07V-K 16mm</t>
    </r>
    <r>
      <rPr>
        <vertAlign val="superscript"/>
        <sz val="9"/>
        <rFont val="Calibri"/>
        <family val="2"/>
        <scheme val="minor"/>
      </rPr>
      <t>2</t>
    </r>
  </si>
  <si>
    <t>VODOVOD</t>
  </si>
  <si>
    <t>SKUPAJ VODOVOD</t>
  </si>
  <si>
    <t>Ustreza: Geberit Duofix ali enakovredno</t>
  </si>
  <si>
    <t>kpl.</t>
  </si>
  <si>
    <t>Ustreza: Geberit Duofix 111.771.00.1 ali enakovredno</t>
  </si>
  <si>
    <t>Ustreza: Dolomite Brenta s Hansgrohe 
              Axor Logis ali enakovredno</t>
  </si>
  <si>
    <t>Ustreza: izolacija Kaiflex ST ali enakovredno</t>
  </si>
  <si>
    <t xml:space="preserve">  DN 25</t>
  </si>
  <si>
    <t xml:space="preserve">  DN 32</t>
  </si>
  <si>
    <t>Ustreza: Uponor MLC S ali enakovredno</t>
  </si>
  <si>
    <t xml:space="preserve">  Ø40 x 4,0 mm</t>
  </si>
  <si>
    <t xml:space="preserve">  Ø50 x 4,5 mm</t>
  </si>
  <si>
    <t>Ustreza: Uponor UNI PIPE PLUS S9 ali enakovredno</t>
  </si>
  <si>
    <t xml:space="preserve">  Ø16 x 2,0 mm</t>
  </si>
  <si>
    <t>Ustreza: Uponor UNI PIPE PLUS S13 ali enakovredno</t>
  </si>
  <si>
    <t xml:space="preserve">  Ø20 x 2,25 mm</t>
  </si>
  <si>
    <t xml:space="preserve">  Ø25 x 2,5 mm</t>
  </si>
  <si>
    <t>Ustreza: Uponor UNI PIPE PLUS S15 ali enakovredno</t>
  </si>
  <si>
    <t xml:space="preserve">  Ø32 x 3,0 mm</t>
  </si>
  <si>
    <t>Ustreza: Kaimann Kaiflex ST ali enakovredno</t>
  </si>
  <si>
    <t xml:space="preserve">  ST-13x018</t>
  </si>
  <si>
    <t xml:space="preserve">  ST-13x025</t>
  </si>
  <si>
    <t xml:space="preserve">  ST-13x035</t>
  </si>
  <si>
    <t xml:space="preserve">  ST-13x042</t>
  </si>
  <si>
    <t xml:space="preserve">  ST-13x054</t>
  </si>
  <si>
    <t>- V = 290,5 l; PN 6; 110 °C,</t>
  </si>
  <si>
    <t>- površina prenosnika toplote: 3,4 m²; PN 10,</t>
  </si>
  <si>
    <t>Ustreza: Cordivari BOLLY 1 XL 300 WB CLASS A 
                ali enakovredno</t>
  </si>
  <si>
    <t>Ustreza: Ariston NUOS EVO A+ ali enakovredno</t>
  </si>
  <si>
    <t>Ustreza: Gallus gasilna oprema 1-C/30,
              dovod vode z leve ali enakovredno</t>
  </si>
  <si>
    <t xml:space="preserve">  - gasilni aparat na prah (34A,89B,C) 6/9 EG (6kg)</t>
  </si>
  <si>
    <t xml:space="preserve">  DN 15</t>
  </si>
  <si>
    <t>kos.</t>
  </si>
  <si>
    <t xml:space="preserve">  DN 20</t>
  </si>
  <si>
    <t xml:space="preserve">  DN 40</t>
  </si>
  <si>
    <t xml:space="preserve">  DN 25 </t>
  </si>
  <si>
    <t>Ustreza: Caleffi 574 BA 1" ali enakovredno</t>
  </si>
  <si>
    <t>Ustreza: Kovina VV 685 ali enakovredno</t>
  </si>
  <si>
    <t>Ustreza: Reflex Refix DD 12 ali enakovredno</t>
  </si>
  <si>
    <t>R ½; PN 10; +2 … +65 °C,</t>
  </si>
  <si>
    <t>Ustreza: Wilo Star-Z 15 TT ali enakovredno</t>
  </si>
  <si>
    <t>- primerna za požarno vodo</t>
  </si>
  <si>
    <t>karakteristika naprave: 1,94 m³/h pri 45 m,</t>
  </si>
  <si>
    <t>sesalni/tlačni priključek: G 1 1/4,</t>
  </si>
  <si>
    <t>0,75 kW; ~400 V</t>
  </si>
  <si>
    <t>Ustreza: Wilo SiBoost2.0 Smart 1 Helix VE 206
              ali enakovredno</t>
  </si>
  <si>
    <t>- digitalna dozirna črpalka,
- cevne PVC povezave, 
- zagon in nastavitve     
- montažni in spojni material;</t>
  </si>
  <si>
    <t>Ustreza: Mesec AquaDos AD-1 ali enakovredno</t>
  </si>
  <si>
    <t>Ustreza: Pulimatic FT366 ali enakovredno</t>
  </si>
  <si>
    <t xml:space="preserve">  DN 50</t>
  </si>
  <si>
    <t xml:space="preserve">  DN 70</t>
  </si>
  <si>
    <t xml:space="preserve">  DN 100</t>
  </si>
  <si>
    <t>Ustreza: WKT PVC-U ali enakovredno</t>
  </si>
  <si>
    <t xml:space="preserve">  Ø 32 x 2,4 mm</t>
  </si>
  <si>
    <t xml:space="preserve">  Ø 40 x 3,0 mm</t>
  </si>
  <si>
    <t xml:space="preserve">  Ø 50 x 3,7 mm</t>
  </si>
  <si>
    <t>Ustreza: Geberit CleanLine60 ali enakovredno</t>
  </si>
  <si>
    <t xml:space="preserve">  - l = 800 mm</t>
  </si>
  <si>
    <t>Ustreza: ACO ali enakovredno</t>
  </si>
  <si>
    <t>Ustreza: Liv ali enakovredno</t>
  </si>
  <si>
    <t>Ustreza: Armacell AC 19 ali enakovredno</t>
  </si>
  <si>
    <t>m²</t>
  </si>
  <si>
    <t>Ustreza: Euroflex ali enakovredno</t>
  </si>
  <si>
    <t xml:space="preserve">  Ø 32 mm</t>
  </si>
  <si>
    <t>Ustreza: Valsir Collarwings ali enakovredno</t>
  </si>
  <si>
    <t>22 W; ~230 V, 50 Hz</t>
  </si>
  <si>
    <t>- 4 m³/h; DN 20; PN 10; do 30 °C,</t>
  </si>
  <si>
    <t>~230 V; 50 Hz,</t>
  </si>
  <si>
    <t>- 20 l - tekoče mikro-mehčalo za dozirne sisteme Aquasil 510 - trdoto vode nad 8 °dH</t>
  </si>
  <si>
    <t>12,0 m³/h; R 2; PN 16; do 30 °C;</t>
  </si>
  <si>
    <t>~230 V; 50 Hz</t>
  </si>
  <si>
    <r>
      <t xml:space="preserve">  - gasilni aparat na CO</t>
    </r>
    <r>
      <rPr>
        <vertAlign val="subscript"/>
        <sz val="9"/>
        <rFont val="Calibri"/>
        <family val="2"/>
        <scheme val="minor"/>
      </rPr>
      <t>2</t>
    </r>
    <r>
      <rPr>
        <sz val="9"/>
        <rFont val="Calibri"/>
        <family val="2"/>
        <scheme val="minor"/>
      </rPr>
      <t xml:space="preserve"> (89B) 5 EG (5kg)</t>
    </r>
  </si>
  <si>
    <r>
      <t>G ½/ G ¾; PN 12; p</t>
    </r>
    <r>
      <rPr>
        <vertAlign val="subscript"/>
        <sz val="9"/>
        <rFont val="Calibri"/>
        <family val="2"/>
        <scheme val="minor"/>
      </rPr>
      <t>odp</t>
    </r>
    <r>
      <rPr>
        <sz val="9"/>
        <rFont val="Calibri"/>
        <family val="2"/>
        <scheme val="minor"/>
      </rPr>
      <t xml:space="preserve"> = 8,0 bar</t>
    </r>
  </si>
  <si>
    <t>Montažni element za umivalnik:
Dobava in montaža montažnega elementa za umivalnik s stoječo armaturo, za univerzalno masivno vzidavo in suho montažno vgradnjo, za pred stensko in stensko montažo, s pritrdilnim in tesnilnim materialom</t>
  </si>
  <si>
    <t>Montažni element za WC:
Dobava in montaža vgradnega splakovalnika za vzidavo in obzidavo prostornine 6-9 l, z dvojnim proženjem splakovanja s sprednje strani z največ 3 l porabe vode pri delnem splakovanju s tipko ter s PE odtočnim kolenom, prehodnim kosom, z WC priključno garnituro ter s setom za zvočno izolacijo,</t>
  </si>
  <si>
    <t>Montažni element za stensko mešalno armaturo:
Dobava in montaža montažnega elementa za armaturo za prhanje, za univerzalno masivno vzidavo in suho montažno vgradnjo, za pred stensko in stensko montažo, s pritrdilnim in tesnilnim materialom</t>
  </si>
  <si>
    <t>Montažni element za pisoar:
Dobava in montaža montažnega elementa za pisoar, za suho montažno vgradnjo, za pred stensko in stensko montažo, s pritrdilnim in tesnilnim materialom</t>
  </si>
  <si>
    <t>Trokadero z enoročno armaturo s prho:
Dobava in montaža trokadera, sestavljenega iz:
- konzolne školjke iz sanitarne keramike dim. 46 x 53,5 cm za pritrditev na steno, s stranskim iztokom DN 100 in s ponikljano dvižno rešetko,
- kromane stenske enoročne armature za trokadero z gibko cevjo s prho ter z dvema medeninastima kotnima regulirnima ventiloma DN 15 z rozetama in s kapama,
- kompleta s pritrdilnim in tesnilnim materialom</t>
  </si>
  <si>
    <t>Montažni element za trokadero:
Dobava in montaža montažnega elementa za trokadero, za suho montažno vgradnjo, za pred stensko in stensko montažo, s pritrdilnim in tesnilnim materialom</t>
  </si>
  <si>
    <t xml:space="preserve">Srednje težka pocinkana cev z izolacijo:
Dobava in montaža pocinkane srednje težke navojne cevi iz nelegiranega jekla brez predpisanih mehanskih lastnosti, dimenzije in teža po DIN EN 10255, iz materiala S195T, s fazonskimi kosi, z dodatkom za razrez, s certifikatom DVGW za inštalacije pitne vode, z dodatkom za razrez, s fitingi in s pritrdilnim materialom ter izolirana s cevno izolacijo debeline 13 mm - za razvod hidrantne hladne vode </t>
  </si>
  <si>
    <t>Difuzijsko tesna brezšivna večplastna cev v palicah:
Dobava in montaža difuzijsko tesne večplastne kompozitne cevi PE-RT/AL/PE-RT  po DIN EN 13501 - 1 za pitno vodo, za spajanje z natiskovanjem, z dodatkom za razrez in s spojnimi elementi; trajna obremenitev do 70 °C; PN 10</t>
  </si>
  <si>
    <t>Predizolirana večplastna kompozitna cev :
Dobava in montaža predizolirane večplastne kompozitne cevi PE-RT/AL/PE-RT po DIN EN 13501 - 1 za pitno vodo, z dodatkom za razrez, s fitingi in spojnim materialom za spajanje s hladnim stiskanjem z zagotavljanjem tlačne stopnje PN 16, s pritrdilnim materialom ter izolirana s toplotno cevno izolacijo λ = 0,04 W/(m.K), debeline 9 mm za spajanje z natiskovanjem, z dodatkom za razrez in s spojnimi elementi; do 95 °C; PN 16</t>
  </si>
  <si>
    <t>Predizolirana večplastna kompozitna cev :
Dobava in montaža predizolirane večplastne kompozitne cevi PE-RT/AL/PE-RT po DIN EN 1350 - 1 za pitno vodo, z dodatkom za razrez, s fitingi in spojnim materialom za spajanje s hladnim stiskanjem z zagotavljanjem tlačne stopnje PN 16, s pritrdilnim materialom ter izolirana s toplotno cevno izolacijo λ = 0,04 W/(m.K), debeline 13 mm za spajanje z natiskovanjem, z dodatkom za razrez in s spojnimi elementi; do 95 °C; PN 16</t>
  </si>
  <si>
    <t>Predizolirana večplastna kompozitna cev :
Dobava in montaža predizolirane večplastne kompozitne cevi PE-RT/AL/PE-RT po DIN EN 1350 - 1 za  pitno vodo, z dodatkom za razrez, s fitingi in spojnim materialom za spajanje s hladnim stiskanjem z zagotavljanjem tlačne stopnje PN 16, s pritrdilnim materialom ter izolirana s toplotno cevno izolacijo λ = 0,04 W/(m.K), debeline 15 mm za spajanje z natiskovanjem, z dodatkom za razrez in s spojnimi elementi; do 95 °C; PN 16</t>
  </si>
  <si>
    <t>Grelnik pitne vode:
Dobava in montaža grelnika pitne vode; s priključki za hladno, toplo vodo, cirkulacijo, odzračevanje, termometer ter temperaturno tipalo, znotraj emajliran, s cevnim toplotnim prenosnikom, z vgrajenim el. grelcem za dogrevanje ter z magnezijevo anodo; z izolacijsko oblogo iz mehke PUR pene ter z zunanjim plaščem iz umetne mase; z montažnim materialom;</t>
  </si>
  <si>
    <t>Toplotna črpalka za ogrevanje pitne vode:
Dobava in montaža stenske toplotne črpalke za ogrevanje pitne vode z izkoriščanjem toplote okoliškega zraka, izdelane v sestavi:
- rezervoar prostornine 80 l iz jeklene pločevine, z notranje strani emajliran; PN 10,
- električni grelec: 1,2 kW: ~230 V, 
- magnezijeva zaščitna anoda, 
- potopni tulec za senzor,
- agregat toplotne črpalke, ki ga sestavljajo kompresor, uparjalnik in ventilator,
- protilegionelna zaščita,
- izolacijska obloga iz mehke PU pene z zunanjim plaščem iz umetne mase,
- pretok zraka: 200 m³/h,
- varnostni ventil DN 15
- montažni material</t>
  </si>
  <si>
    <t>Zidni hidrant:
Dobava in vgradnja zidne hidrantne omare, sestavljene iz:
- prašno lakirane omare velikosti 700 x 780 x 250 mm iz črne pločevine, z vrati z jezično zaporo,
- gibljivega nastavka DN 25 po DIN 14461-5 s priključnim ventilom DN 50 po DIN 14461-3 s spojko DN 50 po DIN 86204 - priključek z leve,
- gumijaste cevi premera Ø25 mm po EN 694, dolžine 30 m navite na kolutu po EN 671-1, 
- ročnika Ø25 mm na zasun, s šobo Ø6 mm po Euro EN 671</t>
  </si>
  <si>
    <t>Ročni gasilni aparat:
Dobava in montaža ročnega gasilnega aparata, kompletno z nosilnim ogrodjem ter s pritrdilnim materialom;</t>
  </si>
  <si>
    <t>Krogelni ventil - navojni:
Dobava in montaža medeninastega krogelnega ventila za hladno ali toplo vodo; navojne izvedbe, s tesnilnim materialom; 0 … 110 ºC; PN 10</t>
  </si>
  <si>
    <t>Elektromagnetni ventil za vodo:
Dobava in montaža medeninastega krogelnega ventila s holandcem za hladno ali toplo vodo; navojne izvedbe, z elektromagnetnim pogonom, s tesnilnim materialom; 0 … 110 ºC; PN 10</t>
  </si>
  <si>
    <t>Polnilno - praznilna pipa:
Dobava in montaža polnilno-praznilne krogelne pipe navojne izvedbe, s tesnilnim materialom; 0 … 110 ºC; PN 10</t>
  </si>
  <si>
    <t>Protipovratni ventil - navojni:
Dobava in montaža medeninastega protipovratnega ventila za hladno vodo; vijačne izvedbe, s tesnilnim materialom; 50 ºC; PN 10</t>
  </si>
  <si>
    <t>Lovilec nečistoč - navojni:
Dobava in montaža medeninastega lovilca nečistoč za hladno vodo, s sitom iz nerjavečega materiala; vijačne izvedbe, s tesnilnim materialom; 50 ºC; PN 10</t>
  </si>
  <si>
    <t>Cevni ločevalnik - navojni:
Dobava in montaža medeninastega cevnega ločevalnika za hladno vodo s komoro za redukcijo tlaka ter z izpustnim ventilom; navojne izvedbe, s tesnilnim materialom; 0 … 50 ºC; PN 10</t>
  </si>
  <si>
    <t xml:space="preserve">Varnostni ventil:
Dobava in montaža medeninastega varnostnega ventila za pitno vodo, navojne izvedbe; varovanje po DIN 4751/2; kompletno s tesnilnim materialom; do 110 ºC; </t>
  </si>
  <si>
    <t>Cirkulacijska črpalka za pitno vodo:
Dobava in montaža cirkulacijske črpalke za pitno vodo; s termostatom, protipovratnim in krogličnim zapornim  ventilom, z integriranim časovnim stikalom, kontrolo temperature in podporo termične dezinfekcije na strani toplotnega vira, z navojnimi priključki, z montažnim materialom;</t>
  </si>
  <si>
    <t>Kompaktna naprava za povišanje tlaka:
Dobava, montaža in zagon kompaktne naprave za zviševanje tlaka vode, za neposredni priklop na vodovodno omrežje v sestavi:
- nosilni pocinkan okvir iz jeklenih profilov,
- centrifugalna večstopenjska črpalka s tekači in vodilniki iz nerjavečega jekla; PN 10; s frekvenčnim pretvornikom za zvezno regulacijo števila vrtljajev,
- membranska tlačna posoda prostornine 8 l,
- pretočna armatura po DIN 4807,
- manometer,
- tlačni senzor (4-20 mA),
- elektronska krmilna enota,
- montažni material,</t>
  </si>
  <si>
    <t>Dozirna naprava za tekoče mehčalno sredstvo:
Dobava, montaža, zagon in nastavitev naprave  za doziranje tekočega mehčalnega sredstva z namenom zaščite pred nabiranjem vodnega kamna ter zaščite proti koroziji, primerne za uporabo pitno vode, skladna s standardom UNI CTI 8065, v sestavi:
- dozirna posoda prostornine 1 l z raztopino s tekočim sredstvom za mehčanje vode,</t>
  </si>
  <si>
    <t>Avtomatski samočistilni  filter:
Dobava in montaža avtomatskega samočistilnega filtra za pitno vodo po DIN 19632; z diferenčnim tlačnim stikalom, zagonom ter montažnim materialom;</t>
  </si>
  <si>
    <t>PVC odtočna cev:
Dobava in montaža kanalizacijske PVC-C (HT) cevi po DIN 19 538-10 in DIN EN 1566-1 z obojkami, fazonskimi kosi, s standardnimi cinkanimi cevnimi objemkami-kombi s spojkami R ½ z osnovnimi pritrdilnimi ploščami in navojnimi palicami ter s pritrdilnim in tesnilnim materialom</t>
  </si>
  <si>
    <t xml:space="preserve">PVC-U odtočna cev:
Dobava in montaža neplastificirane trdne tlačne PVC-U cevi v palicah po DIN 8061/62 in DIN EN ISO 15493; SDR 13,6; PN 16 pri 20 °C; z lepilnimi obojkami za medsebojno spajanje s tiksotropnim hitro vezočim lepilom, s fazonskimi kosi ter s standardnimi cinkanimi cevnimi objemkami-kombi s spojkami R ½ za pritrjevanje, z zaščitnim profilom, kamor se cev vloži. </t>
  </si>
  <si>
    <t>PVC odzračevalna kapa:
Dobava in montaža PVC-C (HT) odzračevalne kape po DIN 19 538-10 in DIN EN 1566-1 s pritrdilnim in tesnilnim materialom</t>
  </si>
  <si>
    <t>PVC čistilni kos:
Dobava in montaža PVC-C (HT) čistilnega kosa po DIN 19 538-10 in DIN EN 1566-1 s pritrdilnim in tesnilnim materialom</t>
  </si>
  <si>
    <t>Kanal z rešetko in s sifonom:
Dobava in vgradnja kanala s pokrovom iz nerjaveče pločevine, sitom za lase, sifonom DN 40, skupaj s tesnilno folijo, z vgradnim in tesnilnim materialom</t>
  </si>
  <si>
    <t>Pretočni talni sifon:
Dobava in vgradnja pretočnega talnega sifona iz umetne mase s horizontalnim dotokom in odtokom DN 50, s protismradno zaporo ter z nerjavečo rešetko dim. 150 x 150 mm, skupaj z vgradnim in tesnilnim materialom</t>
  </si>
  <si>
    <t>Podometni sifon:
Dobava in vgradnja plastičnega podometnega sifona za odtok kondenzata, s podometno dozo dim. 145 x 165 x 80 mm; Ø51 mm, zapiranje odtoka s kroglico; s pritrdilnim in tesnilnim materialom</t>
  </si>
  <si>
    <t>Izolacija s ploščami:
Izoliranje odtočnih cevovodov z izolacijo iz paro zapornega negorljivega izolacijskega materiala, λ ≤ 0,039 W/(m.K), μ ≥ 7000, požarni razred B1, z dodatkom za razrez in z lepilnim materialom</t>
  </si>
  <si>
    <t>Gibka rebrasta cev:
Dobava in montaža gibke znotraj gladke in zunaj rebraste PE cevi s pritrdilnim in tesnilnim materialom</t>
  </si>
  <si>
    <t>Požarna zapora:
Dobava in montaža jeklene požarne zapore za vgradnjo v kanalizacijske sisteme, z odpornostjo proti ognju EI240, po smernici EN 1366-3, s klinastim sidrnim čepom, označevalno ploščo ter s pritrdilnim materialom</t>
  </si>
  <si>
    <t>Požarno tesnjenje:
Požarno tesnjenje in zaščita prehoda vgrajenih  inštalacij s tesnilnimi materiali z enako požarno odpornostjo, kot je zahtevano za ostale elemente požarnega sektorja - vse v skladu z navodili proizvajalca, s priloženimi izjavami o lastnostih ter namestitev ustrezne nalepke</t>
  </si>
  <si>
    <t>Priključek za pralni stroj:
Izdelava priključkov hladne vode DN 15 in sifonskega odtoka za pralni stroj, vključno z izpustno pipo in sifonom ter pritrdilnim in montažnim materialom</t>
  </si>
  <si>
    <t>Priključek za pomivalni stroj:
Izdelava priključkov hladne vode DN 15 in sifonskega odtoka za pomivalni stroj, vključno z izpustno pipo in sifonom ter pritrdilnim in montažnim materialom</t>
  </si>
  <si>
    <t>Preizkus hidrantov:
Preizkus funkcionalnosti notranjih hidrantov s strani koncesionarja</t>
  </si>
  <si>
    <t>Tlačni preizkus:
Preizkus na tlak in tesnost vodovodnih napeljav, izveden po navodilih iz načrta, izdaja poročila</t>
  </si>
  <si>
    <t>Preizkus tesnosti:
Preizkus tesnosti vertikalne kanalizacije, izveden po navodilih iz načrta, izdaja poročila</t>
  </si>
  <si>
    <t>Spiranje in dezinfekcija:
Spiranje, razmaščevanje in dezinfekcija razvoda pitne vode, izdaja potrdila</t>
  </si>
  <si>
    <r>
      <t>Izolacija cevovodov tople vode in cirkulacije:
Izolacija cevovodov z ovojnim materialom iz paro zapornega negorljivega izolacijskega materiala, λ ≤ 0,036 W/(m.K) pri +20 ºC, μ ≥ 10.000, -50 … +110 ºC, požarni razred B</t>
    </r>
    <r>
      <rPr>
        <vertAlign val="subscript"/>
        <sz val="9"/>
        <rFont val="Calibri"/>
        <family val="2"/>
        <scheme val="minor"/>
      </rPr>
      <t>L</t>
    </r>
    <r>
      <rPr>
        <sz val="9"/>
        <rFont val="Calibri"/>
        <family val="2"/>
        <scheme val="minor"/>
      </rPr>
      <t>-s3, d0 po EN 13501-1, z dodatkom za razrez in z lepilnim materialom - za nadometni razvod tople vode in cirkulacije</t>
    </r>
  </si>
  <si>
    <r>
      <t>Pretočna membranska posoda:
Dobava in montaža zaprte membranske raztezne posode za pitno vodo, pretočne izvedbe, komplet z montažnim materialom;
Vcel = 12 l; PN 10; do 120 ºC;
pN</t>
    </r>
    <r>
      <rPr>
        <vertAlign val="subscript"/>
        <sz val="9"/>
        <rFont val="Calibri"/>
        <family val="2"/>
        <scheme val="minor"/>
      </rPr>
      <t>2</t>
    </r>
    <r>
      <rPr>
        <sz val="9"/>
        <rFont val="Calibri"/>
        <family val="2"/>
        <scheme val="minor"/>
      </rPr>
      <t xml:space="preserve"> = 10 bar (n)</t>
    </r>
  </si>
  <si>
    <t>OGREVANJE</t>
  </si>
  <si>
    <t>SKUPAJ OGREVANJE</t>
  </si>
  <si>
    <t>- zunanja kompresorska enota, ki vsebuje:</t>
  </si>
  <si>
    <t xml:space="preserve">  - električni pomožni grelec 2 kW; ~230 V,</t>
  </si>
  <si>
    <t xml:space="preserve">  - kompresorsko enoto,</t>
  </si>
  <si>
    <t xml:space="preserve">  - akumulator,</t>
  </si>
  <si>
    <t xml:space="preserve">  - toplotni menjalnik,</t>
  </si>
  <si>
    <t xml:space="preserve">  - štiripotni ventil,</t>
  </si>
  <si>
    <t xml:space="preserve">  - elektronski ekspanzijski ventil,</t>
  </si>
  <si>
    <t xml:space="preserve">  - tipalo nizkega tlaka,</t>
  </si>
  <si>
    <t xml:space="preserve">  - tlačno stikalo,</t>
  </si>
  <si>
    <t xml:space="preserve">  - 2 kpl. - ventilatorska enota,</t>
  </si>
  <si>
    <t xml:space="preserve">  - priključni set,</t>
  </si>
  <si>
    <t xml:space="preserve">  - betonski podstavek,</t>
  </si>
  <si>
    <t xml:space="preserve"> - nameščena na strehi, višina cca 5 m,</t>
  </si>
  <si>
    <t>- notranja hidravlična enota, ki vsebuje:</t>
  </si>
  <si>
    <t xml:space="preserve">  - ohišje,</t>
  </si>
  <si>
    <t xml:space="preserve">  - črpalko hladila,</t>
  </si>
  <si>
    <t xml:space="preserve">  - raztezno posodo,</t>
  </si>
  <si>
    <t xml:space="preserve">  - varnostni ventil,</t>
  </si>
  <si>
    <t xml:space="preserve">  - uparjalnik/kondenzator,</t>
  </si>
  <si>
    <t xml:space="preserve">  - električni pomožni grelec 9 kW; ~400 V,</t>
  </si>
  <si>
    <t xml:space="preserve">  - pretočno stikalo,</t>
  </si>
  <si>
    <t xml:space="preserve">  - elektronsko krmilno enoto,</t>
  </si>
  <si>
    <t xml:space="preserve">  - daljinski uporabniški vmesnik,</t>
  </si>
  <si>
    <t xml:space="preserve">  - sobni termostat (upravljavec iz notranje enote),</t>
  </si>
  <si>
    <t xml:space="preserve">  - senzor zunanje temperature,</t>
  </si>
  <si>
    <t xml:space="preserve">  - temperaturno tipalo za grelnik pitne vode,</t>
  </si>
  <si>
    <t xml:space="preserve">  - 2 kosa - temperaturno tipalo ogrevalnega medija,</t>
  </si>
  <si>
    <t>- montažni material z ožičenjem notranje, zunanje enote in periferne opreme,</t>
  </si>
  <si>
    <t>- polnjenje napeljav med enotama toplotne črpalke s hladilom R32 za dolžino povezav okoli 18 m;</t>
  </si>
  <si>
    <t>- območje ogrevanja: -25 … 52 °C,</t>
  </si>
  <si>
    <t>- COP (A 7/W 35): 4,85</t>
  </si>
  <si>
    <t>- možnost povezave na CNS</t>
  </si>
  <si>
    <t>Ustreza: Mitsubishi Electric PUZ-SHWM120YAA in
              EHSD-YM9D ali enakovredno</t>
  </si>
  <si>
    <t>- navojni priključni nastavki DN 32, PN 6,</t>
  </si>
  <si>
    <t>- navojni nastavek za kaluženje R 3/8,</t>
  </si>
  <si>
    <t>- objemka R 3/8 za senzor temperature</t>
  </si>
  <si>
    <t>- izolacija, λ ≤ 0,039 W/mK, μ ≥ 7000, požarni razred B1, ter tesnilnim in pritrdilnim materialom</t>
  </si>
  <si>
    <t>Ustreza: Glamox H40 H04 z DT 
              ali enakovredno</t>
  </si>
  <si>
    <t>G 1½; PN 10; -10 … +110 °C</t>
  </si>
  <si>
    <t>V = 1,2 m³/h; Δp = 15 kPa;</t>
  </si>
  <si>
    <t>Ustreza: Wilo Yonos PICO1.0 25/1-6 ali 
               enakovredno</t>
  </si>
  <si>
    <t>- enako kot zgoraj, le:</t>
  </si>
  <si>
    <t>V = 1,2 m³/h; Δp = 69 kPa;</t>
  </si>
  <si>
    <t>Ustreza: Wilo Yonos PICO1.0 25/1-8 ali 
               enakovredno</t>
  </si>
  <si>
    <t>Ustreza: Esbe VRG131 DN 20/4 z ARA 661
              ali enakovredno</t>
  </si>
  <si>
    <t>Ustreza: DT si Inox-Comfort-talno ali enakovredno</t>
  </si>
  <si>
    <t xml:space="preserve">  2 kroga ogrevanja</t>
  </si>
  <si>
    <t xml:space="preserve">  5 krogov ogrevanja</t>
  </si>
  <si>
    <t>- s krogelnim ventilom DN 25</t>
  </si>
  <si>
    <t xml:space="preserve">  6 krogov ogrevanja</t>
  </si>
  <si>
    <t>Ustreza: Danfoss TWA-A ali enakovredno</t>
  </si>
  <si>
    <t>Ustreza: DT si Comfort ali enakovredno</t>
  </si>
  <si>
    <t xml:space="preserve">  435 x 710 x 110 … 150 mm</t>
  </si>
  <si>
    <t xml:space="preserve">  575 x 710 x 110 … 150 mm</t>
  </si>
  <si>
    <t xml:space="preserve">  725 x 710 x 110 … 150 mm</t>
  </si>
  <si>
    <t>Ustreza: DT si Profix PE-Xa ali enakovredno</t>
  </si>
  <si>
    <t>Ustreza: Uponor Tecto 30-2 ali enakovredno</t>
  </si>
  <si>
    <t>dim. 130 x 10 mm</t>
  </si>
  <si>
    <t>Ustreza: Uponori ali enakovredno</t>
  </si>
  <si>
    <t>l</t>
  </si>
  <si>
    <t>Ustreza: Danfoss Icon Display ali enakovredno</t>
  </si>
  <si>
    <t xml:space="preserve">  ST-19x035 </t>
  </si>
  <si>
    <t xml:space="preserve">  ST-19x042</t>
  </si>
  <si>
    <t>Ustreza: Armacell Tubolit DuoSplit ali enakovredno</t>
  </si>
  <si>
    <t xml:space="preserve">  Ø6,35-12,70 mm - TZS-09X0612/E20</t>
  </si>
  <si>
    <t>Ustreza: Danfoss MSV-BD NN ali enakovredno</t>
  </si>
  <si>
    <t>- cevni priključek: R 1</t>
  </si>
  <si>
    <t>Ustreza: Fernox Total TF1; R1 ali enakovredno</t>
  </si>
  <si>
    <t>DN 50, L = 500 mm</t>
  </si>
  <si>
    <t>Priključki:</t>
  </si>
  <si>
    <t>2 x DN 32; PN 6 - aksialni priključek</t>
  </si>
  <si>
    <t>2 x DN 32; PN 6</t>
  </si>
  <si>
    <t xml:space="preserve">2 x DN 25; PN 6 </t>
  </si>
  <si>
    <t>2 x DN 20 (R 3/4) (izpust)</t>
  </si>
  <si>
    <t xml:space="preserve">2 x DN 15  (R 1/2) (meritve) </t>
  </si>
  <si>
    <t>- navojni priključek: G 3/8/G 3/8</t>
  </si>
  <si>
    <t>Ustreza: Kovina VO 629 ali enakovredno</t>
  </si>
  <si>
    <t>Ustreza: Kovina VV 605 ali enakovredno</t>
  </si>
  <si>
    <t>Ustreza: Reflex NG 25 ali enakovredno</t>
  </si>
  <si>
    <t xml:space="preserve">- točnost merjenja po EN 13190: razred 1 </t>
  </si>
  <si>
    <t>- merilno območje: od 0 do 80 °C</t>
  </si>
  <si>
    <t xml:space="preserve">- točnost merjenja po EN 837-1: razred 1,6 </t>
  </si>
  <si>
    <t>- merilno območje: od 0 do 6 bar</t>
  </si>
  <si>
    <t>Ustreza: PEHD Stigmaflex ali enakovredno</t>
  </si>
  <si>
    <t xml:space="preserve">  Ø90 mm</t>
  </si>
  <si>
    <t>- dolžina role je 10 m, širina role 80 mm</t>
  </si>
  <si>
    <t>Ustreza: Butyl Superflex ali enakovredno</t>
  </si>
  <si>
    <t>~230 V, 50 Hz</t>
  </si>
  <si>
    <t>tehnične karakteristike: 20 kg/m³; 1,23 m²; 1.450 x 850 mm</t>
  </si>
  <si>
    <t>m².</t>
  </si>
  <si>
    <t>Napajanje: ~230 V</t>
  </si>
  <si>
    <t>- PN 3; 125 ºC</t>
  </si>
  <si>
    <t>- 3 m³/h</t>
  </si>
  <si>
    <r>
      <t>P</t>
    </r>
    <r>
      <rPr>
        <vertAlign val="subscript"/>
        <sz val="9"/>
        <rFont val="Calibri"/>
        <family val="2"/>
        <scheme val="minor"/>
      </rPr>
      <t>G</t>
    </r>
    <r>
      <rPr>
        <sz val="9"/>
        <rFont val="Calibri"/>
        <family val="2"/>
        <scheme val="minor"/>
      </rPr>
      <t xml:space="preserve"> = 10.000 W; 3,64 kW; ~400 V</t>
    </r>
  </si>
  <si>
    <r>
      <t>P</t>
    </r>
    <r>
      <rPr>
        <vertAlign val="subscript"/>
        <sz val="9"/>
        <rFont val="Calibri"/>
        <family val="2"/>
        <scheme val="minor"/>
      </rPr>
      <t>T</t>
    </r>
    <r>
      <rPr>
        <sz val="9"/>
        <rFont val="Calibri"/>
        <family val="2"/>
        <scheme val="minor"/>
      </rPr>
      <t xml:space="preserve"> = 400 W; 330 x 565 x 87 mm; ~230 V; 50 Hz</t>
    </r>
  </si>
  <si>
    <r>
      <t>P</t>
    </r>
    <r>
      <rPr>
        <vertAlign val="subscript"/>
        <sz val="9"/>
        <rFont val="Calibri"/>
        <family val="2"/>
        <scheme val="minor"/>
      </rPr>
      <t>el</t>
    </r>
    <r>
      <rPr>
        <sz val="9"/>
        <rFont val="Calibri"/>
        <family val="2"/>
        <scheme val="minor"/>
      </rPr>
      <t xml:space="preserve"> = 40 W; ~230 V, 50 Hz</t>
    </r>
  </si>
  <si>
    <r>
      <t>P</t>
    </r>
    <r>
      <rPr>
        <vertAlign val="subscript"/>
        <sz val="9"/>
        <rFont val="Calibri"/>
        <family val="2"/>
        <scheme val="minor"/>
      </rPr>
      <t>el</t>
    </r>
    <r>
      <rPr>
        <sz val="9"/>
        <rFont val="Calibri"/>
        <family val="2"/>
        <scheme val="minor"/>
      </rPr>
      <t xml:space="preserve"> = 75 W; ~230 V, 50 Hz</t>
    </r>
  </si>
  <si>
    <r>
      <t>DN 20; k</t>
    </r>
    <r>
      <rPr>
        <vertAlign val="subscript"/>
        <sz val="9"/>
        <rFont val="Calibri"/>
        <family val="2"/>
        <scheme val="minor"/>
      </rPr>
      <t>vs</t>
    </r>
    <r>
      <rPr>
        <sz val="9"/>
        <rFont val="Calibri"/>
        <family val="2"/>
        <scheme val="minor"/>
      </rPr>
      <t xml:space="preserve"> = 4 m³/h; Δp = 10 kPa;</t>
    </r>
  </si>
  <si>
    <t>Temperaturno območje: 5...35 °C;</t>
  </si>
  <si>
    <r>
      <t>G ¾/G 1; PN 6; p</t>
    </r>
    <r>
      <rPr>
        <vertAlign val="subscript"/>
        <sz val="9"/>
        <rFont val="Calibri"/>
        <family val="2"/>
        <scheme val="minor"/>
      </rPr>
      <t>odp</t>
    </r>
    <r>
      <rPr>
        <sz val="9"/>
        <rFont val="Calibri"/>
        <family val="2"/>
        <scheme val="minor"/>
      </rPr>
      <t xml:space="preserve"> = 3,0 bar; α = 0,3</t>
    </r>
  </si>
  <si>
    <t>Toplotna črpalka zrak-voda:
Dobava, montaža in zagon toplotne črpalke zrak-voda v sestavi:</t>
  </si>
  <si>
    <t>Hidravlična ločnica:
Dobava in montaža hidravlične ločnice iz jeklene pločevine za pretok ogrevalne vode do 3 m³/h z naslednjimi tehničnimi karakteristikami:</t>
  </si>
  <si>
    <t>Električni radiator za kopalnice:
Dobava in montaža električnega panelnega radiatorja za kopalnice ter vlažne prostore z digitalnim programskim elektronskim termostatom, z nosilnimi konzolami, vijaki in z vložki za pritrditev;</t>
  </si>
  <si>
    <t>Elektronska obtočna črpalka:
Dobava in vgradnja obtočne črpalke s potopljenim rotorjem z vgrajeno elektronsko regulacijo moči, za vgradnjo v cevovod, za variabilni diferenčni tlak, z navojnimi priključki in montažnim materialom;</t>
  </si>
  <si>
    <t>Tripotni regulacijski ventil z EM pogonom:
Dobava in vgradnja tripotnega regulacijskega ventila, z elektromotornim pogonom, z navojnimi priključki, skupaj s varilnimi priključki, montažnim in tesnilnim materialom; do 120 °C; PN 16;</t>
  </si>
  <si>
    <t>Razdelivec talnega ogrevanja:
Dobava in montaža univerzalnega razdelivca in zbiralnika iz nerjaveče pločevine za talno ogrevanje, opremljenega s termostatskimi nastavki z ročkami za ročno regulacijo na dovodni strani ter z dušilnimi elementi z merilno skalo na povratku, s krogelnima ventiloma in regulirnim poševno sedežnim ventilom DN 20 ter s termometrom, manometrom in z odzračevalno polnilno garnituro na dovodu in povratku, skupaj s konzolami, priključnimi maticami, pritrdilnim in tesnilnim materialom; PN 6</t>
  </si>
  <si>
    <t>Elektro termični pogon:
Dobava in montaža elektro termičnega pogona On-Off, ki se ob izpadu električne energije odpre (NC); ~230 V</t>
  </si>
  <si>
    <t>Omarica za razdelivec talnega ogrevanja:
Dobava in montaža podometne omarice za razdelivec talnega ogrevanja, izdelane iz pocinkane pločevine, nastavljive po globini, plastificirane v RAL 9010</t>
  </si>
  <si>
    <t>PE-X cev:
Dobava in montaža polietilenske cevi PE-Xa z difuzijsko zaporo kisika, po DIN 16 892, za talno ogrevanje, z dodatkom za razrez in s spojnimi elementi</t>
  </si>
  <si>
    <t>Sistemska plošča:
Dobava in polaganje dvodelne sistemske plošče debeline 52 mm iz stiropora, prekrita s PE parozaporno folijo debeline 0,2 mm, z obrobnimi trakovi in z montažnim materialom;</t>
  </si>
  <si>
    <t>Obrobni trak:
Dobava in namestitev obrobnega traku iz penjenega PE;</t>
  </si>
  <si>
    <t>Plastifikator:
Premaz s plastifikatorjem</t>
  </si>
  <si>
    <t>Prostorski termostat:
Dobava in montaža podometnega prostorskega termostata z montažnim materialom;</t>
  </si>
  <si>
    <t>Predizolirana večplastna kompozitna cev :
Dobava in montaža predizolirane večplastne kompozitne cevi PE-RT/AL/PE-RT po DIN EN 1350 - 1 za ogrevanje, z dodatkom za razrez, s fitingi in spojnim materialom za spajanje s hladnim stiskanjem z zagotavljanjem tlačne stopnje PN 16, s pritrdilnim materialom ter izolirana s toplotno cevno izolacijo λ = 0,04 W/(m.K), debeline 13 mm za spajanje z natiskovanjem, z dodatkom za razrez in s spojnimi elementi; do 95 °C; PN 16</t>
  </si>
  <si>
    <t>Predizolirana večplastna kompozitna cev :
Dobava in montaža predizolirane večplastne kompozitne cevi PE-RT/AL/PE-RT po DIN EN 1350 - 1 za ogrevanje, z dodatkom za razrez, s fitingi in spojnim materialom za spajanje s hladnim stiskanjem z zagotavljanjem tlačne stopnje PN 16, s pritrdilnim materialom ter izolirana s toplotno cevno izolacijo λ = 0,04 W/(m.K), debeline 15 mm za spajanje z natiskovanjem, z dodatkom za razrez in s spojnimi elementi; do 95 °C; PN 16</t>
  </si>
  <si>
    <t>Difuzijsko tesna brezšivna večplastna cev v palicah:
Dobava in montaža difuzijsko tesne večplastne kompozitne cevi PE-RT/AL/PE-RT  po DIN EN 13501 - 1 za ogrevanje, za spajanje z natiskovanjem, z dodatkom za razrez in s spojnimi elementi; trajna obremenitev do 80 °C; PN 10</t>
  </si>
  <si>
    <r>
      <t>Dodatna izolacija cevovodov ogrevanje:
Izolacija cevovodov z ovojnim materialom iz parozapornega negorljivega izolacijskega materiala, λ ≤ 0,036 W/(m.K) pri +20 ºC, μ ≥ 10.000, -50 … +110 ºC, požarni razred B</t>
    </r>
    <r>
      <rPr>
        <vertAlign val="subscript"/>
        <sz val="9"/>
        <rFont val="Calibri"/>
        <family val="2"/>
        <scheme val="minor"/>
      </rPr>
      <t>L</t>
    </r>
    <r>
      <rPr>
        <sz val="9"/>
        <rFont val="Calibri"/>
        <family val="2"/>
        <scheme val="minor"/>
      </rPr>
      <t>-s3, d0 po EN 13501-1, z dodatkom za razrez in z lepilnim materialom - nadometni cevovodi v strojnici</t>
    </r>
  </si>
  <si>
    <t>Bakrena cev v kolutu - predizolirana:
Dobava in montaža bakrene cevi v skladu z UNE-EN 12735-1), oplaščene s PE (po DIN 4109, DIN 4102-B2), brez FCKW, VDI 2035 in DIN 18380), debelina izolacije 9 mm, z dodatkom za razrez in s pritrdilnim materialom</t>
  </si>
  <si>
    <t>Krogelni ventil - navojni:
Dobava in montaža medeninastega krogelnega ventila navojne izvedbe, s tesnilnim materialom;  110 °C; PN 10</t>
  </si>
  <si>
    <t>Polnilno - praznilna pipa:
Dobava in montaža polnilno-praznilne krogelne pipe navojne izvedbe, s tesnilnim materialom; 110 °C; PN 10</t>
  </si>
  <si>
    <t>Poševno sedežni ventil - navojni: 
Dobava in montaža medeninastega ventila za hidravlično uravnoteženje s proporcionalno karakteristiko dušenja, z merilnimi priključki, za nastavitev pretoka, z ročnim kolesom s številčno digitalno skalo za prednastavitev in možnost blokiranja nastavljenega položaja, z izpustom, navojne izvedbe, s tesnilnim materialom; 120 °C; PN 25</t>
  </si>
  <si>
    <t>Protipovratni ventil - navojni:
Dobava in montaža medeninastega protipovratnega ventila navojne izvedbe, s tesnilnim materialom; 110 °C; PN 10</t>
  </si>
  <si>
    <t>Magnetni ciklonski filter:
Dobava in montaža magnetnega ciklonskega filtra; navojne izvedbe, z montažnim materialom;</t>
  </si>
  <si>
    <t>Lovilec nečistoč - navojni:
Dobava in montaža medeninastega lovilca nečistoč navojne izvedbe, s tesnilnim materialom; 110 °C; PN 10</t>
  </si>
  <si>
    <t>Razdelivec in zbiralnik ogrevanja:
Dobava in montaža jeklenega razdelilvca in zbiralnika ogrevanja, izdelanega po TGL.M6-0768, opremljenega z navojnimi priključki, s protikorozijsko zaščito ter z izolacijoiz iz polistirena;  z nosilno konzolo in z montažnim materialom; 90 °C; PN 6</t>
  </si>
  <si>
    <t>Avtomatski odzračevalni lonček:
Dobava in montaža avtomatskega odzračevalnega lončka z navojnim priključkom; PN 10; do 110 ºC; skupaj z obojko in krogelnim ventilom DN 10;</t>
  </si>
  <si>
    <t>Varnostni ventil:
Dobava in montaža varnostnega ventila na vzmet za toplo vodo; navojne izvedbe; varovanje po DIN 4751/2; kompletno s tesnilnim materialom; do 110 ºC;</t>
  </si>
  <si>
    <r>
      <t>Raztezna posoda:
Dobava in montaža zaprte membranske raztezne posode, komplet z montažnim materialom;
Vcel = 25 l, PN 10,
pN</t>
    </r>
    <r>
      <rPr>
        <vertAlign val="subscript"/>
        <sz val="9"/>
        <rFont val="Calibri"/>
        <family val="2"/>
        <scheme val="minor"/>
      </rPr>
      <t>2</t>
    </r>
    <r>
      <rPr>
        <sz val="9"/>
        <rFont val="Calibri"/>
        <family val="2"/>
        <scheme val="minor"/>
      </rPr>
      <t xml:space="preserve"> = 2,0 bar (n)</t>
    </r>
  </si>
  <si>
    <t>Bimetalni termometer s kazalcem:
Dobava in montaža bimetalnega termometra s kazalcem premera Ø80 mm, ohišje iz nerjaveče kovine, z zaščitno tulko, s priključkom G ½;</t>
  </si>
  <si>
    <t xml:space="preserve">Manometer s tripotno pipo:
Dobava in montaža manometra premera Ø63 mm z nerjavečim priključkom G ¼ radialno navzdol, ohišje iz nerjaveče kovine, skupaj s tripotno manometrsko pipo ter s pritrdilnim in tesnilnim materialom; </t>
  </si>
  <si>
    <t>Zaščitna rebrasta cev:
Dobava in vgradnja zaščitne zunaj narebrene dvoslojne PEHD cevi z dodatkom za razrez za zaščito cevnih inštalacij zunaj objekta</t>
  </si>
  <si>
    <t>Lepilni trak za tesnjenje in lepljenje zračnih rež:
Tesnjenje zračnih rež z lepilnim trakom;</t>
  </si>
  <si>
    <t>Navodila in sheme:
Izdelava obratovalnih navodil in funkcionalnih shem kotlovnice z vodoodporno površinsko zaščito ter pritrditev na primernem mestu v kotlovnici</t>
  </si>
  <si>
    <t>Napisne ploščice in oznake:
Izdelava in montaža označevalnih okvirjev z jeklenim zateznim pasom za montažo na izolacijo cevi ali direktno na cev (barva tablice določena na podlagi vrste medija); oznaka smeri pretoka s puščicami v barvi ustrezni mediju; oznake naprav</t>
  </si>
  <si>
    <t>Tlačni preizkusi:
Preizkušanje napeljav na tlak in tesnost, izvedeno po navodilih iz načrta, izdaja poročila</t>
  </si>
  <si>
    <t>Spiranje in polnjenje sistema:
Spiranje strojnih inštalacij ter polnjenje sistema ogrevanja z mehko vodo</t>
  </si>
  <si>
    <t>Hidravlično uravnoteženje sistemov:
Hidravlično uravnoteženje sistemov ogrevanja, meritev pretokov z merilnim inštrumentov, skupaj s poročilom o opravljenih meritvah</t>
  </si>
  <si>
    <t xml:space="preserve">  DN 125</t>
  </si>
  <si>
    <t>Ustreza: Kaimann Kailfex ST ali enakovredno</t>
  </si>
  <si>
    <t xml:space="preserve">- enako kot zgoraj, le:
</t>
  </si>
  <si>
    <t>SKUPAJ VRF</t>
  </si>
  <si>
    <t>VRF</t>
  </si>
  <si>
    <t>- območje ogrevanja: -20 do +15,5 °C</t>
  </si>
  <si>
    <t>- območje hlajenja: -5 do +52 °C</t>
  </si>
  <si>
    <t>hladivo: R-410A</t>
  </si>
  <si>
    <t>- električne povezave ed zunanjo in notranjimi enotami</t>
  </si>
  <si>
    <t>Ustreza: Mitsubishi Electric PURY-P400 YNW-
                A12 ali enakovredno</t>
  </si>
  <si>
    <t>- PAC-SF46EPA-G ojačevalec M-net signala</t>
  </si>
  <si>
    <t>- ohišje iz jeklene pocinkane pločevine z notranjo izolacijo iz sintetičnega kavčuka, zunanja stran obarvana z epoksidnim prašnim premazom,</t>
  </si>
  <si>
    <t>- plastična stropna maska z vstopno rešetko in z usmerjevalnimi loputami,</t>
  </si>
  <si>
    <t>- modul za uparjanje,</t>
  </si>
  <si>
    <t>- lovilna ponev za kondenzat s črpalko,</t>
  </si>
  <si>
    <t>- pralni sintetični filter,</t>
  </si>
  <si>
    <t>- ventilatorska sekcija,</t>
  </si>
  <si>
    <t>- dim. enote: 570 x 570 x 208,</t>
  </si>
  <si>
    <t>- dim. maske: 650 x 650 x 20,</t>
  </si>
  <si>
    <t>- montažni in pritrdilni material,</t>
  </si>
  <si>
    <t>- hladivo: R-410A,</t>
  </si>
  <si>
    <t>- P = 20 W; ~230 V</t>
  </si>
  <si>
    <t>Ustreza: Mitsubishi Electric PLFY-P15VFM-E1
              s SLP-2FA ali enakovredno</t>
  </si>
  <si>
    <t>Ustreza: Mitsubishi Electric PLFY-P20VFM-E1
              s SLP-2FA ali enakovredno</t>
  </si>
  <si>
    <t xml:space="preserve">Ustreza: Mitsubishi Electric PLFY-P25VFM-E1
              s SLP-2FA </t>
  </si>
  <si>
    <t>Ustreza: Mitsubishi Electric PLFY-P32VFM-E1
              s SLP-2FA</t>
  </si>
  <si>
    <t>- P = 30 W; ~230 V</t>
  </si>
  <si>
    <t>Ustreza: Mitsubishi Electric PLFY-P40VFM-E1
              s SLP-2FA</t>
  </si>
  <si>
    <t>- podnožje iz jeklene pocinkane pločevine s priključnimi elementi,</t>
  </si>
  <si>
    <t>- plastični pokrov z vstopno masko ter usmerjevalno loputo, zunanja stran obarvana z epoksidnim prašnim premazom,</t>
  </si>
  <si>
    <t>- lovilna ponev za kondenzat,</t>
  </si>
  <si>
    <t>- hladivo: R-410A</t>
  </si>
  <si>
    <t>Ustreza: Mitsubishi Electric PKFY-P10VLM-E</t>
  </si>
  <si>
    <t>Ustreza: Mitsubishi Electric</t>
  </si>
  <si>
    <t xml:space="preserve">  CMY-Y201S-G</t>
  </si>
  <si>
    <t xml:space="preserve">  CMY-Y202S-G</t>
  </si>
  <si>
    <t xml:space="preserve"> CMB-M108V-KB1</t>
  </si>
  <si>
    <t xml:space="preserve"> CMB-M1012V-JA1</t>
  </si>
  <si>
    <t>Ustreza: Mitsubishi PAR-40MAA-J ali enakovredno</t>
  </si>
  <si>
    <t>Ustreza: Armacell Tubolit Split ali enakovredno</t>
  </si>
  <si>
    <t xml:space="preserve">  Ø9,52 x 0,8 mm</t>
  </si>
  <si>
    <t xml:space="preserve">  Ø12,70 x 0,8 mm</t>
  </si>
  <si>
    <t xml:space="preserve">  Ø15,88 x 1,0 mm</t>
  </si>
  <si>
    <t xml:space="preserve">  Ø19,05 x 1,0 mm</t>
  </si>
  <si>
    <t xml:space="preserve">  Ø22 x 1 mm</t>
  </si>
  <si>
    <t xml:space="preserve">  Ø28 x 1 mm</t>
  </si>
  <si>
    <t xml:space="preserve">  ST-19x022</t>
  </si>
  <si>
    <t xml:space="preserve">  ST-19x028</t>
  </si>
  <si>
    <t>- dodatna količina hladiva: 30 kg</t>
  </si>
  <si>
    <t>- P = 50 W; ~230 V</t>
  </si>
  <si>
    <t>- P = 60 W; ~230 V</t>
  </si>
  <si>
    <r>
      <t>Φ</t>
    </r>
    <r>
      <rPr>
        <vertAlign val="subscript"/>
        <sz val="9"/>
        <rFont val="Calibri"/>
        <family val="2"/>
        <scheme val="minor"/>
      </rPr>
      <t>H</t>
    </r>
    <r>
      <rPr>
        <sz val="9"/>
        <rFont val="Calibri"/>
        <family val="2"/>
        <scheme val="minor"/>
      </rPr>
      <t xml:space="preserve"> = 45.000 W; Φ</t>
    </r>
    <r>
      <rPr>
        <vertAlign val="subscript"/>
        <sz val="9"/>
        <rFont val="Calibri"/>
        <family val="2"/>
        <scheme val="minor"/>
      </rPr>
      <t>G</t>
    </r>
    <r>
      <rPr>
        <sz val="9"/>
        <rFont val="Calibri"/>
        <family val="2"/>
        <scheme val="minor"/>
      </rPr>
      <t xml:space="preserve"> = 50.000 W; </t>
    </r>
  </si>
  <si>
    <r>
      <t>P</t>
    </r>
    <r>
      <rPr>
        <vertAlign val="subscript"/>
        <sz val="9"/>
        <rFont val="Calibri"/>
        <family val="2"/>
        <scheme val="minor"/>
      </rPr>
      <t>el</t>
    </r>
    <r>
      <rPr>
        <sz val="9"/>
        <rFont val="Calibri"/>
        <family val="2"/>
        <scheme val="minor"/>
      </rPr>
      <t xml:space="preserve"> = 12,34 kW; ~400 V;</t>
    </r>
  </si>
  <si>
    <r>
      <t>Φ</t>
    </r>
    <r>
      <rPr>
        <vertAlign val="subscript"/>
        <sz val="9"/>
        <rFont val="Calibri"/>
        <family val="2"/>
        <scheme val="minor"/>
      </rPr>
      <t>H</t>
    </r>
    <r>
      <rPr>
        <sz val="9"/>
        <rFont val="Calibri"/>
        <family val="2"/>
        <scheme val="minor"/>
      </rPr>
      <t xml:space="preserve"> = 69.000 W; Φ</t>
    </r>
    <r>
      <rPr>
        <vertAlign val="subscript"/>
        <sz val="9"/>
        <rFont val="Calibri"/>
        <family val="2"/>
        <scheme val="minor"/>
      </rPr>
      <t>G</t>
    </r>
    <r>
      <rPr>
        <sz val="9"/>
        <rFont val="Calibri"/>
        <family val="2"/>
        <scheme val="minor"/>
      </rPr>
      <t xml:space="preserve"> = 76.500 W; </t>
    </r>
  </si>
  <si>
    <r>
      <t>P</t>
    </r>
    <r>
      <rPr>
        <vertAlign val="subscript"/>
        <sz val="9"/>
        <rFont val="Calibri"/>
        <family val="2"/>
        <scheme val="minor"/>
      </rPr>
      <t>el</t>
    </r>
    <r>
      <rPr>
        <sz val="9"/>
        <rFont val="Calibri"/>
        <family val="2"/>
        <scheme val="minor"/>
      </rPr>
      <t xml:space="preserve"> = 20,95 kW; ~400 V;</t>
    </r>
  </si>
  <si>
    <r>
      <t>- P</t>
    </r>
    <r>
      <rPr>
        <vertAlign val="subscript"/>
        <sz val="9"/>
        <rFont val="Calibri"/>
        <family val="2"/>
        <scheme val="minor"/>
      </rPr>
      <t>H</t>
    </r>
    <r>
      <rPr>
        <sz val="9"/>
        <rFont val="Calibri"/>
        <family val="2"/>
        <scheme val="minor"/>
      </rPr>
      <t xml:space="preserve"> = 1.700 W; P</t>
    </r>
    <r>
      <rPr>
        <vertAlign val="subscript"/>
        <sz val="9"/>
        <rFont val="Calibri"/>
        <family val="2"/>
        <scheme val="minor"/>
      </rPr>
      <t>G</t>
    </r>
    <r>
      <rPr>
        <sz val="9"/>
        <rFont val="Calibri"/>
        <family val="2"/>
        <scheme val="minor"/>
      </rPr>
      <t xml:space="preserve"> = 1.900 W;</t>
    </r>
  </si>
  <si>
    <r>
      <t>- P</t>
    </r>
    <r>
      <rPr>
        <vertAlign val="subscript"/>
        <sz val="9"/>
        <rFont val="Calibri"/>
        <family val="2"/>
        <scheme val="minor"/>
      </rPr>
      <t>H</t>
    </r>
    <r>
      <rPr>
        <sz val="9"/>
        <rFont val="Calibri"/>
        <family val="2"/>
        <scheme val="minor"/>
      </rPr>
      <t xml:space="preserve"> = 2.200 W; P</t>
    </r>
    <r>
      <rPr>
        <vertAlign val="subscript"/>
        <sz val="9"/>
        <rFont val="Calibri"/>
        <family val="2"/>
        <scheme val="minor"/>
      </rPr>
      <t>G</t>
    </r>
    <r>
      <rPr>
        <sz val="9"/>
        <rFont val="Calibri"/>
        <family val="2"/>
        <scheme val="minor"/>
      </rPr>
      <t xml:space="preserve"> = 2.500 W;</t>
    </r>
  </si>
  <si>
    <r>
      <t>- P</t>
    </r>
    <r>
      <rPr>
        <vertAlign val="subscript"/>
        <sz val="9"/>
        <rFont val="Calibri"/>
        <family val="2"/>
        <scheme val="minor"/>
      </rPr>
      <t>H</t>
    </r>
    <r>
      <rPr>
        <sz val="9"/>
        <rFont val="Calibri"/>
        <family val="2"/>
        <scheme val="minor"/>
      </rPr>
      <t xml:space="preserve"> = 2.800 W; P</t>
    </r>
    <r>
      <rPr>
        <vertAlign val="subscript"/>
        <sz val="9"/>
        <rFont val="Calibri"/>
        <family val="2"/>
        <scheme val="minor"/>
      </rPr>
      <t>G</t>
    </r>
    <r>
      <rPr>
        <sz val="9"/>
        <rFont val="Calibri"/>
        <family val="2"/>
        <scheme val="minor"/>
      </rPr>
      <t xml:space="preserve"> = 3.200 W; </t>
    </r>
  </si>
  <si>
    <r>
      <t>- P</t>
    </r>
    <r>
      <rPr>
        <vertAlign val="subscript"/>
        <sz val="9"/>
        <rFont val="Calibri"/>
        <family val="2"/>
        <scheme val="minor"/>
      </rPr>
      <t>H</t>
    </r>
    <r>
      <rPr>
        <sz val="9"/>
        <rFont val="Calibri"/>
        <family val="2"/>
        <scheme val="minor"/>
      </rPr>
      <t xml:space="preserve"> = 3.600 W; P</t>
    </r>
    <r>
      <rPr>
        <vertAlign val="subscript"/>
        <sz val="9"/>
        <rFont val="Calibri"/>
        <family val="2"/>
        <scheme val="minor"/>
      </rPr>
      <t>G</t>
    </r>
    <r>
      <rPr>
        <sz val="9"/>
        <rFont val="Calibri"/>
        <family val="2"/>
        <scheme val="minor"/>
      </rPr>
      <t xml:space="preserve"> = 4.000 W;</t>
    </r>
  </si>
  <si>
    <r>
      <t>- P</t>
    </r>
    <r>
      <rPr>
        <vertAlign val="subscript"/>
        <sz val="9"/>
        <rFont val="Calibri"/>
        <family val="2"/>
        <scheme val="minor"/>
      </rPr>
      <t>H</t>
    </r>
    <r>
      <rPr>
        <sz val="9"/>
        <rFont val="Calibri"/>
        <family val="2"/>
        <scheme val="minor"/>
      </rPr>
      <t xml:space="preserve"> = 4.500 W; P</t>
    </r>
    <r>
      <rPr>
        <vertAlign val="subscript"/>
        <sz val="9"/>
        <rFont val="Calibri"/>
        <family val="2"/>
        <scheme val="minor"/>
      </rPr>
      <t>G</t>
    </r>
    <r>
      <rPr>
        <sz val="9"/>
        <rFont val="Calibri"/>
        <family val="2"/>
        <scheme val="minor"/>
      </rPr>
      <t xml:space="preserve"> = 5.000 W;</t>
    </r>
  </si>
  <si>
    <r>
      <t>- P</t>
    </r>
    <r>
      <rPr>
        <vertAlign val="subscript"/>
        <sz val="9"/>
        <rFont val="Calibri"/>
        <family val="2"/>
        <scheme val="minor"/>
      </rPr>
      <t>H</t>
    </r>
    <r>
      <rPr>
        <sz val="9"/>
        <rFont val="Calibri"/>
        <family val="2"/>
        <scheme val="minor"/>
      </rPr>
      <t xml:space="preserve"> = 1.200 W; P</t>
    </r>
    <r>
      <rPr>
        <vertAlign val="subscript"/>
        <sz val="9"/>
        <rFont val="Calibri"/>
        <family val="2"/>
        <scheme val="minor"/>
      </rPr>
      <t xml:space="preserve">G </t>
    </r>
    <r>
      <rPr>
        <sz val="9"/>
        <rFont val="Calibri"/>
        <family val="2"/>
        <scheme val="minor"/>
      </rPr>
      <t>= 1.400 W;</t>
    </r>
  </si>
  <si>
    <t xml:space="preserve">Zunanja grelno/hladilna enota - VRF:
Dobava in montaža zunanje VRF invertrske kompresorske enote za ogrevanje in hlajenje s spremenljivimi pretoki hladiva; z nožicami in nosilno konstrukcijo; z montažnim materialom; </t>
  </si>
  <si>
    <t>Ustreza: Mitsubishi Electric 2 x PURY-P300YNW-
                A2 z CMY-R100VBK4 (PURY-P600 YSNW-
                A2) ali enakovredno</t>
  </si>
  <si>
    <t xml:space="preserve">Centralni daljinski upravljalnik z vmesniki:
Dobava, montaža in zagon centralni daljinski upravljalnik z vmesniki; z montažnim materialom; </t>
  </si>
  <si>
    <t>Ustreza: Mitsubishi Electric 2 x EW-50E z 2 x PAC-
               SJ96MA, PAC-SJ95MA-Ein PROCON 
               A1M ali enakovredno</t>
  </si>
  <si>
    <t>Ventilatorski kasetni konvektor:
Dobava, montaža in zagon kasetnega  konvektorja za VRF ogrevanje in hlajenje s spremenljivimi pretoki hladiva v sestavi:</t>
  </si>
  <si>
    <t>Ventilatorski stenski konvektor:
Dobava, montaža ter zagon ventilatorskega stenskega konvektorja za VRF ogrevanje in hlajenje s spremenljivimi pretoki hladiva v sestavi:</t>
  </si>
  <si>
    <t>Cevni odcepni kos:
Dobava in montaža cevnega odcepnega kosa z izolacijsko oblogo in montažnim materialom</t>
  </si>
  <si>
    <t>Razdelilnik:
Dobava in montaža cevnega razdelilnika z izolacijsko oblogo in montažnim materialom</t>
  </si>
  <si>
    <t>Žični daljinski upravljavec:
Dobava in montaža žičnega daljinskega upravljavca</t>
  </si>
  <si>
    <t>Bakrena cev v palicah:
Dobava in montaža bakrene cevi tip Sanco z dodatno notranjo zaščito proti luknjičasti koroziji (po SF-Cu DIN 1786/1754), (VDI 2035 in DIN 18 380), s fazonskimi kosi, z dodatkom za razrez, s spojnim in pritrdilnim materialom</t>
  </si>
  <si>
    <r>
      <t>Izolacija cevovodov ogrevanja/hlajenja:
Izolacija cevovodov z ovojnim materialom iz parozapornega negorljivega izolacijskega materiala, λ ≤ 0,036 W/(m.K) pri +20 ºC, μ ≥ 10.000, -50 … +110 ºC, požarni razred B</t>
    </r>
    <r>
      <rPr>
        <vertAlign val="subscript"/>
        <sz val="9"/>
        <rFont val="Calibri"/>
        <family val="2"/>
        <scheme val="minor"/>
      </rPr>
      <t>L</t>
    </r>
    <r>
      <rPr>
        <sz val="9"/>
        <rFont val="Calibri"/>
        <family val="2"/>
        <scheme val="minor"/>
      </rPr>
      <t>-s3, d0 po EN 13501-1, z dodatkom za razrez in z lepilnim materialom</t>
    </r>
  </si>
  <si>
    <t>Preskušanje sistema VRF:
Vakuumiranje in tlačno preskušanje sistema v skladu z navodili iz načrta, izdaja poročila</t>
  </si>
  <si>
    <t>Polnjenje VRF cevnega sistema:
Polnjenje sistema s hladivom R-410A</t>
  </si>
  <si>
    <t>- območje hlajenja: -15 … +46 °C,</t>
  </si>
  <si>
    <t>- 1,344 kW~230 V</t>
  </si>
  <si>
    <t xml:space="preserve"> - zunanja enota nameščena na strehi, višina cca 5 m,</t>
  </si>
  <si>
    <t>Ustreza: Mitsubishi Electric PUZ-ZM50VKA
             /PKA-M50LAL2.TH ali enakovredno</t>
  </si>
  <si>
    <t>- 1,863 kW~230 V</t>
  </si>
  <si>
    <t>Ustreza: Mitsubishi Electric PUZ-ZM71VHA
             /PKA-M71LAL2.TH ali enakovredno</t>
  </si>
  <si>
    <t xml:space="preserve">  Ø9,52-15,88 mm - TZS-09X1016/E20</t>
  </si>
  <si>
    <r>
      <t>- P</t>
    </r>
    <r>
      <rPr>
        <vertAlign val="subscript"/>
        <sz val="9"/>
        <rFont val="Calibri"/>
        <family val="2"/>
        <scheme val="minor"/>
      </rPr>
      <t>H</t>
    </r>
    <r>
      <rPr>
        <sz val="9"/>
        <rFont val="Calibri"/>
        <family val="2"/>
        <scheme val="minor"/>
      </rPr>
      <t xml:space="preserve"> = 4.600 W; SEER: 6,6,</t>
    </r>
  </si>
  <si>
    <r>
      <t>- P</t>
    </r>
    <r>
      <rPr>
        <vertAlign val="subscript"/>
        <sz val="9"/>
        <rFont val="Calibri"/>
        <family val="2"/>
        <scheme val="minor"/>
      </rPr>
      <t>H</t>
    </r>
    <r>
      <rPr>
        <sz val="9"/>
        <rFont val="Calibri"/>
        <family val="2"/>
        <scheme val="minor"/>
      </rPr>
      <t xml:space="preserve"> = 7.100 W; SEER: 6,8,</t>
    </r>
  </si>
  <si>
    <t>Enojni split sistem - stenski:
Dobava, montaža in zagon invertrske zunanje kompresorske enote za hlajenje; z nosilno  konstrukcijo ter notranjega stenskega konvektorja za montažo na steno; z montažnim materialom</t>
  </si>
  <si>
    <t>Montaža stenskega split sistema:
Izdelava povezav med notranjo in zunanjo enoto:                      
- električne povezave med enotami
- montažni material      
- vakuumiranje cevovodov,                                        
- polnjenje s hladilnim sredstvom R 32,                                                                             
- zagon s preskusnim delovanjem
- pripravljalna dela, zarisovanje tras, poskusno obratovanje in zaključna dela
- stroški transporta, ostali manipulativni stroški in zavarovanja</t>
  </si>
  <si>
    <t>SPLIT</t>
  </si>
  <si>
    <t>SKUPAJ SPLIT</t>
  </si>
  <si>
    <t>PREZRAČEVANJE</t>
  </si>
  <si>
    <t>SKUPAJ PREZRAČEVANJE</t>
  </si>
  <si>
    <t>- ohišje iz alu profilov z vstavljenimi izoliranimi paneli iz jeklene pocinkane pločevine ter z jedrom iz izolacijskih plošč iz ognjevarne izolacije iz mineralne volne debeline 50 mm, z nosilnimi jeklenimi profili višine 125 mm,</t>
  </si>
  <si>
    <t xml:space="preserve">- karakteristike ohišja po SIST EN 1886:  
  - mehanska stabilnost: D1,  
  - tesnost pri negativnem tlaku -400 Pa: L1,
  - tesnost pri pozitivnem tlaku +700 Pa: L1,
  - toplotna izolacija razreda: T2,
  - faktor toplotnih mostov: TB2,
  - razred požarne odpornosti toplotne izolacije </t>
  </si>
  <si>
    <t>- razred požarne odpornosti toplotne izolacije po EN 13501-1: A1,</t>
  </si>
  <si>
    <t>-2 kpl zaščitna streha iz jeklene pločevine, zaščiteno z ZnAIMg, opremljena z zaščitno mrežo 15 x 15 mm°, ena dimenzij 1.870 x 955 mm, druga 955 x 640 mm</t>
  </si>
  <si>
    <t xml:space="preserve">- filtrska enota svežega zraka z vrečastim filtrom po ISO ePM1 60% (po ISO 16890), </t>
  </si>
  <si>
    <t xml:space="preserve">- filtrska enota odtočnega zraka z vrečastim filtrom po ISO Coarse 70% (po ISO 16890), </t>
  </si>
  <si>
    <t>- rotacijski regenerator sorpcijske izvedbe za prenos občutene in latentne toplote; temperaturni izkoristek η = 0,74,</t>
  </si>
  <si>
    <t>- varnostni senzor vrtenja regeneratorja,</t>
  </si>
  <si>
    <t xml:space="preserve">- temperatura vtočnega zraka: </t>
  </si>
  <si>
    <t xml:space="preserve">  - pozimi: 22 °C,</t>
  </si>
  <si>
    <t xml:space="preserve">  - poleti: 22 °C,</t>
  </si>
  <si>
    <t>- hladivo: R-32,</t>
  </si>
  <si>
    <t>- izločevalec vodnih kapelj z zbiralno kadjo ter odtočnim priključkom G 1½,</t>
  </si>
  <si>
    <t>- zobniška regulacijska žaluzija razreda tesnosti 2 po EN 1751 dim. 1.695 x 900 x 125 mm, s protismernimi loputami, z zunanjimi zobniki iz polipropilena, z okvirjem in loputami iz aluminija; z elektromotornim pogonom,</t>
  </si>
  <si>
    <t>- zobniška regulacijska žaluzija razreda tesnosti 2 po EN 1751 dim. 900 x 465 x 125 mm, s protismernimi loputami, z zunanjimi zobniki iz polipropilena, z okvirjem in loputami iz aluminija; z elektromotornim pogonom,</t>
  </si>
  <si>
    <t>- 2 kpl. - gibki priključek razreda tesnosti C po EN13810 in po EN 1507 v območju ±1.500 Pa, gibki del iz nehigroskopičnega materiala; s prirobničnima okvirjema dim. 1.865 x 950 x 120 mm,</t>
  </si>
  <si>
    <t>- 2 kpl. - dušilec zvoka s sposobnostjo dušenja min. 13 dB(A) v frekvenčnem območju od 250 Hz do 1 kHz,</t>
  </si>
  <si>
    <t>- 2 kpl. - diferenčno tlačno stikalo,</t>
  </si>
  <si>
    <t>- 3 kpl. - kanalsko temperaturno tipalo,</t>
  </si>
  <si>
    <t xml:space="preserve">- 2 kpl. - senzor za regulacijo konstantnega pretoka zraka CAV (brez zaslona), </t>
  </si>
  <si>
    <t>- elektro krmilna omara s kompletno regulacijsko opremo za opravljanje funkcij (temperaturna tipala, tipala tlaka in relativne vlage, termostati, tlačna stikala, tedenska ura ipd.), izenačitev potencialov ter električno ožičenje naprave,</t>
  </si>
  <si>
    <t>- protivibracijske podloge,</t>
  </si>
  <si>
    <t>- uporaba avtodvigala za skupno maso 2.515 kg z  gabariti 4.700 x 1.970 x 2.235 mm na višino 5 m, naprava se lahko dobavi razstavljena</t>
  </si>
  <si>
    <t>- pritrdilni in montažni material</t>
  </si>
  <si>
    <t>- podstavek zajet v gradbenih delih</t>
  </si>
  <si>
    <t>- Naprava mora funkcijsko ustrezati grafičnim prilogam!</t>
  </si>
  <si>
    <t>Ustreza: Systemair KA HSO-6-3-D-L-50F-TB2-L2 
              ali enakovredno</t>
  </si>
  <si>
    <t>Ustreza: Mitsubishi Electric PUZ-ZM250YKA2
              ali enakovredno</t>
  </si>
  <si>
    <t>Ustreza: Mitsubishi Electric PAC-IF013B-E
              ali enakovredno</t>
  </si>
  <si>
    <t>Ustreza: Mitsubishi Electric PAC-SIF013B-E
              ali enakovredno</t>
  </si>
  <si>
    <t xml:space="preserve">  19 x 028 mm</t>
  </si>
  <si>
    <t>Q = 150 m³/h; Δp = 100 Pa;</t>
  </si>
  <si>
    <t>84 W; ~230 V</t>
  </si>
  <si>
    <t>Ustreza: Systemair K 125 EC Sileo ali enakovredno</t>
  </si>
  <si>
    <t>Q = 550 m³/h; Δp = 150 Pa;</t>
  </si>
  <si>
    <t>115 W; ~230 V</t>
  </si>
  <si>
    <t>Ustreza: Systemair K 250 EC Sileo ali enakovredno</t>
  </si>
  <si>
    <t>V = 690 (940) m³/h; Δp = 150 Pa;</t>
  </si>
  <si>
    <t>108 W; ~230 V</t>
  </si>
  <si>
    <t xml:space="preserve">Ustreza: Systemair TFSK 315 sileo z VKS 310/311 
                in SSD 315 M/L TFSK ali enakovredno </t>
  </si>
  <si>
    <t xml:space="preserve">  DN 80</t>
  </si>
  <si>
    <t xml:space="preserve">  DN 160</t>
  </si>
  <si>
    <t xml:space="preserve">  DN 200</t>
  </si>
  <si>
    <t xml:space="preserve">  DN 250</t>
  </si>
  <si>
    <t xml:space="preserve">  DN 315</t>
  </si>
  <si>
    <t>- hitrost medija: ≤ 30 m/s</t>
  </si>
  <si>
    <t>- nadtlak medija: ≤ 2.500 Pa</t>
  </si>
  <si>
    <t>- temperatura medija: -30 do +140 ºC</t>
  </si>
  <si>
    <t>- požarna obstojnost po EN 13501-1: (B-s1)</t>
  </si>
  <si>
    <t>Ustreza: Systemair Aludec 245 ali enakovredno</t>
  </si>
  <si>
    <t xml:space="preserve">  Ø102 mm</t>
  </si>
  <si>
    <t xml:space="preserve">  Ø127 mm</t>
  </si>
  <si>
    <t xml:space="preserve">  Ø160 mm</t>
  </si>
  <si>
    <t xml:space="preserve">  Ø203 mm</t>
  </si>
  <si>
    <t>- hitrost medija: ≤ 25 m/s</t>
  </si>
  <si>
    <t>Ustreza: Systemair Sonoclassic
              ali enakovredno</t>
  </si>
  <si>
    <t xml:space="preserve">  Ø100 mm</t>
  </si>
  <si>
    <t xml:space="preserve">  Ø125 mm</t>
  </si>
  <si>
    <t xml:space="preserve">  Ø200 mm</t>
  </si>
  <si>
    <t>Ustreza: Systemair LDC ali enakovredno</t>
  </si>
  <si>
    <t xml:space="preserve">  250 - 900 </t>
  </si>
  <si>
    <t>Ustreza: Systemair LDR - A ali enakovredno</t>
  </si>
  <si>
    <t>250 x 250 x 1.000</t>
  </si>
  <si>
    <t>350 x 250 x 1.000</t>
  </si>
  <si>
    <t>500 x 250 x 1.000</t>
  </si>
  <si>
    <t>- požarna odpornost lopute: EI 60</t>
  </si>
  <si>
    <t>- temperatura aktiviranja mehanizma: 72 °C</t>
  </si>
  <si>
    <t>- elektromotorni pogon: 230 V</t>
  </si>
  <si>
    <t>- vse v skladu z navodili proizvajalca, s priloženimi izjavami o lastnostih ter namestitev ustrezne nalepke</t>
  </si>
  <si>
    <t>Ustreza: Systemair FDR-3G-EI-60S-B230T
              ali enakovredno</t>
  </si>
  <si>
    <t xml:space="preserve">  100 z 2 x FCR</t>
  </si>
  <si>
    <t xml:space="preserve">  100 z CBR-FD in 2 x FCR</t>
  </si>
  <si>
    <t xml:space="preserve">  125 z 2 x FCR</t>
  </si>
  <si>
    <t xml:space="preserve">  125 z CBR-FD in 2 x FCR</t>
  </si>
  <si>
    <t xml:space="preserve">  160 z 2 x FCR</t>
  </si>
  <si>
    <t xml:space="preserve">  160 z CBR-FD in 2 x FCR</t>
  </si>
  <si>
    <t xml:space="preserve">  200 z 2 x FCR</t>
  </si>
  <si>
    <t xml:space="preserve">  200 z CBR-FD in 2 x FCR</t>
  </si>
  <si>
    <t xml:space="preserve">  250 z 2 x FCR</t>
  </si>
  <si>
    <t xml:space="preserve">  250 z CBR-FD in 2 x FCR</t>
  </si>
  <si>
    <t>Ustreza: Systemair FDS-3G-EI-60S-B230T
              ali enakovredno</t>
  </si>
  <si>
    <t xml:space="preserve">  150 x 100 z 2 x FCR</t>
  </si>
  <si>
    <t xml:space="preserve">  200 x 100 z  2 x FCR</t>
  </si>
  <si>
    <t xml:space="preserve">  350 x 150 z 2 x FCR</t>
  </si>
  <si>
    <t xml:space="preserve">  400 x 200 z CBS-FD in 2 x FCR</t>
  </si>
  <si>
    <t xml:space="preserve">  500 x 300 z 2 x FCR</t>
  </si>
  <si>
    <t xml:space="preserve">  700 x 250 z 2 x FCR</t>
  </si>
  <si>
    <t xml:space="preserve">  700 x 250 z CBS-FD in 2 x FCR</t>
  </si>
  <si>
    <t xml:space="preserve">  700 x 300 z 2 x FCR</t>
  </si>
  <si>
    <t xml:space="preserve">  800 x 300 z 2 x FCR</t>
  </si>
  <si>
    <t xml:space="preserve">  1.000 x 400 z 2 x FCR</t>
  </si>
  <si>
    <t xml:space="preserve">  1.000 x 500 z 2 x FCR</t>
  </si>
  <si>
    <t>- požarna odpornost lopute: EI 180</t>
  </si>
  <si>
    <t>- električno napajanje mikrostikala: ~24 V</t>
  </si>
  <si>
    <t>Ustreza: Systemair F-C2-80-H1 ali enakovredno</t>
  </si>
  <si>
    <t xml:space="preserve">  80 z 2 x FCR</t>
  </si>
  <si>
    <t xml:space="preserve">  80 z CBR-FD in 2 x FCR</t>
  </si>
  <si>
    <t>Ustreza: Systemair NOVA-C-1 R1-V-ZN 
              ali enakovredno</t>
  </si>
  <si>
    <t xml:space="preserve">  225 x 75 mm</t>
  </si>
  <si>
    <t xml:space="preserve">  625 x 125 mm</t>
  </si>
  <si>
    <t>Ustreza: Systemair TFF SW ali enakovredno</t>
  </si>
  <si>
    <t xml:space="preserve">  80</t>
  </si>
  <si>
    <t xml:space="preserve">  100</t>
  </si>
  <si>
    <t xml:space="preserve">  125</t>
  </si>
  <si>
    <t xml:space="preserve">  160</t>
  </si>
  <si>
    <t>Ustreza: Systemair VVKR-A-R-B-W 
              s PB-VVK-R-S-H-D1-I2-J ali enakovredno</t>
  </si>
  <si>
    <t xml:space="preserve">  300-8 s 300-160</t>
  </si>
  <si>
    <t xml:space="preserve">  500-24 s 500-200</t>
  </si>
  <si>
    <t>Ustreza: Systemair Tune-S-H ali enakovredno</t>
  </si>
  <si>
    <t xml:space="preserve">  200 x 100 mm</t>
  </si>
  <si>
    <t xml:space="preserve">  200 x 200 mm</t>
  </si>
  <si>
    <t xml:space="preserve">  250 x 250 mm</t>
  </si>
  <si>
    <t xml:space="preserve">  300 x 250 mm</t>
  </si>
  <si>
    <t xml:space="preserve">  400 x 250 mm</t>
  </si>
  <si>
    <t>Ustreza: Systemair Tune-R-B ali enakovredno</t>
  </si>
  <si>
    <t xml:space="preserve">  200</t>
  </si>
  <si>
    <t xml:space="preserve">  250</t>
  </si>
  <si>
    <t>Ustreza: Systemair RDR ali enakovredno</t>
  </si>
  <si>
    <t>Ustreza: Systemair Notus - SI -  M0
              ali enakovredno</t>
  </si>
  <si>
    <t xml:space="preserve"> 300 x 200</t>
  </si>
  <si>
    <t xml:space="preserve"> 400 x 250</t>
  </si>
  <si>
    <t xml:space="preserve"> 500 x 250</t>
  </si>
  <si>
    <t xml:space="preserve"> 600 x 300</t>
  </si>
  <si>
    <t xml:space="preserve"> 600 x 400</t>
  </si>
  <si>
    <t>- presek: DN 250;</t>
  </si>
  <si>
    <t>- 0 … 10 V DC</t>
  </si>
  <si>
    <t>Ustreza: Systemair Optima-RI-LV-250-BM ali enakovredno</t>
  </si>
  <si>
    <t>- presek: 250 x 250 mm;</t>
  </si>
  <si>
    <t>Ustreza: Systemair Optima-SI-FC-250x250-BM  ali 
                enakovredno</t>
  </si>
  <si>
    <t>- presek: 350 x 250 mm;</t>
  </si>
  <si>
    <t>Ustreza: Systemair Optima-SI-FC-350x250-BM  ali 
                enakovredno</t>
  </si>
  <si>
    <t>- hladno prešan jeklen pokrov iz pocinkane pločevine,
- 2 kosa - pocinkan vijak z vzmetjo ter s korozijsko obstojnim ročajem iz poliamida,
- tesnilo iz polietilenske pene,
- navojni nastavek za galvansko povezavo</t>
  </si>
  <si>
    <t>- dodatna zapora za prekritje izolacijske obrobe,
- izolacijsko tesnilo iz gume,
- debelina izolacije do 30 mm</t>
  </si>
  <si>
    <t>Ustreza: Kaiflex ST plošče ST-19-RL-SK
              ali enakovredno</t>
  </si>
  <si>
    <t>Ustreza: Kaiflex ST plošče ST-32-RL-SK
              ali enakovredno</t>
  </si>
  <si>
    <t>Ustreza: Promat  ali enakovredno</t>
  </si>
  <si>
    <t>Zunanja centralna prezračevalna naprava:
Dobava, montaža in zagon kompaktne zunanje dvoetažne centralne prezračevalne naprave, posluževanje z leve strani v smeri toka svežega zraka, v sestavi:</t>
  </si>
  <si>
    <t xml:space="preserve">Zunanja kompresorsko kondenzatorska enota:
Dobava, montaža in zagon zunanje invertrske kompresorsko kondenzatorske enote za ogrevanje ali hlajenje s koračnim krmilnikom; z nosilno konstrukcijo, območje delovanja od zunanje temperature -15 do +46 °C; s koračnim krmilnikom ter z montažnim materialom; </t>
  </si>
  <si>
    <t>Koračni krmilnik:
Dobava in montaža koračnega krmilnika kapacitete</t>
  </si>
  <si>
    <t>Koračni krmilnik - vmesnik:
Dobava in montaža koračnega krmilnika vmesnika  za brezžično upravljanje</t>
  </si>
  <si>
    <t>Zaščita bakrenih cevi  z alu pločevino:
Zaščita bakrenih cevi, ki niso zaščitene v oblogi strehe z alu pločevino</t>
  </si>
  <si>
    <t>Kanalski ventilator:
Dobava in montaža kanalskega ventilatorja z EC elektromotorjem, s parom gibkih objemk ter s pritrdilnim in montažnim materialom;</t>
  </si>
  <si>
    <t>Strešni  ventilator:
Dobava in montaža strešnega radialnega ventilatorja za montažo na ravni strehi, s strešnim podstavkom, adaptersko komoro, dušilcem zvoka ter s pritrdilnim materialom in montažnim materialom;</t>
  </si>
  <si>
    <t>Pravokotni prezračevalni kanali:
Dobava in montaža pravokotnih kanalov iz pocinkane pločevine s fazonskimi kosi po SIST EN 1505, SIST prEN 1507, SIST prEN12236, DIN 24190 in DIN  24191, s tesnilnim, spojnim, pritrdilnim in obešalnim materialom</t>
  </si>
  <si>
    <t>Okrogli prezračevalni kanali:
Dobava in montaža spiralno robljenih kanalov iz pocinkane pločevine s fazonskimi kosi po SIST EN 1506, SIST prEN 12237, SIST prEN12236 in DIN  24151, z revizijami, s tesnilnim, spojnim, pritrdilnim in obešalnim materialom</t>
  </si>
  <si>
    <t xml:space="preserve">Neizolirana pregibna cev:
Dobava in vgradnja neizolirane pregibne cevi po DIN 24146 iz 5-slojne laminirane alu folije in poliestra, ojačena z jekleno spiralo; </t>
  </si>
  <si>
    <t>Pregibna toplotno izolirana cev:
Dobava in vgradnja toplotno izolirane pregibne cevi po DIN 24146 z jedrom iz 5-slojne laminirane alu folije in poliestra, z vmesnim 25 mm slojem izolacije (ρ = 16 kg/m³) ter z zunanjim alu plaščem;</t>
  </si>
  <si>
    <t>Dušilnik zvoka - okrogli presek:
Dobava in montaža dušilnika zvoka, s pritrdilnim in tesnilnim materialom</t>
  </si>
  <si>
    <t>Dušilnik zvoka - pravokotni presek:
Dobava in montaža dušilnika zvoka, s pritrdilnim in tesnilnim materialom</t>
  </si>
  <si>
    <t>Požarni ventil:
Dobava in vgradnja požarnega ventila iz pocinkane pločevine s kalcijevo silikatnimi lamelami, z vzmetnim aktiviranjem po taljenju termočlena ter z mikrostikalom, z montažnim materialom</t>
  </si>
  <si>
    <t>Aluminijasta rešetka za okrogle kanale:
Dobava in montaža aluminijaste prezračevalne rešetke za okrogle kanale</t>
  </si>
  <si>
    <t>Prezračevalni ventil:
Dobava in montaža prezračevalnega ventila za dovod in odvod zraka, s pritrdilnim materialom</t>
  </si>
  <si>
    <t>Vrtinčni difuzor:
Dobava in montaža vrtinčnega difuzorja z masko bele barve ter s črnimi usmerjevalnimi valjčki in s komoro  s toplotno izolacijo z notranje in zunanje strani, s priključkom s strani, opremljeno z regulacijsko loputo, z montažnim in pritrdilnim materialom</t>
  </si>
  <si>
    <t>Dušilna loputa:
Dobava in montaža dušilne lopute, z montažnim materialom</t>
  </si>
  <si>
    <t>Regulator konstantne količine zraka:
Dobava in montaža regulatorja konstantne količine zraka, z montažnim materialom</t>
  </si>
  <si>
    <t>Regulator pretoka - mehanski:
Dobava in montaža mehanskega regulatorja pretoka, toplotno izoliran; z montažnim materialom</t>
  </si>
  <si>
    <t>Regulator pretoka - elektronski:
Dobava in montaža elektronskega regulatorja pretoka z referenčnim signalom ali M-Bus komunikacijo, okroglega preseka, standardne dolžine; toplotno izoliran - za zunanjo vgradnjo; z montažnim materialom</t>
  </si>
  <si>
    <t>Regulator pretoka - elektronski:
Dobava in montaža elektronskega regulatorja pretoka z referenčnim signalom ali M-Bus komunikacijo, pravokotnega preseka, standardne dolžine, z toplotnim izolacijskim plaščem ter z zaščito pogona pred padavinami; z montažnim materialom</t>
  </si>
  <si>
    <t>Revizijski pokrov:
Dobava in montaža kompletnega revizijskega pokrova za vgradnjo v pravokotne kanale iz pocinkane pločevine v sestavi:</t>
  </si>
  <si>
    <t>Revizijski pokrov:
Dobava in montaža kompletnega revizijskega pokrova za vgradnjo v spiralno robljene kanale okroglih presekov iz pocinkane pločevine v sestavi:</t>
  </si>
  <si>
    <t>Strešni deflektor:
Dobava in montaža strešnega deflektorja iz jeklene pocinkane pločevine, z odtočno pocinkano cevjo DN 15</t>
  </si>
  <si>
    <t>Zaščita kanalov z alu pločevino:
Izdelava zaščitnega plašča zunanjih delov cevovodov z alu pločevino</t>
  </si>
  <si>
    <t>Požarna izolacija:
Izolacija prezračevalnih kanalov s požarnimi ploščami izolacijskimi ploščami z odzivnostjo na ogenj A1 s požarno odpornostjo, kot je zahtevano za ostale elemente požarnega sektorja, iz kamene volne, enostransko kaširane, z armirano alu folijo, z dodatkom za razrez in z lepilnim materialom</t>
  </si>
  <si>
    <t>Meritve:
Reguliranje in merjenje količin zraka na projektirane vrednosti, meritve ostalih parametrov po 24. členu Pravilnika o prezračevanju in klimatizaciji stavb</t>
  </si>
  <si>
    <t>Izolacija cevovodov ogrevanja/hlajenja:
Izolacija cevovodov z ovojnim materialom iz parozapornega negorljivega izolacijskega materiala, λ ≤ 0,034 W/mK, μ ≥ 10.000, -50 … +110 ºC, požarni razred B.S3. d0, z dodatkom za razrez in z lepilnim materialom</t>
  </si>
  <si>
    <t>Požarna loputa - okroglega preseka z el. motornim pogonom:
Dobava in vgradnja požarne lopute z el. motornim pogonom, za vgradnjo v požarne stene, sestavljene iz ohišja iz pocinkane pločevine, zaporne lopute iz kalcijevega silikata, zapornega mehanizma z električnim pogonom, mejnimi tipkali, za vgradnjo v kanale okroglih presekov, izdelane v skladu s SIST EN 15650, klasificirane po EN 13501-3 in testirana v skladu z EN 1366-2 ter s priklopom in izvedbo na prezračevalne kanale, skladno z ÖNORM H 6031, z montažnim materialom</t>
  </si>
  <si>
    <t>Požarna loputa - pravokotnega preseka z el. motornim pogonom:
Dobava in vgradnja požarne lopute z el. motornim pogonom, za vgradnjo v požarne stene, sestavljene iz ohišja iz pocinkane pločevine, zaporne lopute iz kalcijevega silikata, zapornega mehanizma z električnim pogonom, mejnimi tipkali, za vgradnjo v kanale pravokotnih presekov, izdelane v skladu s SIST EN 15650, klasificirane po EN 13501-3 in testirana v skladu z EN 1366-2 ter s priklopom in izvedbo na prezračevalne kanale, skladno z ÖNORM H 6031, z montažnim materialom</t>
  </si>
  <si>
    <t>- pretok: 50 … 600 m³/h; 100 … 660 m³/h</t>
  </si>
  <si>
    <t>- pretok: 450 … 900 m³/h;</t>
  </si>
  <si>
    <t>- pretok: 540 … 930 m³/h;</t>
  </si>
  <si>
    <r>
      <t>- dovodna ventilatorska enota z EC elektromotorjem; Q = 13.280 m³/h; Δp</t>
    </r>
    <r>
      <rPr>
        <vertAlign val="subscript"/>
        <sz val="9"/>
        <rFont val="Calibri"/>
        <family val="2"/>
        <scheme val="minor"/>
      </rPr>
      <t>EXT</t>
    </r>
    <r>
      <rPr>
        <sz val="9"/>
        <rFont val="Calibri"/>
        <family val="2"/>
        <scheme val="minor"/>
      </rPr>
      <t xml:space="preserve"> = 300 Pa; 5,2 kW; ~400 V,</t>
    </r>
  </si>
  <si>
    <r>
      <t>- odvodna ventilatorska enota z EC elektromotorjem; Q = 11.950 m³/h; 
Δp</t>
    </r>
    <r>
      <rPr>
        <vertAlign val="subscript"/>
        <sz val="9"/>
        <rFont val="Calibri"/>
        <family val="2"/>
        <scheme val="minor"/>
      </rPr>
      <t>EXT</t>
    </r>
    <r>
      <rPr>
        <sz val="9"/>
        <rFont val="Calibri"/>
        <family val="2"/>
        <scheme val="minor"/>
      </rPr>
      <t xml:space="preserve"> = 300 Pa; 3,4 kW; ~400 V,</t>
    </r>
  </si>
  <si>
    <r>
      <t>- enota za ogrevanje/hlajenje svežega zraka z neposrednim uparjanjem; P</t>
    </r>
    <r>
      <rPr>
        <vertAlign val="subscript"/>
        <sz val="9"/>
        <rFont val="Calibri"/>
        <family val="2"/>
        <scheme val="minor"/>
      </rPr>
      <t>G</t>
    </r>
    <r>
      <rPr>
        <sz val="9"/>
        <rFont val="Calibri"/>
        <family val="2"/>
        <scheme val="minor"/>
      </rPr>
      <t xml:space="preserve"> = 51,13 kW; P</t>
    </r>
    <r>
      <rPr>
        <vertAlign val="subscript"/>
        <sz val="9"/>
        <rFont val="Calibri"/>
        <family val="2"/>
        <scheme val="minor"/>
      </rPr>
      <t>H</t>
    </r>
    <r>
      <rPr>
        <sz val="9"/>
        <rFont val="Calibri"/>
        <family val="2"/>
        <scheme val="minor"/>
      </rPr>
      <t xml:space="preserve"> = 18,54 kW s povezavo na dve zunanji enoti; okvir iz nerjaveče pločevine, prenosnik toplote iz bakrenih cevi z alu lamelami,</t>
    </r>
  </si>
  <si>
    <r>
      <t>- P</t>
    </r>
    <r>
      <rPr>
        <vertAlign val="subscript"/>
        <sz val="9"/>
        <rFont val="Calibri"/>
        <family val="2"/>
        <scheme val="minor"/>
      </rPr>
      <t>G</t>
    </r>
    <r>
      <rPr>
        <sz val="9"/>
        <rFont val="Calibri"/>
        <family val="2"/>
        <scheme val="minor"/>
      </rPr>
      <t xml:space="preserve"> = 27.000 W; P</t>
    </r>
    <r>
      <rPr>
        <vertAlign val="subscript"/>
        <sz val="9"/>
        <rFont val="Calibri"/>
        <family val="2"/>
        <scheme val="minor"/>
      </rPr>
      <t>H</t>
    </r>
    <r>
      <rPr>
        <sz val="9"/>
        <rFont val="Calibri"/>
        <family val="2"/>
        <scheme val="minor"/>
      </rPr>
      <t xml:space="preserve"> = 22.000 W; P</t>
    </r>
    <r>
      <rPr>
        <vertAlign val="subscript"/>
        <sz val="9"/>
        <rFont val="Calibri"/>
        <family val="2"/>
        <scheme val="minor"/>
      </rPr>
      <t>el</t>
    </r>
    <r>
      <rPr>
        <sz val="9"/>
        <rFont val="Calibri"/>
        <family val="2"/>
        <scheme val="minor"/>
      </rPr>
      <t xml:space="preserve"> = 7,81 kW; ~400 V</t>
    </r>
  </si>
  <si>
    <r>
      <t>Izolacija:
Dobava in montaža samolepilne izolacije iz parozapornega negorljivega izolacijskega materiala, λ ≤ 0,036 W/(m.K) pri +20 ºC, μ ≥ 10.000, -50 … +110 ºC, požarni razred B</t>
    </r>
    <r>
      <rPr>
        <vertAlign val="subscript"/>
        <sz val="9"/>
        <rFont val="Calibri"/>
        <family val="2"/>
        <scheme val="minor"/>
      </rPr>
      <t>L</t>
    </r>
    <r>
      <rPr>
        <sz val="9"/>
        <rFont val="Calibri"/>
        <family val="2"/>
        <scheme val="minor"/>
      </rPr>
      <t>-s3, d0 po EN 13501-1, z dodatkom za razrez ter s samolepilnimi trakovi</t>
    </r>
  </si>
  <si>
    <t>ime in podpis</t>
  </si>
  <si>
    <t>ime in priimek</t>
  </si>
  <si>
    <t>Ime PODJETJA</t>
  </si>
  <si>
    <t>Sestavil:</t>
  </si>
  <si>
    <t>SKUPAJ PONUDBA:</t>
  </si>
  <si>
    <t>DDV (22,0%):</t>
  </si>
  <si>
    <t>Skupaj :</t>
  </si>
  <si>
    <r>
      <t xml:space="preserve">za izvedbo </t>
    </r>
    <r>
      <rPr>
        <b/>
        <sz val="12"/>
        <rFont val="Calibri"/>
        <family val="2"/>
        <scheme val="minor"/>
      </rPr>
      <t xml:space="preserve">gradbeno obrtniških del </t>
    </r>
    <r>
      <rPr>
        <sz val="12"/>
        <rFont val="Calibri"/>
        <family val="2"/>
        <scheme val="minor"/>
      </rPr>
      <t>na objektu:</t>
    </r>
  </si>
  <si>
    <t>PONUDBA GOI DELA</t>
  </si>
  <si>
    <t>1000 LJUBLJANA</t>
  </si>
  <si>
    <t>VOJKOVA CESTA 55</t>
  </si>
  <si>
    <t>MINISTRSTVO ZA OBRAMBO</t>
  </si>
  <si>
    <t>REPUBLIKA SLOVENIJA</t>
  </si>
  <si>
    <t xml:space="preserve">DAVČNA ŠT.: </t>
  </si>
  <si>
    <t>telefon</t>
  </si>
  <si>
    <t>00/00/2025</t>
  </si>
  <si>
    <t>DATUM:</t>
  </si>
  <si>
    <t>kraj</t>
  </si>
  <si>
    <t>000/000</t>
  </si>
  <si>
    <t>ŠT. PONUDBE:</t>
  </si>
  <si>
    <t>znak/logo</t>
  </si>
  <si>
    <t>Investitor:</t>
  </si>
  <si>
    <t>Naslov:</t>
  </si>
  <si>
    <t>Za gradnjo:</t>
  </si>
  <si>
    <t>DOKUMENTACIJA:</t>
  </si>
  <si>
    <t>SKUPAJ GOI DELA (brez DDV)</t>
  </si>
  <si>
    <t>DDV (22,0%)</t>
  </si>
  <si>
    <t>SKUPAJ GOI DELA</t>
  </si>
  <si>
    <t>Dobava in vgradnja odtočne cevi preko atike strehe fi120mm. Fe/Zn barvana pločevina, debeline 0,7mm, dolžine 600mm.</t>
  </si>
  <si>
    <t>Oder v dvigalnem jašku tlorisne dim. 339/172cm višine cca. 12 m</t>
  </si>
  <si>
    <t>PADAVINSKA KANALIZACIJA</t>
  </si>
  <si>
    <t>Dela so predvidena kot hkratna gradnja s končno ureditvijo objektov v območju</t>
  </si>
  <si>
    <t>obdelave</t>
  </si>
  <si>
    <t xml:space="preserve">V ceni posameznega materiala je vključena cena rušitve, ločenega zbiranja, nakladanja, odvoza in oddaja </t>
  </si>
  <si>
    <t xml:space="preserve">gradb. odpadkov, skupaj z vsemi taksami in stroški deponiranja. </t>
  </si>
  <si>
    <t xml:space="preserve">V enotnih cenah morajo biti zajeti vsi stroški po Splošnih tehničnih pogojih (cena v posameznih postavkah </t>
  </si>
  <si>
    <t>zajema nabavo in dostavo materiala potrebnega za izvedbo, vgradnjo materiala z vsemi potrebnimi deli in</t>
  </si>
  <si>
    <t>pripomočki, nakladanje, odvoz in predajo odvečnega materiala zbiralcu oz. predelovalcu gr.odpadkov…)</t>
  </si>
  <si>
    <t>1.0</t>
  </si>
  <si>
    <t>PREDDELA</t>
  </si>
  <si>
    <t>1.1</t>
  </si>
  <si>
    <t>Obnova in zavarovanje zakoličbe trase komunalnih vodov v ravninskem terenu</t>
  </si>
  <si>
    <t>km</t>
  </si>
  <si>
    <t>1.2</t>
  </si>
  <si>
    <t>Postavitev in zavarovanje prečnega profila za komunalne vode v ravninskem terenu</t>
  </si>
  <si>
    <t>PREDDELA DELA SKUPAJ:</t>
  </si>
  <si>
    <t>2.0</t>
  </si>
  <si>
    <t>Vse količine izkopov so računane iz nivoja posteljice pod novopredvidenimi cestami.</t>
  </si>
  <si>
    <t>2.1</t>
  </si>
  <si>
    <t>Izkop vezljive zemljine/zrnate kamnine – 3. kategorije za temelje, kanalske rove, prepuste, jaške in drenaže, širine dna do 1,0 m in globine do 1,0 m – strojno, planiranje dna ročno s točnostjo +- 1,00 cm</t>
  </si>
  <si>
    <t>2.2</t>
  </si>
  <si>
    <t>Izkop vezljive zemljine/zrnate kamnine – 3. kategorije za temelje, kanalske rove, prepuste, jaške in drenaže, širine dna do 1,0 m in globine 1,1 do 2,0 m – strojno, planiranje dna ročno s točnostjo +- 1,00 cm</t>
  </si>
  <si>
    <t>2.3</t>
  </si>
  <si>
    <t>Izkop vezljive zemljine/zrnate kamnine – 3. kategorije za temelje, kanalske rove, prepuste, jaške in drenaže, širine dna do 2,0 m in globine 2,1 do 5,0 m – strojno, planiranje dna ročno s točnostjo +- 1,00 cm</t>
  </si>
  <si>
    <t>2.4</t>
  </si>
  <si>
    <t>Široki izkop zrnate kamnine – 3. kategorije – strojno z odrivom do 50 m; lovilec olj in zasip po montaži</t>
  </si>
  <si>
    <t>2.5</t>
  </si>
  <si>
    <t>Široki izkop zrnate kamnine – 3. kategorije – strojno z odrivom do 50 m; čistilna naprava zasip po montaži</t>
  </si>
  <si>
    <t>2.6</t>
  </si>
  <si>
    <t>Planiranje dna gradbene jame s komprimiranjem do zbitosti 97% po Proctorju, lovilec olj in čistilna naprava</t>
  </si>
  <si>
    <t>2.7</t>
  </si>
  <si>
    <t>Vgraditev posteljice z drobljenim materialom, velikost zrn 0/16mm v debelini 20 cm, komprimirato do zbitosti 97% po Proctorju; lovilec olj in čistilna naprava</t>
  </si>
  <si>
    <t>2.8</t>
  </si>
  <si>
    <t>Zasip cevovoda in jaškov do kote zgornjega ustroja z izkopanim materialom, ki se mu odstrani grobo kamenje granulacje večje od 30mm.</t>
  </si>
  <si>
    <t>2.9</t>
  </si>
  <si>
    <t>Nakladanje, odvoz in razkladanje odvečnega materiala na trajno deponijo na razdalji do 15km</t>
  </si>
  <si>
    <t>ZEMELJSKA DELA SKUPAJ:</t>
  </si>
  <si>
    <t>3.0</t>
  </si>
  <si>
    <t>KANALIZACIJA</t>
  </si>
  <si>
    <t>Vgrajevanje, spajanje, zasipavanje in utrjevanje mora potekati po navodilih dobavitelja.</t>
  </si>
  <si>
    <t>3.1</t>
  </si>
  <si>
    <t>Izdelava kanalizacije iz cevi iz PVC, SN8, vključno s podložno plastjo iz cementnega betona debeline 10 cm, premera 15 cm</t>
  </si>
  <si>
    <t>3.2</t>
  </si>
  <si>
    <t>Izdelava kanalizacije iz cevi iz PVC, SN8, vključno s podložno plastjo iz cementnega betona debeline 10 cm, premera 20 cm</t>
  </si>
  <si>
    <t>3.3</t>
  </si>
  <si>
    <t>Izdelava kanalizacije iz cevi iz PVC, SN8, vključno s podložno plastjo iz cementnega betona debeline 10 cm, premera 40 cm</t>
  </si>
  <si>
    <t>3.4</t>
  </si>
  <si>
    <t>Izdelava kanalizacije iz cevi iz PVC, SN8vključno s podložno plastjo iz cementnega betona debeline 10 cm, premera 60 cm</t>
  </si>
  <si>
    <t>3.5</t>
  </si>
  <si>
    <t>Izdelava kanalizacije iz cevi iz betonskih cevi, SN8 vključno s podložno plastjo iz cementnega betona debeline 10 cm, premera 100 cm</t>
  </si>
  <si>
    <t>3.6</t>
  </si>
  <si>
    <t>Obbetoniranje cevi za kanalizacijo s cementnim betonom C 16/20,  premera 15 cm</t>
  </si>
  <si>
    <t>3.7</t>
  </si>
  <si>
    <t>Obbetoniranje cevi za kanalizacijo s cementnim betonom C 16/20,  premera 20 cm</t>
  </si>
  <si>
    <t>3.8</t>
  </si>
  <si>
    <t>Obbetoniranje cevi za kanalizacijo s cementnim betonom C 16/20,  premera 40 cm</t>
  </si>
  <si>
    <t>3.9</t>
  </si>
  <si>
    <t>Obbetoniranje cevi za kanalizacijo s cementnim betonom C 16/20,  premera 60 cm</t>
  </si>
  <si>
    <t>3.10</t>
  </si>
  <si>
    <t>Izdelava kanalizacije iz cevi iz cementnega betona, vključno s podložno plastjo iz zmesi kamnitih zrn, premera 100 cm</t>
  </si>
  <si>
    <t>3.11</t>
  </si>
  <si>
    <t>Preskus tesnosti cevi premera do 20 cm</t>
  </si>
  <si>
    <t>3.12</t>
  </si>
  <si>
    <t>Preskus tesnosti cevi premera 21 do 60 cm</t>
  </si>
  <si>
    <t>3.13</t>
  </si>
  <si>
    <t>Preskus tesnosti cevi premera nad 60 cm</t>
  </si>
  <si>
    <t>3.14</t>
  </si>
  <si>
    <t>Pregled vgrajenih cevi s TV kamero</t>
  </si>
  <si>
    <t>3.15</t>
  </si>
  <si>
    <t>Izdelava podložnega betona kvalitete C10/15 pod jaški, debeline 10 cm, premer 10 cm večji pod elementa nad ploščo</t>
  </si>
  <si>
    <t>3.16</t>
  </si>
  <si>
    <t>Izdelava jaška iz cementnega betona, krožnega prereza s premerom 50 cm, globokega do 1,0 m - peskolov in točkovni požiralnik</t>
  </si>
  <si>
    <t>3.17</t>
  </si>
  <si>
    <t>Izdelava jaška iz cementnega betona, krožnega prereza s premerom 80 cm, globokega 1,0 do 2,0 m, skupaj z izvedbo mulde, pripravo odprtin za cevi. Cevi na jaške se spajajo z drsnimi spojkami. Zagotoviti vodotesnost jaška!</t>
  </si>
  <si>
    <t>3.18</t>
  </si>
  <si>
    <t>Izdelava jaška iz cementnega betona, krožnega prereza s premerom 100 cm, globokega 1,5 do 3,0 m, skupaj z izvedbo mulde, pripravo odprtin za cevi. Cevi na jaške se spajajo z drsnimi spojkami. Zagotoviti vodotesnost jaška!</t>
  </si>
  <si>
    <t>3.19</t>
  </si>
  <si>
    <t>Izdelava jaška iz cementnega betona, krožnega prereza s premerom 120 cm, globokega nad 2,5m, skupaj z izvedbo mulde, pripravo odprtin za cevi. Cevi na jaške se spajajo z drsnimi spojkami. Zagotoviti vodotesnost jaška!</t>
  </si>
  <si>
    <t>3.20</t>
  </si>
  <si>
    <t>Preskus tesnosti jaška premera do 50 cm</t>
  </si>
  <si>
    <t>3.21</t>
  </si>
  <si>
    <t>Preskus tesnosti jaška premera 60 do 80 cm</t>
  </si>
  <si>
    <t>3.22</t>
  </si>
  <si>
    <t>Preskus tesnosti jaška premera nad 80 cm</t>
  </si>
  <si>
    <t>3.23</t>
  </si>
  <si>
    <t>Dobava in vgraditev rešetke iz duktilne litine z nosilnostjo 250 kN, s prerezom 400/400 mm</t>
  </si>
  <si>
    <t>3.24</t>
  </si>
  <si>
    <t>Dobava in vgraditev pokrova iz duktilne litine z nosilnostjo 125 kN, krožnega prereza s premerom 500 mm</t>
  </si>
  <si>
    <t>3.25</t>
  </si>
  <si>
    <t>Dobava in vgraditev pokrova iz duktilne litine z nosilnostjo 125 kN, krožnega prereza s premerom 600 mm</t>
  </si>
  <si>
    <t>3.26</t>
  </si>
  <si>
    <t>Dobava in vgraditev pokrova iz duktilne litine z nosilnostjo 250 kN, krožnega prereza s premerom 600 mm</t>
  </si>
  <si>
    <t>3.27</t>
  </si>
  <si>
    <t>Dobava in vgraditev linijske povozne kanalete širine 15cm, vključno s enim čistilnim kosom, rešetko nosilnosti 250kN</t>
  </si>
  <si>
    <t>3.28</t>
  </si>
  <si>
    <t>Dobava in vgraditev koalescentnega lovilca olj minimalno NG20, z vgrajenim usedalnikom 7000l, skladen s SIST EN 858-1, vgradnja na predpripravljeno tamponsko podlago, vključno z revizijskimi odprtinami in pokrovi nosilnosti 125kN.</t>
  </si>
  <si>
    <t>3.29</t>
  </si>
  <si>
    <t>Dobava in vgraditev male komunalne čistilne naprave PE28, vsem potrebnim delom in materialom.</t>
  </si>
  <si>
    <t>KANALIZACIJA SKUPAJ</t>
  </si>
  <si>
    <t>SKUPAJ KANALIZACIJA</t>
  </si>
  <si>
    <t>ZUNANJE UREDITEV Z DOSTOPNO CESTO</t>
  </si>
  <si>
    <t>ZUNANJA OPREMA SKUPAJ:</t>
  </si>
  <si>
    <t>5.0</t>
  </si>
  <si>
    <t>Dobava in postavitev drogov za zastave višine do 7m, vključno s točkovnim temeljem, izkopi, zasipi, vsem potrebnim delom in pritrdilnim materialom.</t>
  </si>
  <si>
    <t>5.4</t>
  </si>
  <si>
    <t>Dobava in postavitev lesenih košev po izbiri arhitekta, 50L s pepelnikom (nabavna vrednost do 400 eur)</t>
  </si>
  <si>
    <t>5.3</t>
  </si>
  <si>
    <t>Dobava in postavitev lesenih klopi po izbiri arhitekta (nabavna vrednost do 300 eur)</t>
  </si>
  <si>
    <t>5.2</t>
  </si>
  <si>
    <t>Dobava in zasaditev dreves po izbiri arhitekta</t>
  </si>
  <si>
    <t>5.1</t>
  </si>
  <si>
    <t>ZUNANJA OPREMA</t>
  </si>
  <si>
    <t>PROMETNA OPREMA SKUPAJ:</t>
  </si>
  <si>
    <t>4.0</t>
  </si>
  <si>
    <t>Dobava in montaža prometnega znaka, vsemi pomožnimi deli, prenosi in materiali.</t>
  </si>
  <si>
    <t>4.5</t>
  </si>
  <si>
    <t>h=250 cm</t>
  </si>
  <si>
    <t>Dobava in vgraditev stebrička za prometni znak iz vroče cinkane leklene cevi s premerom 64 mm, vsemi pomožnimi deli, prenosi in materiali.</t>
  </si>
  <si>
    <t>4.4</t>
  </si>
  <si>
    <t>Izdelava temelja za prometni znak iz cementnega betona C12/15, globine 70cm, premera 30cm, vključno z izkopom in zasipom, vsemi potrebnimi deli, prenosi in materiali.</t>
  </si>
  <si>
    <t>4.3</t>
  </si>
  <si>
    <t>intervencijska površina 7/12m</t>
  </si>
  <si>
    <t>parkirno mesto invalid, označba 5352-1 (6 parkirnih mest)</t>
  </si>
  <si>
    <t>Izdelava talne označbe na vozišču z 1K rumeno barvo, strojno</t>
  </si>
  <si>
    <t>4.2</t>
  </si>
  <si>
    <t>parkirne površine črta 5356-1, širine 10 cm</t>
  </si>
  <si>
    <t>robna prekinjena črta 5122, širine 12 cm, raster 3-3-3m, s odsevnim posipom</t>
  </si>
  <si>
    <t>ločilna prekinjena črta 5121, širine 12 cm, raster 3-3-3m</t>
  </si>
  <si>
    <t>Izdelava talne označbe na vozišču z 1K belo barvo, strojno</t>
  </si>
  <si>
    <t>4.1</t>
  </si>
  <si>
    <t>PROMETNA OPREMA</t>
  </si>
  <si>
    <t>ZGORNJI USTROJ SKUPAJ:</t>
  </si>
  <si>
    <t>Dobava, raznos in polaganje betonskih robnikov dimenzij 15/25 cm v betonski temelj iz betona C12/15, z zalivanjem s cementno malto, skupaj z vsemi pomožnimi deli in prenosi.</t>
  </si>
  <si>
    <t>Dobava, raznos in polaganje betonskih robnikov dimenzij 8/25/100 cm v betonski temelj iz betona C12/15, z zalivanjem s cementno malto, skupaj z vsemi pomožnimi deli in prenosi.</t>
  </si>
  <si>
    <t>Dobava materiala in izdelava bankin z peščeno gramoznim zaglnijenim materialom, utrjevanje do predpisane zbitosti, v globini 10cm</t>
  </si>
  <si>
    <t>Dobava in polaganje betonskih tlakovcev v debelini 7cm (srednje cenovni razred), tlakovci manjših dimenzij po izbiri arhitekta.</t>
  </si>
  <si>
    <t>Dobava in strojno vgrajevanje ter utrjevanje obrabnega sloja asfalta skupaj s predhodnim čiščenjem nosilne plasti, AC 11 surf B 70/100 A4 Z3, debelina 4 cm</t>
  </si>
  <si>
    <t>Dobava in strojno vgrajevanje ter utrjevanje nosilnega sloja asfalta na pripravljeno tamponsko podlago, AC 22 base B 70/100 A4 Z6, debelina 6 cm</t>
  </si>
  <si>
    <t>Dobava in vgradnja peščene podlage pod tlakovanimi površinami v debelini 3-5 cm</t>
  </si>
  <si>
    <t>Pobrizg gramoznega planuma in obstoječega asfalta, z bitumnom za asfaltni sloj, zaradi boljše povezave.</t>
  </si>
  <si>
    <t>ZGORNJI USTROJ</t>
  </si>
  <si>
    <t>Nakladanje, odvoz in razkladanje odvečnega materiala na trajno deponijo na razdaljo do 15 km.</t>
  </si>
  <si>
    <t>2.12</t>
  </si>
  <si>
    <t>Humuziranje v debelini 25 cm, frezanje, fino planiranje, setev travne mešanice (4 kg /100 m2) ter valjanje in zagrabljanje</t>
  </si>
  <si>
    <t>2.11</t>
  </si>
  <si>
    <t>Dobava in vgrajevanje tamponskega drobljenca 0/32, vgrajevanje po plasteh 20 cm s planiranjem in utrjevanjem na Ev2 &gt; 100 Mpa in 98% po Proctorju. Vgrajena debelina 20cm.</t>
  </si>
  <si>
    <t>2.10</t>
  </si>
  <si>
    <t>Dobava, vgradnja in utrjevanje atestiranega kamnitega, zmrzlinsko odpornega agregata v povprečni debelini 40cm, komprimiranje do zbitosti Ev2&gt;80 Mpa (0-63 mm) - kamnita gred pod utrjenimi površinami</t>
  </si>
  <si>
    <t>Dobava, vgradnja kamnitega drobljenca kot sanacijski sloj zemljine pod cesto v debelini do 25cm (0-63 mm)</t>
  </si>
  <si>
    <t>Dobava in vgradnja nasipa voziščne konstrukcije s sprotnim komprimiranjem do predpisane zbitosti - kamniti drobljenec.</t>
  </si>
  <si>
    <t>Dobava in polaganje geosintetika na nivo spodnjega ustroja (PP polst 300 g/m2) - po potrebi, kjer bi se pojavila večja vsebnost melja in glinenih vsebin (ocena 100% površin) - vgradnjo ob izkopu potrdi geomehanik z vpisom v gradbeni dnevnik.</t>
  </si>
  <si>
    <t>Strojno valjanje planuma spodnjega ustroja ter predhodno planiranje s točnostjo +- 3 cm.</t>
  </si>
  <si>
    <t>Široki izkop zemljine – 4. kategorije – strojno, odvoz na trajno deponijo - zunanja ureditev z dostopno cesto</t>
  </si>
  <si>
    <t>Površinski izkop plodne zemljine – 1. kategorije – strojno, odvoz, globine do 30cm</t>
  </si>
  <si>
    <t>Površinski izkop plodne zemljine – 1. kategorije – strojno z odrivom do 50 m, globine do 30cm</t>
  </si>
  <si>
    <t>PREDDELA IN RUŠITVENA DELA SKUPAJ:</t>
  </si>
  <si>
    <t>Porušitev betonske plošče dimenzij 7x12m, debeline do 30 cm (ocenjeno), izvedba izkopa in odstranitev podzemnega rezervoarja, odvoz na trajno deponijo in končni zasip izkopane jame (ocenjena globina do 2,5m)</t>
  </si>
  <si>
    <t>1.9</t>
  </si>
  <si>
    <t>ha</t>
  </si>
  <si>
    <t>Ročno - strojno sekanje in odstranitev šibja, grmovja, kanel, manjših in večjih dreves premera do 50cm vklučno s koreninskim sistemom.  V ceni je zajet razrez na dolžino 2,0 m, zlaganje in odvoz na ustrezno urejeno deponijo, predaja pooblaščenemu prevzemniku ter vsa dodatna in zaščitna dela. Ocena, obračun po dejansko izvršenih delih.</t>
  </si>
  <si>
    <t>1.8</t>
  </si>
  <si>
    <t xml:space="preserve">Rezkanje in odvoz asfaltne krovne plasti v debelini do 3 cm </t>
  </si>
  <si>
    <t>1.7</t>
  </si>
  <si>
    <t>Rezanje asfaltne plasti s talno diamantno žago, debele do 5 cm</t>
  </si>
  <si>
    <t>1.6</t>
  </si>
  <si>
    <t xml:space="preserve">Uradna zakoličba zunanje ureditve iz poligonskih točk, in zavarovanje zakoličbe z lesenimi količki 4/4/30 cm. </t>
  </si>
  <si>
    <t>1.5</t>
  </si>
  <si>
    <t>Geodetski posnetek, vris v kataster in izdelava geodetskega načrta celotne gradnje in vseh vgrajenih naprav in infrastrukture (obvezna sprotna izdelava posnetka).</t>
  </si>
  <si>
    <t>1.4</t>
  </si>
  <si>
    <t>Izdelava dokazila o zanesljivosti objekta ter celotne dokumentacije potrebne za izvedbo tehničnega pregleda in pridobitve uporabnega dovoljenja, skladno z veljavno zakonodajo.</t>
  </si>
  <si>
    <t>1.3</t>
  </si>
  <si>
    <t>Identifikacija in zakoličba vseh obstoječih komunalnih vodov skladno s projektom na območju posega, s sodelovanjem upravljavcev posameznega komunalnega voda.</t>
  </si>
  <si>
    <t>Geomehanski nadzor tekom gradnje nad izvajanjem zemeljskih del, planuma izkopa, z vsemi potrebnimi preiskavami materiala in terena ter konlnim poročilom - komplet za celoten projekt.</t>
  </si>
  <si>
    <t>OPOMBA: PRI VSEH POSTAVKAH RUŠITVENIH DEL UPOŠTEVATI VSE PRENOSE IN TRANSPORTE RUŠEVIN NA DEPONIJO ZAČASNO ALI STALNO DEPONIJO!</t>
  </si>
  <si>
    <t>PREDDELA IN RUŠITVENA DELA</t>
  </si>
  <si>
    <t>Vse gradbene odpadke, nastale med preddeli se odda zbiralcu oz. izvajalcu obdelave gradbenih odpadkov.</t>
  </si>
  <si>
    <t>A</t>
  </si>
  <si>
    <t>Strojno valjanje planuma zgornjega ustroja ter predhodno planiranje s točnostjo do +- 1 cm in nosilnosti Ev2 &gt; 80 Mpa.</t>
  </si>
  <si>
    <t>znak 2441, 40/40, odsevnost RA2</t>
  </si>
  <si>
    <t>znak 2232-3, Φ40, odsevnost RA2</t>
  </si>
  <si>
    <t>SKUPAJ ZUNANJA UREDITEV</t>
  </si>
  <si>
    <t>ZUNANJA UREDITEV</t>
  </si>
  <si>
    <t>DOSTOPNA CESTA</t>
  </si>
  <si>
    <t>znak 1109</t>
  </si>
  <si>
    <t>znak 2232</t>
  </si>
  <si>
    <t>znak 2101</t>
  </si>
  <si>
    <t xml:space="preserve">Uradna zakoličba ceste iz poligonskih točk, in zavarovanje zakoličbe z lesenimi količki 4/4/30 cm. </t>
  </si>
  <si>
    <t>SKUPAJ DOSTOPNA CESTA</t>
  </si>
  <si>
    <t>5.5</t>
  </si>
  <si>
    <t>Dobava in postavitev cestne zapornice dolžine do 4,0m, vključno z vgradnjo in potrebnim temeljem, vso opremo in potrebnim materialom.</t>
  </si>
  <si>
    <t>HEA280</t>
  </si>
  <si>
    <t>HEA200</t>
  </si>
  <si>
    <t>SHS 100x5mm</t>
  </si>
  <si>
    <t>jelenica fi16mm</t>
  </si>
  <si>
    <t>Dobava in  montaža ostrešja: lesenimi špirovci 10/16cm, osno na 80cm, pritrjeni na j.n. HEA200.</t>
  </si>
  <si>
    <t>Dilatacijski element za talno ploščo rampe, npr. mozniki otto Brentzel</t>
  </si>
  <si>
    <t>Dilatacijski trak d=10mm (ob AB plošče rampe). Odprtino
zapolniti nprt. s trajno elastičnim kitom</t>
  </si>
  <si>
    <t>rezanje zarezne dilatacije globine 6cm in širine 8mm
(AB plošča rampe). Rego zapolniti npr. s trajnoelastičnim kitom, L=6x3m=18m</t>
  </si>
  <si>
    <t>Izdelava načrta izkopa in varovanja gradbene jame.</t>
  </si>
  <si>
    <t>V5a
gradbena mera: 150 / 215 cm
svetla mera prehoda: 90 / 210 cm
Notranja enokrilna Alu požarna vrata, polna sredica, vrata so prašno barvana v barvo RAL 9006. Sredica: mineralna volna. Elektromagnetni zaklep, tri nasadila s krogličnimi ležaji, skrito zapiralo C4, skrita kljuka, magnetni čitalec, varnostna folija, zaskočka proti zapiranju, sistemski ključ po projektu. Varnost: EI 30 C4, EN 179, SIST EN 1627 stopnje 2. Odpiranje: ročno, zaskočka proti zapiranju. Dodatno: magnetni čitalec po projektu elektro instalacij.</t>
  </si>
  <si>
    <t>V5b
gradbena mera: 150 / 215 cm
svetla mera prehoda: 90 / 210 cm
Notranja enokrilna Alu vrata, polna sredica,vrata so prašno barvana v barvo RAL 9006. Sredica: samougasljiv ekspandiran polistiren. Elektromagnetni zaklep, tri nasadila s krogličnimi ležaji, skrito zapiralo C4, skrita kljuka, magnetni čitalec, varnostna folija, zaskočka proti zapiranju, sistemski ključ po projektu. Varnost: SIST EN 1627 stopnje 2. Odpiranje: ročno, zaskočka proti zapiranju. Dodatno: magnetni čitalec po projektu elektro instalacij.</t>
  </si>
  <si>
    <t>V2a
gradbena mera: 130 / 293 cm
svetla mera prehoda: 120 / 210 cm
Zunanja enokrilna ALU toplotno izolacijska vrata s prekinjenim toplotnim mostom, polna sredica, vrata so prašno barvana v barvo RAL 9006. Sredica: ALU polnilo, samougasljiv ekspandiran polistiren. Elektromagnetni zaklep, tri nasadila s krogličnimi ležaji, skrito zapiralo C2, skrita kljuka, magnetni čitalec, varnostna folija, zaskočka proti zapiranju, sistemski ključ po projektu. U min. = 1,1 W/m2K, R'W = 32 dB.  Varnost: EN 179, SIST EN 1627 stopnje 2. Odpiranje: ročno. Dodatno: magnetni čitalec po projektu elektro instalacij.</t>
  </si>
  <si>
    <t>V2b
gradbena mera: 130 / 215 cm
svetla mera prehoda: 120 / 210 cm
Zunanja enokrilna ALU toplotno izolacijska vrata s prekinjenim toplotnim mostom, polna sredica, vrata so prašno barvana v barvo RAL 9006. Sredica: ALU polnilo, samougasljiv ekspandiran polistiren. Elektromagnetni zaklep, tri nasadila s krogličnimi ležaji, skrito zapiralo C2, skrita kljuka, magnetni čitalec, varnostna folija, zaskočka proti zapiranju, sistemski ključ po projektu. U min. = 1,1 W/m2K, R'W = 32 dB Varnost: EN 179, SIST EN 1627 stopnje 2. Odpiranje: ročno. Dodatno: magnetni čitalec po projektu elektro instalacij.</t>
  </si>
  <si>
    <t>- 2 kpl potopna črpalka za odpadno vodo,</t>
  </si>
  <si>
    <t>- 2 kplobešalna enota DN 50,</t>
  </si>
  <si>
    <t>- 4 m cevi iz nerjavnega jekla Ø 26.9x2  (ni dobavljeno v sklopu črpalk)</t>
  </si>
  <si>
    <t>- 2 kpl verige za dvig črpalke (ni dobavljeno v sklopu črpalk)</t>
  </si>
  <si>
    <t>- 2 kos protipovratni ventil DN 50,</t>
  </si>
  <si>
    <t>- 2 kos zaporni zasun DN 50,</t>
  </si>
  <si>
    <t>- Y-kos DN 50,</t>
  </si>
  <si>
    <t>- mikroprocesorsko vodena stikalna naprava za nivojsko odvisno krmiljenje dveh potopnih črpalk s pomočjo plovnega stikala za zaznavanje nivoja,</t>
  </si>
  <si>
    <t>- 4 kos plovno stikalo MS1, dolžina kabla 10 m,</t>
  </si>
  <si>
    <t>- z montažnim materialom,</t>
  </si>
  <si>
    <t>Tehnični podatki:</t>
  </si>
  <si>
    <t>2 l/s; H = 8,59 m; do 40 °C;</t>
  </si>
  <si>
    <t>- sesalni priključek DN 50;</t>
  </si>
  <si>
    <t>- tlačni priključek: DN 50;</t>
  </si>
  <si>
    <r>
      <t xml:space="preserve">1.57 kW; </t>
    </r>
    <r>
      <rPr>
        <sz val="10"/>
        <rFont val="Calibri"/>
        <family val="2"/>
        <charset val="238"/>
      </rPr>
      <t>~</t>
    </r>
    <r>
      <rPr>
        <sz val="10"/>
        <rFont val="Arial"/>
        <family val="2"/>
        <charset val="238"/>
      </rPr>
      <t>400 V, 50 Hz</t>
    </r>
  </si>
  <si>
    <t>Ustreza: Wilo Rexa FIT-V05-124A/21T011-540/0 z 
             MS-L-2x4kW-DOL ali enakovredno</t>
  </si>
  <si>
    <t>Ustreza: Wilo Drain TMW 32/8 ali enakovredno</t>
  </si>
  <si>
    <r>
      <t>Hišno črpališče za odpadne vode:</t>
    </r>
    <r>
      <rPr>
        <sz val="9"/>
        <rFont val="Arial"/>
        <family val="2"/>
        <charset val="238"/>
      </rPr>
      <t xml:space="preserve">
Dobava in montaža hišnega črpališča z dvema potopnima črpalkama za stacionarno postavitev za črpanje umazane in odpadne vode s fekalijami z ohišjem iz sive litine, ohišje motorja iz nerjavečega jekla. Sistem sestavljen iz:</t>
    </r>
  </si>
  <si>
    <r>
      <t xml:space="preserve">Potopna črpalka za odpadne vode:
</t>
    </r>
    <r>
      <rPr>
        <sz val="9"/>
        <rFont val="Arial"/>
        <family val="2"/>
        <charset val="238"/>
      </rPr>
      <t>Dobava in montaža potopne črpalke za črpanje odpadne vode s plovnim stikalom, ročko, električnim priključnim kablom in vgrajeno el. zaščito pred preobremenitvijo; z montažnim materialom;</t>
    </r>
  </si>
  <si>
    <r>
      <t xml:space="preserve">- 370 W; </t>
    </r>
    <r>
      <rPr>
        <sz val="9"/>
        <rFont val="Calibri"/>
        <family val="2"/>
        <charset val="238"/>
      </rPr>
      <t>~</t>
    </r>
    <r>
      <rPr>
        <sz val="9"/>
        <rFont val="Arial"/>
        <family val="2"/>
        <charset val="238"/>
      </rPr>
      <t>230 V, 50 Hz</t>
    </r>
  </si>
  <si>
    <t>- uporabnost po DIN 1986: 0 … 95 °C,</t>
  </si>
  <si>
    <t>- pH vrednost: 2 … 12,</t>
  </si>
  <si>
    <t>- raven hrupa po EN 14366: pri pretoku  2 l/s: 12 dB(A)</t>
  </si>
  <si>
    <t>Ustreza: Valsir Triplus ali enakovredno</t>
  </si>
  <si>
    <r>
      <t>Nerjavna  brezšivna cev:</t>
    </r>
    <r>
      <rPr>
        <sz val="9"/>
        <rFont val="Arial"/>
        <family val="2"/>
        <charset val="238"/>
      </rPr>
      <t xml:space="preserve">
Dobava in montaža brezšivne nerjavne jeklene cevi po EN 10020 z dodatkom za razrez, s fitingi in s pritrdilnim materialom - za črpanje odpadne vode</t>
    </r>
  </si>
  <si>
    <r>
      <t>Zvočno izolirana odtočna cev:</t>
    </r>
    <r>
      <rPr>
        <sz val="9"/>
        <rFont val="Arial"/>
        <family val="2"/>
        <charset val="238"/>
      </rPr>
      <t xml:space="preserve">
Dobava in montaža trislojne zvočno izolirane kanalizacijske odtočne cevi z obojkami, fazonskimi kosi, z akustično izoliranimi cevnimi objemkami ter s pritrdilnim in tesnilnim materialom;</t>
    </r>
  </si>
  <si>
    <r>
      <t>Zvočno izolirani čistilni kos:</t>
    </r>
    <r>
      <rPr>
        <sz val="9"/>
        <rFont val="Arial"/>
        <family val="2"/>
        <charset val="238"/>
      </rPr>
      <t xml:space="preserve">
Dobava in montaža trislojnega zvočno izoliranega čistilnega kosa s pritrdilnim in tesnilnim materialom;</t>
    </r>
  </si>
  <si>
    <t>NOTRANJA OPREMA</t>
  </si>
  <si>
    <t>SKUPAJ NOTRANJA OPREMA</t>
  </si>
  <si>
    <t>KUHINJA</t>
  </si>
  <si>
    <t>Dobava in montaža kuhinjskega regala:</t>
  </si>
  <si>
    <t>omarice, npr. mediapan, lakira; belo, mat sijaj</t>
  </si>
  <si>
    <t>kuhinjska viseča omara</t>
  </si>
  <si>
    <t>dimenzije (š/g/v): 100/66,8/40cm</t>
  </si>
  <si>
    <t>vmesna polica</t>
  </si>
  <si>
    <t>dvižna prednja vrata (š/g/v): 100/66,8cm</t>
  </si>
  <si>
    <t>dvižni mehanizem: npr. AVENTOS HL</t>
  </si>
  <si>
    <t>dimenzije (š/g/v): 60/66,8/40cm</t>
  </si>
  <si>
    <t>vrata (š/g/v): 60/66,8cm</t>
  </si>
  <si>
    <t>kuhinjska omara pod pultom - servisna</t>
  </si>
  <si>
    <t>dimenzije (š/g/v): 60/70/85cm</t>
  </si>
  <si>
    <t>izvlečni predal; (š/g/v) 55/65/28cm</t>
  </si>
  <si>
    <t>vodilo za predale: npr. Blum Tandembox plus C,M</t>
  </si>
  <si>
    <t>ročaj za predale na utor</t>
  </si>
  <si>
    <t>kuhinjska omara pod pultom</t>
  </si>
  <si>
    <t>dimenzije (š/g/v): 100/70/85cm</t>
  </si>
  <si>
    <t>izvlečni predal; (š/g/v) 95/65/28cm</t>
  </si>
  <si>
    <t>izvlečni predal; (š/g/v) 95/65/23cm</t>
  </si>
  <si>
    <t>skriti predal; (š/g/v) 95/65/6cm</t>
  </si>
  <si>
    <t>kuhinjska omara pod pultom - korito</t>
  </si>
  <si>
    <t>vrata (š/g/v): 60/75cm</t>
  </si>
  <si>
    <t>kuhinjska omara pod pultom - vgradni pomivalni stroj</t>
  </si>
  <si>
    <t>dimenzije (š/g/v): 64/70/85cm</t>
  </si>
  <si>
    <t>kuhinjska omara - vgradni hladilnik</t>
  </si>
  <si>
    <t>dimenzije (š/g/v): 60/70/210cm</t>
  </si>
  <si>
    <t>vgradni hladilnik; (š/g/v) 60/70/133cm</t>
  </si>
  <si>
    <t>zgoraj dve polici višine 33cm z vrati (š/v) 60/67cm</t>
  </si>
  <si>
    <t>kuhinjska omara - sevisna</t>
  </si>
  <si>
    <t>dimenzije (š/g/v): 60/40/124cm</t>
  </si>
  <si>
    <t>3x vmesna polica</t>
  </si>
  <si>
    <t>zgoraj vrata (š/g/v): 60/66,8cm</t>
  </si>
  <si>
    <t>talna zaključna letev po celotni dolžini</t>
  </si>
  <si>
    <t>dimenzije (d/v): 442cm</t>
  </si>
  <si>
    <t>pult, npr. Funder Max HPL 13mm; zimsko bela, gladko</t>
  </si>
  <si>
    <t>dimenzije (š/d): 322/73cm - kuhinjski regal</t>
  </si>
  <si>
    <t>kuhinjski otok izrez:</t>
  </si>
  <si>
    <t>izrez za pomivalno korito, dimenzije 560/490mm R5</t>
  </si>
  <si>
    <t>izrez za štedilnik, dimenzije 840/480mm R10</t>
  </si>
  <si>
    <t>Alu blende nad predali za skrite ročaje:</t>
  </si>
  <si>
    <t>Alu U profil, dimenzije 70/15/1,5mm; kos 1</t>
  </si>
  <si>
    <t>dimenzije (d/v): 382cm</t>
  </si>
  <si>
    <t>pult, npr.  HPL 10mm; zimsko bela, gladko</t>
  </si>
  <si>
    <t>Dobava in montaža štedilnika:</t>
  </si>
  <si>
    <t>tip: indukcijska steklokeramična kuhalna plošča</t>
  </si>
  <si>
    <t>dimenzije (š/g): 590/520mm</t>
  </si>
  <si>
    <t>upravljanje: elektronsko, na steklu</t>
  </si>
  <si>
    <t>število indukcijskih kuhališč: 4</t>
  </si>
  <si>
    <t>priključna koč: 7350W</t>
  </si>
  <si>
    <t>varnost plošče: varnostni izklop</t>
  </si>
  <si>
    <t>levo spredaj moč/premer: 2300/3200W/210mm</t>
  </si>
  <si>
    <t>levo zadaj moč/premer: 230/3200W/210mm</t>
  </si>
  <si>
    <t>desno spredaj moč/premer: 1400/2500W/145mm</t>
  </si>
  <si>
    <t>desno zadaj moč/premer: 1800/2800W/180mm</t>
  </si>
  <si>
    <t xml:space="preserve">funkcije: 3 stopnje preostale temperature, zvočni signal, booster, </t>
  </si>
  <si>
    <t xml:space="preserve">zaklepanje za varnost otrok, SenseCook Pro, izklop zvoka, </t>
  </si>
  <si>
    <t xml:space="preserve">programska ura, odštevanje časa, eco programska ura, povezava </t>
  </si>
  <si>
    <t xml:space="preserve">Hoob2Hood, zaklepanje tipk, Left Bridge, Melting, odštevalna ura, </t>
  </si>
  <si>
    <t xml:space="preserve">Pause, SenseCook Fry </t>
  </si>
  <si>
    <t>barva: črna</t>
  </si>
  <si>
    <t>npr. Electrolux SensePro, širine 60cm</t>
  </si>
  <si>
    <t>vgradnja po navodilih proizvajalca</t>
  </si>
  <si>
    <t>Dobava in montaža hladilnika:</t>
  </si>
  <si>
    <t>tip: vgradni hladilnik</t>
  </si>
  <si>
    <t>dimenzije (v/š/g): 1218/548/549mm</t>
  </si>
  <si>
    <t>uporabna prostornina: 173l</t>
  </si>
  <si>
    <t>prostornina zamrzovanje: 14l</t>
  </si>
  <si>
    <t>priključna moč: 130W</t>
  </si>
  <si>
    <t>police v hladilniku: 3</t>
  </si>
  <si>
    <t>predali v hladilniku: 1</t>
  </si>
  <si>
    <t>glasnost: 35dB(A)</t>
  </si>
  <si>
    <t>npr. Electrolux 300 OptiSpace</t>
  </si>
  <si>
    <t>Dobava in montaža pomivalnega stroja:</t>
  </si>
  <si>
    <t>tip: vgradni pomivalni stroj</t>
  </si>
  <si>
    <t>dimenzije (v/š/g): 820-900/600/570mm</t>
  </si>
  <si>
    <t>uporabna prostornina: 15 standardnih pogrinjkov</t>
  </si>
  <si>
    <t>glasnost: 44dB(A)</t>
  </si>
  <si>
    <t>poraba vode, energije: 11, 0,846kWh/eko50</t>
  </si>
  <si>
    <t>8 programov, 4 temperature</t>
  </si>
  <si>
    <t xml:space="preserve">programi: 160 Minutes, 60 Minutes, 90 Minutes, AUTO Sense, Eco, </t>
  </si>
  <si>
    <t>Machine Care, Quick 30 Minutes, izpiranje &amp; pomivanje pozneje</t>
  </si>
  <si>
    <t>pršilna roka: FlexiSpray</t>
  </si>
  <si>
    <t>sistem sušenja: tehnologija AirDry</t>
  </si>
  <si>
    <t>funkcija Auto-off, sistem Thermo Efficient, zamik vklopa od 1 do 24 ur,</t>
  </si>
  <si>
    <t>zgornja košara z Flexilift, sistem waterstop</t>
  </si>
  <si>
    <t>npr. Electrolux 600 SatelliteClean</t>
  </si>
  <si>
    <t>Dobava in montaža pomivalnega korita:</t>
  </si>
  <si>
    <t>tip: vsadni</t>
  </si>
  <si>
    <t>dimenzije (d/š/g): 860/510/210mm</t>
  </si>
  <si>
    <t>oblika: enojno z odcejalnikom</t>
  </si>
  <si>
    <t>material: cristadur</t>
  </si>
  <si>
    <t>barva: magma 97</t>
  </si>
  <si>
    <t>npr. Schuck Wembley d-100</t>
  </si>
  <si>
    <t>Dobava in montaža armature za kuhinjsko korito:</t>
  </si>
  <si>
    <t>kromane stoječe enoročne mešalne armature z dolgim gibljivim izlivom DN 15, z dvema medeninastima kromanima kotnima regulirnima ventiloma DN 15 z rozetama in s povezovalnima cevkama</t>
  </si>
  <si>
    <t>npr. Unitas e24</t>
  </si>
  <si>
    <t>Dobava in montaža mize:</t>
  </si>
  <si>
    <t>dimenzije (š/g/v): 120/70/74cm</t>
  </si>
  <si>
    <t>kovinsko ogrodje: 4x noge 40/40/2mm dolž. 690mm, 2x prečka 40/40/2 dolž 1200mm, 2x prečka 70mm; RAL 7038</t>
  </si>
  <si>
    <t>mizna plošča HPL 10mm, zimsko bela, gladka</t>
  </si>
  <si>
    <t>Dobava in montaža stolov</t>
  </si>
  <si>
    <t>stoli, npr. Libra LB 104NP</t>
  </si>
  <si>
    <t>Dobava in montaža kavča</t>
  </si>
  <si>
    <t>npr. Fercame 103 (siva + črna)</t>
  </si>
  <si>
    <t>dimenzije (d/š/v): 262/80/80cm</t>
  </si>
  <si>
    <t>SKUPAJ KUHINJA</t>
  </si>
  <si>
    <t>RECEPCIJA / ČAKALNICA</t>
  </si>
  <si>
    <t>Dobava in montaža recepcije</t>
  </si>
  <si>
    <t>pult za recepcijo, skupne dolžine 816cm, višine 115cm, širine 30cm</t>
  </si>
  <si>
    <t>kovinsko ogrodje 40/40/2mm, RAL 7038</t>
  </si>
  <si>
    <t>miza, dimenzije (š/g/v): 614/70/74cm</t>
  </si>
  <si>
    <t>kovinsko ogrodje: 6x noge 40/40/2mm dolž. 690mm, 2x prečka 40/40/2 dolž 6140mm, 3x prečka 740mm; RAL 7038</t>
  </si>
  <si>
    <t>stol, npr. Novel Easy</t>
  </si>
  <si>
    <t>Novel VRTLJIVI STOL umetna masa, tekstil črna</t>
  </si>
  <si>
    <t>dimnezije (š/v/g): 64/114-124/64 cm</t>
  </si>
  <si>
    <t>umetna masa, tekstil črna</t>
  </si>
  <si>
    <t>SKUPAJ RECEPCIJA / ČAKALNICA</t>
  </si>
  <si>
    <t>PISARNA</t>
  </si>
  <si>
    <t>miza 158/78/78, npr. ODM inženiring</t>
  </si>
  <si>
    <t xml:space="preserve">kovinski okvir z integriranim prostorom za vgradnjo opreme </t>
  </si>
  <si>
    <t>2x 19'' 1U PDU 8x vtičnica</t>
  </si>
  <si>
    <t xml:space="preserve">2x konzola za priklop UTP 6kos </t>
  </si>
  <si>
    <t xml:space="preserve">2x uvodnica za kable 160x80mm </t>
  </si>
  <si>
    <t>Dobava in montaža pisalniškega stola:</t>
  </si>
  <si>
    <t>npr. Novel Easy</t>
  </si>
  <si>
    <t>Dobava in montaža omare:</t>
  </si>
  <si>
    <t>omarice, npr. mediapan, furnir; RAL 7038</t>
  </si>
  <si>
    <t>dimenzije (š/g/v): 140/50/224cm</t>
  </si>
  <si>
    <t>cokl 10cm</t>
  </si>
  <si>
    <t>5x vmesna polica; na razmaki 35cm</t>
  </si>
  <si>
    <t>2x drsna vrata</t>
  </si>
  <si>
    <t>SKUPAJ PISARNE</t>
  </si>
  <si>
    <t>miza 158/78/78, npr. PULT TECH.DUAL 590 - ODM inženiring</t>
  </si>
  <si>
    <t>(sklop za 5 delovnih mest)</t>
  </si>
  <si>
    <t>kovinsko podnožje z zaščitnim ovojem in uvodi za kable</t>
  </si>
  <si>
    <t>20x DL6 black dvižne noge</t>
  </si>
  <si>
    <t>max. obremenitev 3200N</t>
  </si>
  <si>
    <t xml:space="preserve">2x kabelska veriga, notranji presek 12x35mm </t>
  </si>
  <si>
    <t xml:space="preserve">ohišje za priklop napajanja 230VAC </t>
  </si>
  <si>
    <t>ohišje za RJ45 adaper</t>
  </si>
  <si>
    <t xml:space="preserve">ločeni uvodi za kable / black/red line </t>
  </si>
  <si>
    <t xml:space="preserve">5x ergonomsko oblikovana delovna površina, 12mm kerrock stardust </t>
  </si>
  <si>
    <t>dvonivojska delovna površina za nemoten pogled na videwall</t>
  </si>
  <si>
    <t>višina delovne površine nastavljiva od 75-125cm</t>
  </si>
  <si>
    <t xml:space="preserve">dimenzija 115x70/30cm </t>
  </si>
  <si>
    <t>uvodnica za kable 2x</t>
  </si>
  <si>
    <t>razdelilnik 230VAC 16 vtičnic</t>
  </si>
  <si>
    <t xml:space="preserve">tipka DPF4T s tremi spominskimi mesti za upravljanje višine delovne površine </t>
  </si>
  <si>
    <t xml:space="preserve">5x nosilec za monitorje po celotni širini delovne površine (115cm) </t>
  </si>
  <si>
    <t>ojačitev z vodilom kablov pod nosilcem monitorjev</t>
  </si>
  <si>
    <t xml:space="preserve">panel za monitorji - kovinsko hrbtišče s perforacijo </t>
  </si>
  <si>
    <t>tehnični prostor za opremo zadnjem delu</t>
  </si>
  <si>
    <t>dimenzija (W D H) 115x30x50cm</t>
  </si>
  <si>
    <t>reže za zračenje</t>
  </si>
  <si>
    <t xml:space="preserve">snemljiva prednja in zadnja plošča za dostop do opreme </t>
  </si>
  <si>
    <t>npr. Venda</t>
  </si>
  <si>
    <t>kovina, umetna masa, tekstil svetlo siva</t>
  </si>
  <si>
    <t>dimnezije (š/v/g): 63.5x118-125.5x70 cm</t>
  </si>
  <si>
    <t>Ergonomski dizajn in udobno oblazinjenje zagotavljata podporo in udobje med dolgotrajnim sedenjem. Sedišče, vrtljivo za 360°, omogoča enostavno dostopnost do različnih delov prostora, izvlečna opora za noge pa prispeva k dodatnemu udobju.</t>
  </si>
  <si>
    <t>SKUPAJ OPERATIRNI CENTER</t>
  </si>
  <si>
    <t>ARHIV</t>
  </si>
  <si>
    <t>dimenzije (š/g/v): 140/50/294cm</t>
  </si>
  <si>
    <t>7x vmesna polica; na razmaki 35cm</t>
  </si>
  <si>
    <t>SKUPAJ ARHIV</t>
  </si>
  <si>
    <t xml:space="preserve">PREDAVALNICA </t>
  </si>
  <si>
    <t>dimenzije (š/g/v): 120/60/74cm</t>
  </si>
  <si>
    <t>kovinsko ogrodje: 4x noge 30/30/2mm, 3x prečka 50/30/2; RAL 7038</t>
  </si>
  <si>
    <t>plošča: furnir iveral 25mm, RAL 9001</t>
  </si>
  <si>
    <t>dimenzije (š/g/v): 60/60/74cm</t>
  </si>
  <si>
    <t>Dobava in montaža stolov:</t>
  </si>
  <si>
    <t>npr. Libra 204NT</t>
  </si>
  <si>
    <t>tapecitan sedež, bež barve, ročno opiralo</t>
  </si>
  <si>
    <t>SKUPAJ PREDAVALNICA</t>
  </si>
  <si>
    <t>LABORATORIJ / TEHNIČNI PROSTOR</t>
  </si>
  <si>
    <t>dimenzije (š/g/v): 448/78/74cm</t>
  </si>
  <si>
    <t>kovinsko ogrodje: 8x noge 40/40/2mm dolž. 690mm, 2x prečka 40/40/2 dolž 4480mm, 4x prečka 780mm; RAL 7038</t>
  </si>
  <si>
    <t>dimenzije (š/g/v): 140/90/294cm</t>
  </si>
  <si>
    <t>SKUPAJ LABORATORIJ</t>
  </si>
  <si>
    <t>SEJNA SOBA</t>
  </si>
  <si>
    <t>Dobava in montaža sejne mize:</t>
  </si>
  <si>
    <t>dimenzije 300/600cm, širina 60cm, višina 74cm</t>
  </si>
  <si>
    <t xml:space="preserve">na notranji strani ALU elekto dvoprekarni kanal </t>
  </si>
  <si>
    <t>dimenzije 300/300cm, širina 60cm, višina 74cm</t>
  </si>
  <si>
    <t>SKUPAJ SEJNA SOBA</t>
  </si>
  <si>
    <t>GARDEBORA</t>
  </si>
  <si>
    <t>Dobava in montaža garderobne omarice</t>
  </si>
  <si>
    <t>dimenzije (š/g/v): 85/52/185cm</t>
  </si>
  <si>
    <t>Vojaška varnostna omarica,npr. Zak - SUM 421 MILITARY 27719</t>
  </si>
  <si>
    <t>dvokrilna vrata s kombinacijsko kljjučanico, kovinskim drogom za</t>
  </si>
  <si>
    <t>obešanje, pod njo 3 premične police.</t>
  </si>
  <si>
    <t>jeklo deb. 1mm, RAL 7038</t>
  </si>
  <si>
    <t>Dobava in montaža klopi:</t>
  </si>
  <si>
    <t>dimenzije (š/g/v): 150/42/40cm</t>
  </si>
  <si>
    <t>jelena konstrukcija, leseni sedalni del</t>
  </si>
  <si>
    <t>SANITARIJE / KOPALNICA / SNAGA</t>
  </si>
  <si>
    <t>Dobava in montaža police za umivalnik</t>
  </si>
  <si>
    <t>plošča dim. 80/46cm, deb. 5cm, furnir iveral</t>
  </si>
  <si>
    <t>montaža na dva stenska kotna nosilca</t>
  </si>
  <si>
    <t>Dobava in montaža kompletnega umivalnika</t>
  </si>
  <si>
    <t>konzolnega umivalnika iz sanitarne keramike dim. 80 x 46 cm za pritrditev na steno, npr. BAHIA 13</t>
  </si>
  <si>
    <t>kromane stoječe enoročne mešalne armature za umivalnik z dvema medeninastima kromanima kotnima regulirnima ventiloma DN 15 z rozetama in s povezovalnima cevkama, npr. Unitas e10</t>
  </si>
  <si>
    <t>romanega medeninastega sifona DN 32 z vezno cevjo in s kromano rozeto</t>
  </si>
  <si>
    <t>Dobava in montaža kompletnega umivalnika za invalide</t>
  </si>
  <si>
    <t xml:space="preserve">konzolnega umivalnika iz sanitarne keramike dim. 80 x 46 cm za pritrditev na steno, npr. Laufen Rehab </t>
  </si>
  <si>
    <t>Dobava in montaža kompletnega stranišča:</t>
  </si>
  <si>
    <t>konzolne školjke iz sanitarne keramike za pritrditev na steno in s stranskim iztokom DN 100, npr. Geberit Acanto</t>
  </si>
  <si>
    <t>polne plastične sedežne deske s pokrovom in z gumijastimi nastavki</t>
  </si>
  <si>
    <t>kromanega kotnega ventila DN15/Ø10 mm za splakovalnik z gibljivo cevko Ø10 mm z rozeto</t>
  </si>
  <si>
    <t>vezne cevi Ø30 mm z manšeto</t>
  </si>
  <si>
    <t>Dobava in montaža kompletnega invalidstrega stranišča:</t>
  </si>
  <si>
    <t>konzolne školjke iz sanitarne keramike za pritrditev na steno in s stranskim iztokom DN 100, npr. CERSANIT ETIUDA</t>
  </si>
  <si>
    <t>Dobava in montaža kompletnega pisoarja:</t>
  </si>
  <si>
    <t>konzolnega pisoarja iz sanitarne keramike za pritrditev na steno in s stranskim iztokom DN 100, npr. CERSANIT Apollo</t>
  </si>
  <si>
    <t>Dobava in montaža kompletnega pralnega korita z rešetko</t>
  </si>
  <si>
    <t xml:space="preserve">konzolne školjke iz sanitarne keramike za pritrditev na steno in s stranskim iztokom DN 100, npr. LAUFEN, </t>
  </si>
  <si>
    <t>bernina rešetka za trokad</t>
  </si>
  <si>
    <t>Dobava in montaža pralnega stroja:</t>
  </si>
  <si>
    <t>tip: samostoječi</t>
  </si>
  <si>
    <t>dimenzije (v/š/g): 88/65/51,5</t>
  </si>
  <si>
    <t>kapaciteta: 7kg</t>
  </si>
  <si>
    <t>hitrost centrifuge: 1200 obr./min</t>
  </si>
  <si>
    <t>glasnost: 74dBA</t>
  </si>
  <si>
    <t>število programov: 15</t>
  </si>
  <si>
    <t>npr. Beko</t>
  </si>
  <si>
    <t>SKUPAJ SANITARIJE / KOPALNICA / SNAGA</t>
  </si>
  <si>
    <t>OPERATIVNI CENTER</t>
  </si>
  <si>
    <t>Dobava in montaža kompletne tuš armature</t>
  </si>
  <si>
    <t>kromane stenske medeninaste enoročne baterije za prho s pršno glavo in s povezovalno cevjo z zidnim držalom, npr. Hansgrohe Vernis Blend</t>
  </si>
  <si>
    <t>Sestavljen iz: nadglavne prhe, ročne prhe, termostatske armature za kad, tuš cevi in držala za tuš</t>
  </si>
  <si>
    <t xml:space="preserve">Široki izkop, globine 3m,  vezljive zemljine – 3. kategorije – strojno z nakladanjem in odlaganjem na deponiji izvajalca vključno z vsemi taksami. </t>
  </si>
  <si>
    <t>SKUPAJ ODRI OBJEKT C</t>
  </si>
  <si>
    <t>SKUPAJ ODRI OBJEKT D,E</t>
  </si>
  <si>
    <t>SKUPAJ OPAŽARSKA DELA OBJEKT D,E</t>
  </si>
  <si>
    <t>SKUPAJ ŽELEZOKRIVSKA DELA OBJEKT C</t>
  </si>
  <si>
    <t>SKUPAJ ŽELEZOKRIVSKA DELA OBJEKT D,E</t>
  </si>
  <si>
    <t>SKUPAJ KLEPARSKA DELA OBJEKT D,E</t>
  </si>
  <si>
    <t>SKUPAJ SUHOMONTAŽNA DELA OBJEKT D,E</t>
  </si>
  <si>
    <t>kc 80x80x3 mm (okvir)</t>
  </si>
  <si>
    <t>kc 80x40x3 mm (vertikala)</t>
  </si>
  <si>
    <t>profil 30x80x60x2 mm</t>
  </si>
  <si>
    <t>lamela rš175 mm, kos 23</t>
  </si>
  <si>
    <t>kvaliteta jekla S355 J0 (EN 10025)</t>
  </si>
  <si>
    <t>vroče cinkanje (EN ISO 1461)</t>
  </si>
  <si>
    <t>prašno barvanje</t>
  </si>
  <si>
    <t>v ceni upoštevati ves pomožni material in dela.</t>
  </si>
  <si>
    <t>okvir, Fe/Zn, 480 x 205 cm</t>
  </si>
  <si>
    <t>Fasadni element, kos 16</t>
  </si>
  <si>
    <t>lamela rš175 mm, kos 17</t>
  </si>
  <si>
    <t>obroba in lamele, ALU, 480 x 205 cm</t>
  </si>
  <si>
    <t>okvir, Fe/Zn, 380 x 205 cm</t>
  </si>
  <si>
    <t>obroba in lamele, ALU, 380 x 205 cm</t>
  </si>
  <si>
    <t>Fasadni element, kos 7</t>
  </si>
  <si>
    <t>Fasadni element, kos 1</t>
  </si>
  <si>
    <t>okvir, Fe/Zn, 280 x 205 cm</t>
  </si>
  <si>
    <t>obroba in lamele, ALU, 280 x 205 cm</t>
  </si>
  <si>
    <t>Fasadni element - vrata, kos 1</t>
  </si>
  <si>
    <t>okvir, Fe/Zn, 100 x 205 cm</t>
  </si>
  <si>
    <t>obroba in lamele, ALU, 100 x 205 cm</t>
  </si>
  <si>
    <t>Vrisovanje sprememb in dopolnitev, ki bodo nastale pri 
izvedbi v en izvod PZI dokumentacije 
PID projekti v treh izvodih in na CD 
Za vris sprememb tekom gradnje in izdelavo okumentacije
PID kontaktirati projektanta iPKC d.o.o.
vrednost brez DDV: 80.000,00 EUR
Projektant zahteva da naročnik (MORS) izvede neposredno 
plačilo  za opravljeno storitev na podlagi potrjenega računa; ponudnik GOI del mora projektatna prijaviti kot podizvajalca.</t>
  </si>
  <si>
    <t>Zakoličenje osi cevovoda z zavarovanjem osi in z odmero mesta priključitve na vodovodno in hidrantno omrežje, ter vris v kataster in izdelava geodetskega posnetka.</t>
  </si>
  <si>
    <t>Zakoličba meje delovnega pasu.</t>
  </si>
  <si>
    <t>Postavitev gradbenih profilov na os trase priključnega cevovoda, ter določitev nivoja za merjenje globine izkopa in polaganje cevi.</t>
  </si>
  <si>
    <t>Zakoličba obstoječih komunalnih vodov s strani predstavnikov prizadetih komunalnih organizacij ter nadzor predstavnikov organizacij pri križanju njihovih vodov z novo predvidenim vodovodom. Obračun po dejanskih stroških.</t>
  </si>
  <si>
    <t>Priprava gradbišča, odstranitev morebitnih ovir, prometnih zankov in utrditev delovnega platoja. Po končanih delih se gradbišče pospravi.</t>
  </si>
  <si>
    <t>Širok strojni in delno ročni izkop jarka za priključni cevovod globine 0 do 1,5 m, širine dna 0,8m, v terenu III-IV kategorije, z odlaganjem materiala na kamion – naklon brežine jarka do 60°. Upoštevamo 95% celotnega izkopa.</t>
  </si>
  <si>
    <t>Prečno zavarovanje obstoječih komunalnih vodov v času izvajanja del in vzpostavitev v prvotno stanje, obračun po dejanskih stroških (vodovod, javna razsvetljava).</t>
  </si>
  <si>
    <t>Utrjevanje podlage z nasipavanjem in komprimiranjem po stopnjah za položitev Ductil cevi od kote -1,5 m do kote -1,2 m pod terenom.</t>
  </si>
  <si>
    <t xml:space="preserve">Ročno planiranje dna jarka v zemljini III kategorije s točnostjo ± 3 cm po projektiranem padcu. </t>
  </si>
  <si>
    <t>Dobava 2x sejanega peska frakcije 0-8 mm in izdelava temeljne plasti peščene posteljice debeline cca 10 cm s planiranjem in utrjevanjem do 95% zbitosti po standardnem Proktorjevem postopku. Posteljica mora biti enakomerno utrjena po celi dolžini. Natančnost izdelave posteljice +/- 1 cm.</t>
  </si>
  <si>
    <t>Dobava 2x sejanega peska frakcije 0-8 mm in izdelava nasipa nad in okoli položene cevi v debelini cca 30 cm nad temenom cevi. Na peščeno posteljico se izvede 3 - 5 cm debel nasip, v katerega se izdela ležišče za priključno cev po projektirani nivileti. Obsip se izvaja v slojih debeline največ po 20 cm istočasno na obeh straneh cevi. Cev se pri obsipavanju ne sme premakniti iz ležišča. Obsip in nasip se utrjujeta do 95% zbitosti po standardnem Proktorjevem postopku. Obsipni material je nov peščen material.</t>
  </si>
  <si>
    <t xml:space="preserve">Zasipavanje jarka skupaj z dobavo in dovozom materiala, z utrjevanjem z vibracijskim nabijačem v slojih po 20 cm, iz izkopnega materiala se odstrani vse skale večje od Ø15 cm. Utrjenost mora doseči 95% trdnosti po standardnem Proktorjevem postopku. </t>
  </si>
  <si>
    <t>Obetoniranje vodovodne armature.</t>
  </si>
  <si>
    <t>Podpornik vodovodne armature - klada dimenzij 130x40x25 cm.</t>
  </si>
  <si>
    <r>
      <t xml:space="preserve">Dobava Alu količka za označbo voda, korozijsko zaščiten, H=2,5 m, </t>
    </r>
    <r>
      <rPr>
        <sz val="10"/>
        <rFont val="Calibri"/>
        <family val="2"/>
        <charset val="238"/>
      </rPr>
      <t>Ø50 mm in dobava tablice za označbo voda.</t>
    </r>
  </si>
  <si>
    <t>Čiščenje terena po končani gradnji in ureditev okolice.</t>
  </si>
  <si>
    <t>Črpanje vode iz gradbene jame v času gradnje.</t>
  </si>
  <si>
    <t>HIDRANTNA MREŽA</t>
  </si>
  <si>
    <t>Dobava in montaža fazonskih kosov iz nodularne litine, po EN 545:2010, z zaščitnim zunanjim in notranjim premazom min 250 mikronov,  tesnilnim materialom iz EPDM gume EN 1514-1 in pritrdilnim mateialom (pocinakni vijaki, razred trdnosti 8.8, metrski ISO navoj).</t>
  </si>
  <si>
    <t>T 100/100/100</t>
  </si>
  <si>
    <t>N 100</t>
  </si>
  <si>
    <t>FF 80, L=500 mm</t>
  </si>
  <si>
    <t>FFR 100-80</t>
  </si>
  <si>
    <t>Dobava in montaža zasuna Z (EV-F4) iz nodularne litine, z epoksi zaščito min 250 mikronov, s prirobničnim PAM tesnilom in vijaki po EN 681-1, v kompletu s montažno betonsko podložko, cestno kapo za zasun in nastavljavo vgradbeno garnituro.</t>
  </si>
  <si>
    <t>Z 100</t>
  </si>
  <si>
    <t>Dobava in montaža nadtalnega hidranta, lomna izvedba, inox, po EN 14339,  z epoxy zascito minimalne debeline 250 mikronov, PN16 po EN 1092-2, z dvema spojkama C in eno tipa B, preizkus skladen z EN 14384.</t>
  </si>
  <si>
    <t>pH 100/2000</t>
  </si>
  <si>
    <t>Dobava in montaža univerzalne spojke,  neizvlečna, z varovalom pred izvlekom, z ohišjem iz nodularne litine GGG40, zateznim obročem, z zaščitnim zunanjim in notranjim premazom min 250 mikronov,  tesnilnim materialom iz EPDM gume EN 1514-1 in pritrdilnim mateialom (pocinakni vijaki, razred trdnosti 8.8, metrski ISO navoj).</t>
  </si>
  <si>
    <t>DN 100</t>
  </si>
  <si>
    <t>Dobava PEHD cevi visoke gostote, po EN 12 201-2:2011, SDE 11, tlačna stopnja PN 16.</t>
  </si>
  <si>
    <r>
      <t xml:space="preserve">PEHD </t>
    </r>
    <r>
      <rPr>
        <sz val="10"/>
        <rFont val="Calibri"/>
        <family val="2"/>
        <charset val="238"/>
      </rPr>
      <t>d125</t>
    </r>
    <r>
      <rPr>
        <sz val="10"/>
        <rFont val="Calibri"/>
        <family val="2"/>
        <charset val="238"/>
        <scheme val="minor"/>
      </rPr>
      <t xml:space="preserve"> PN10</t>
    </r>
  </si>
  <si>
    <t>Cevi PEHD 63 se kupijo v palicah in sočelno varijo (oz. z obojko)! Izvajalec naj upošteva celotni spojni material in montažni material ter fazone.</t>
  </si>
  <si>
    <t>Dobava in montaža opozorilnega traku modre barve z napisom "Pozor voda"  s kovinskim vložkom</t>
  </si>
  <si>
    <t>Tlačni preizkus celotnega PEHD omrežja</t>
  </si>
  <si>
    <t>Spiranje novega cevnega omrežja - čiščenje umazanije.</t>
  </si>
  <si>
    <t>Antikorozijska zaščita fazonskih elementov z ibitolom.</t>
  </si>
  <si>
    <t>Dobava in montaža črpalke hidrantnega omrežja Wilo FLA-2 Helix V 5203/K-02 PN10
Hidravlični podatkiV=15,1l/s in dp=5,5bar
Električni priključki:Pel=11kW, 400V, 50Hz
D 1.905x1.500x1.700: m=510kg</t>
  </si>
  <si>
    <t>Dobava in montaža zaporne lopute primerne za vodo velikosti DN100 za montažo na cev PEHD d125. Zajeti protiprirobnice, vijačni material, tesnilni material.</t>
  </si>
  <si>
    <t>Sesalni koš iz PE 100 za montažo v zalogovnik požarne vode. En koš se vgradi na zajetje za hidrantno mrežo in drugi na zajetje za gasilce..</t>
  </si>
  <si>
    <t>Sesalna košara PE DN100</t>
  </si>
  <si>
    <t>Funkcijska navodila za obratovanje in vzdrževanje sistema ter izdelava tehnične dokumentacije po GZ.</t>
  </si>
  <si>
    <t>SKUPAJ HIDRANTNA MREŽA</t>
  </si>
  <si>
    <t>Sanitarna stena</t>
  </si>
  <si>
    <t>plošča HPL12mm</t>
  </si>
  <si>
    <t>stena 184/300cm, 2x vrata 70/210cm</t>
  </si>
  <si>
    <t>stena 129/300cm</t>
  </si>
  <si>
    <t>stena 197/300cm, 2x vrata 70/210cm</t>
  </si>
  <si>
    <t>stena 191/300cm, 2x vrata 70/210cm</t>
  </si>
  <si>
    <t>stena 212/300cm, 2x vrata 70/210cm</t>
  </si>
  <si>
    <t>stena 240/300cm, 2x vrata 70/210cm</t>
  </si>
  <si>
    <t>stena 174/300cm, 2x vrata 70/210cm</t>
  </si>
  <si>
    <t>stena 199/300cm, 2x vrata 70/210cm</t>
  </si>
  <si>
    <t>Dobava in montaža zunajih polic iz kamna, širine do 32 cm, naravni granit d=2,0 cm, zrnate strukture v sivih do belih odtenkih zrn, poliran je le od zgoraj in bočno,  npr. Magraf Lipica Unito</t>
  </si>
  <si>
    <t>Dobava in montaža notranjih polic iz kamna, širine do 25 cm, naravni granit d=2,0 cm, zrnate strukture v sivih do belih odtenkih zrn, poliran je le od zgoraj in bočno,  npr. Magraf Lipica Unito</t>
  </si>
  <si>
    <t>Dobava in montaža modularnega dvignjenega poda višine 200mm z možnostjo regulacije vsaj +/- 30 mm namenjen večjim obremenitvam, z vrhnjo finalno oblogo iz kamna. Dvignjeni pod sestavljen iz modularnih talnih plošč dimenzij 600x600 mm, podprt s kovinsko konstrukcijo iz podnožij, pritrjenih na betonsko ploščo, in prečnimi nosilci za stabilnost in izboljšanje zračne tesnosti. Modularne plošče so velikosti 600 x 600 mm. Sredica plošč je sestavljena iz enoslojnega kalcijevega sulfata visoke gostote (gostota ≥ 1600 kg/m3) debeline 30 mm, zlepljene z vlakni. Opremljene so s črnim plastičnim robom, prilepljen vzdolž plošče  in je samougasljiv. Vrhnja/finalna  obdelava plošč je naravni kamen s hrapavo obdelavo, kot npr. Magraf Nero Impala, debeline vsaj 0,9 mm. Spodnja obloga plošč je galvanizirana jeklena plošča z debelino vsaj 0,45 mm. Največja obremenitev (ang.: ultimate load) je ≥ 12 kN. Porazdeljena nosilnost (ang.: distributed load) je ≥ 29 kN/m2. Odziv na požar: najmanj razred Bfl-s1 v skladu z EN 13501-1. Odpornost proti ognju: razred REI60f v skladu z EN 13501-2. Podporna konstrukcija: Jeklene podporne noge iz cevi iz pocinkanega jekla  (premer vsaj 20 mm). Noga naj ima na spodnji strani bazo premera vsaj 80 mm.. Pritrditev na talno ploščo z lepilom in možnost vijačenja po potrebi. Glava podporne noge je križne oblike, kvadratna dimenzij 80 x 80 mm, z ojačitvenimi rebri, ki omogoča pravokotne povezave nog dvignjenega poda in s tem dodatno ojačitev poda. Glave nog se morajo konstrukcije povezati z jeklenimi profili dimenzije vsaj 25 x 25 mm,  nameščenimi na glavah nog in trdno privijačenimi na glave nog, tako, da tvorijo trdno konstrukcijo. Kot na primer : Nesite PG3AL + MPH</t>
  </si>
  <si>
    <t>Dobava in vgradnja finalne obloge tlaka: naravni kamen s hrapavo obdelavo, kot npr. Magraf Nero Impala. Dimenzije 600/600mm, debeline 10mm</t>
  </si>
  <si>
    <t>Dobava in vgradnja finalne obloge tlaka stopnišča: naravni kamen s hrapavo obdelavo, kot npr. Magraf Nero Impala. Dimenzije 600/600mm, debeline 10mm</t>
  </si>
  <si>
    <t>DIESEL AGREGAT A3, PREKLOP NAPAJANJA</t>
  </si>
  <si>
    <t>SKUPAJ DIESEL AGREGAT A3 IN PREKLOP NAPAJANJA</t>
  </si>
  <si>
    <t>Glavni stikalni blok R-K-A3 je naveden v poglavju Diesel agregat kot funkcionalna celota preklopa na rezervno napajanja</t>
  </si>
  <si>
    <t>N2XH-J 3 x 2.5</t>
  </si>
  <si>
    <t>NYY-J  4x300 mm2</t>
  </si>
  <si>
    <t>UPS 3 - ZA OBJEKT</t>
  </si>
  <si>
    <t>Nastavitve parametrov HMI in krmilnika in DEA naprave z ustrezno programsko opremo proizvajalca, prvi zagon s preizkusom delovanja dizelskega agregata za rezervno napajanje objekta.</t>
  </si>
  <si>
    <t>Dela se izvajajo v sodelovanju s končnim uporabnikom.</t>
  </si>
  <si>
    <t>Izdelava prikazne sheme z vsemi pomembnimi električnimi in mehanskimi parametsri dizel agregatov in cisterne za gorivo ter preklopnih mest MREŽA/AGREGAT.</t>
  </si>
  <si>
    <t>Izdelava prikazne sheme</t>
  </si>
  <si>
    <t>Oznaka priloge iz katere je razvidno, da ponujeni proizvod ustreza razpisnim zahtevam: 51</t>
  </si>
  <si>
    <t>Proizvajalec in tip: ComAp InternetBridge NT 4G</t>
  </si>
  <si>
    <t>OPOMBA: Investitor zagotovi SIM kartico.</t>
  </si>
  <si>
    <t>Komunikacijski priključki: RJ45 (Ethernet/SNMP/MODBUS TPC), RS232 in USB</t>
  </si>
  <si>
    <t>GPRS in LTE omrežje (2G, 3G in 4G).</t>
  </si>
  <si>
    <t>Mora omogočati pošiljanje vseh dogodkov/opozoril/alarmov iz sistema nadzora in upravljanja agregata in preklopnega mesta na email in SMS.</t>
  </si>
  <si>
    <t>Mora omogočati povezavo z sistemom nadzora in upravljanja agregata in preklopnega mesta.</t>
  </si>
  <si>
    <t>24VDC napajanje.</t>
  </si>
  <si>
    <t>Montaža na DIN letev.</t>
  </si>
  <si>
    <t>Poreklo blaga - Evropska Unija</t>
  </si>
  <si>
    <t>GPRS/UMTS modem</t>
  </si>
  <si>
    <t>Oznaka priloge iz katere je razvidno, da ponujeni proizvod ustreza razpisnim zahtevam: 50</t>
  </si>
  <si>
    <t>Proizvajalec in tip: ComAp InteliVision 18Touch G2</t>
  </si>
  <si>
    <t>Vse komplet montirano in ožičeno v NN sestavu, ki nosi oznako HMI.DEA.</t>
  </si>
  <si>
    <t>Direktna povezava s krmilnikom agregata in preklopnega mesta - brez dodatnih pretvornikov</t>
  </si>
  <si>
    <t>2 x GbE LAN RJ-4</t>
  </si>
  <si>
    <t>1 x RS-232 DB-9</t>
  </si>
  <si>
    <t>1 x DB-9 RS-232/422/485</t>
  </si>
  <si>
    <t>2 x USB 3.0 type A</t>
  </si>
  <si>
    <t>Priključki vsaj:</t>
  </si>
  <si>
    <t>Kontrast vsaj: 1000:1</t>
  </si>
  <si>
    <t>Svetilnost vsaj: 350 cd/m2</t>
  </si>
  <si>
    <t>Windows 10 IoT Enterprise OS</t>
  </si>
  <si>
    <t>Vsaj: Intel 6th Gen. Intel Core i3 Procesor</t>
  </si>
  <si>
    <t>Vsaj: RAM 8 GB, 80 GB SSD (iSLC)</t>
  </si>
  <si>
    <t>Resolucija min.: 1920 x 1080 px</t>
  </si>
  <si>
    <t>Barvni 18.5" TFT zaslon</t>
  </si>
  <si>
    <t>Upravljanje prikazovalnika prek zaslona na dotik</t>
  </si>
  <si>
    <t>Možnost povezave vsaj treh krmilnikov</t>
  </si>
  <si>
    <t>Poreklo blaga - Evropska Unija ali UK</t>
  </si>
  <si>
    <t>LCD z zaslonom na dotik</t>
  </si>
  <si>
    <t>Postavljeno v prostor, ki ga zagotovi naročnik.</t>
  </si>
  <si>
    <t>V stikalni blok je vgrajen modem (točka 1.2.), ki omogoča obveščanje končnega uporabnika o stanju sistema.</t>
  </si>
  <si>
    <t>Prikazovalnik vgrajen na vrata stikalnega bloka, za hiter dostop do vseh funkcionalnosti prikazovalnika.</t>
  </si>
  <si>
    <t>Nadzor in upravljanje se izvaja prek prikazovalnika opisanega v točki 1.1.</t>
  </si>
  <si>
    <t>Standardni NN stikalni blok NO izvedbe za nadzor in upravljanje z agregati z oznako HMI.DEA.</t>
  </si>
  <si>
    <t>Nadzorno in upravljalno mesto rezervnega napajanja.</t>
  </si>
  <si>
    <t>HMI - Koncentrator</t>
  </si>
  <si>
    <r>
      <t xml:space="preserve">Ponudnik mora obvezno predložiti standardni protokol preizkusa opreme pri proizvajalcu, na podlagi katerega se bo preverjala ustreznost v razpisu zahtevanim tehničnim parametrom. Če se na </t>
    </r>
    <r>
      <rPr>
        <u/>
        <sz val="9"/>
        <rFont val="Calibri"/>
        <family val="2"/>
        <scheme val="minor"/>
      </rPr>
      <t>tovarniškem testiranj</t>
    </r>
    <r>
      <rPr>
        <sz val="9"/>
        <rFont val="Calibri"/>
        <family val="2"/>
        <scheme val="minor"/>
      </rPr>
      <t xml:space="preserve">u na katerem je prisotno strokovno osebje naročnika ugotovi neustreznost ponujene opreme glede na zahtevane tehnične parametre ima naročnik pravico zavrniti ponujeno opremo. Naročnik v takem primeru lahko zahteva opremo drugega proizvajalca. Vse stroške, ki bi ob tem nastali pa nosi izvajalec oziroma ponudnik katerega oprema je bila neustrezna. </t>
    </r>
  </si>
  <si>
    <t>Sistem mora zagotavljati grafični in tekstualni prikaz kompletnega sistema treh agregatov in cisterne z gorivom.</t>
  </si>
  <si>
    <t>HMI S PRIKAZOM KOMPLETNEGA SISTEMA, KI GA SESTAVLJAJO 3 AGREGATI IN CISTERNA S PRIPADAJOČO OPREMO</t>
  </si>
  <si>
    <t>Opomba: sistem zajema tudi rezervno napajanja za objekt (diesel agregat A3) !</t>
  </si>
  <si>
    <t>Dostava in dopolnjevnaje v cisterno.</t>
  </si>
  <si>
    <t>Količina vsaj 10.000 litrov.</t>
  </si>
  <si>
    <t>Oznaka priloge iz katere je razvidno, da ponujeni proizvod ustreza razpisnim zahtevam: 46</t>
  </si>
  <si>
    <t>Proizvajalec in tip: Systemair AW 400E4 sileo</t>
  </si>
  <si>
    <t>Dobava in montaža samodvižna žaluzija za vgradnjo v stene.</t>
  </si>
  <si>
    <t>IP zaščita elektro motorja najmanj: IP54</t>
  </si>
  <si>
    <t>Nivo hrupa @1m največ: 64 dB(A)</t>
  </si>
  <si>
    <t>Moč najmanj: 240W</t>
  </si>
  <si>
    <t>Največji pretok zraka najmanj: 3860 m3/h</t>
  </si>
  <si>
    <t>Nazivna napetost: 230 V / 50 Hz</t>
  </si>
  <si>
    <t>Prostorski aksialni ventilator skupaj s pritrdilnim in montažnim materialom.</t>
  </si>
  <si>
    <t>Prostorski ventilator s samodvižno žaluzijo</t>
  </si>
  <si>
    <t>Oznaka priloge iz katere je razvidno, da ponujeni proizvod ustreza razpisnim zahtevam: 45</t>
  </si>
  <si>
    <t>Proizvajalec in tip: Materm MWT800</t>
  </si>
  <si>
    <t>Zaščita: IP65</t>
  </si>
  <si>
    <t>Merilno območje med -40 in +85 °C</t>
  </si>
  <si>
    <t>Temperaturno tipalo montirano na steno kontejnerja</t>
  </si>
  <si>
    <t>Kontejner mora biti opremljen s temperaturnim tipalom za nadzor temperature prostora. Signali priključeni na krmilnik agregata in preklopnega mesta.</t>
  </si>
  <si>
    <t>Temperaturno tipalo</t>
  </si>
  <si>
    <t>Oznaka priloge iz katere je razvidno, da ponujeni proizvod ustreza razpisnim zahtevam: 44</t>
  </si>
  <si>
    <t>Sonda s stikalom za signalizacijo minimalnega nivoja goriva in merjenje temperature goriva</t>
  </si>
  <si>
    <t>Oznaka priloge iz katere je razvidno, da ponujeni proizvod ustreza razpisnim zahtevam: 43</t>
  </si>
  <si>
    <t>Proizvajalec in tip: Piusi Ocio</t>
  </si>
  <si>
    <t>Elektronski sistem za merjenje nivoja goriva v rezervoarju. Analogni izhod 4-20mA. 2 x relejski izhodi za spodnji in zgornji alarm nivoja. Signali priključeni na krmilnik agregata in preklopnega mesta. Komplet s kabli in cevmi. Montaža, nastavitve in preizkus delovanja.</t>
  </si>
  <si>
    <t>Elektronski sistem za merjenje nivoja goriva</t>
  </si>
  <si>
    <t>Oznaka priloge iz katere je razvidno, da ponujeni proizvod ustreza razpisnim zahtevam: 42</t>
  </si>
  <si>
    <t>Elektronski sistem za nadzor tesnosti medplaščnega prostora rezervoarja v podnožju agregata z vizualnim (LED) in zvočnim alarmiranjem. Breznapetostni kontakt alarmiranja za povezavo na CNS. Z vgrajeno črpako. Komplet s kabli in cevmi do dolžine 10m. Montaža, nastavitve in preizkus delovanja.</t>
  </si>
  <si>
    <t>Elektronski sistem za nadzor tesnosti</t>
  </si>
  <si>
    <t>Oznaka priloge iz katere je razvidno, da ponujeni proizvod ustreza razpisnim zahtevam: 41</t>
  </si>
  <si>
    <t>Proizvajalec in tip: Matjaž Gojak s.p. PV3</t>
  </si>
  <si>
    <t>Priključni navoji: R 3" (BSP 3") notranji</t>
  </si>
  <si>
    <t>Plovec: PVR penasta zaprtocelična struktura</t>
  </si>
  <si>
    <t>Ventil: Nerjavno jeklo</t>
  </si>
  <si>
    <t>Zgornja cev: Jeklo</t>
  </si>
  <si>
    <t>Ohišje ventila: Liti aluminij</t>
  </si>
  <si>
    <t>Dimenzije: DN 80</t>
  </si>
  <si>
    <t>Obvezno priložiti veljavni certifikat proizvajalca ponujenega ventila po standardih ISO 9001 in  EN 80079-34.</t>
  </si>
  <si>
    <t>Prepolnitveni ventil 3''</t>
  </si>
  <si>
    <t>Oznaka priloge iz katere je razvidno, da ponujeni proizvod ustreza razpisnim zahtevam: 40</t>
  </si>
  <si>
    <t xml:space="preserve">Proizvajalec in tip: Righetto </t>
  </si>
  <si>
    <t>ISO 14732</t>
  </si>
  <si>
    <t>ISO 9606-1</t>
  </si>
  <si>
    <t>ISO 15614-1</t>
  </si>
  <si>
    <t xml:space="preserve">Skladnost vsaj z: </t>
  </si>
  <si>
    <t>Tlačno testirano s testnim certifikatom.</t>
  </si>
  <si>
    <t>Razstavljivi spoji na priključkih dovoda in povratka v rezervoar.</t>
  </si>
  <si>
    <t>Krogelna zaporna pipa na dovodu in povratku goriva iz motorja. Na obeh straneh cevovoda.</t>
  </si>
  <si>
    <t>Analogni prikazovalnik s kazalcem in skalo.</t>
  </si>
  <si>
    <t>Sesalna cev z gravitačno loputo.</t>
  </si>
  <si>
    <t>Temljna barva in pokrivni nanos.</t>
  </si>
  <si>
    <t>Revizijski jašek vsaj 600x600mm.</t>
  </si>
  <si>
    <t>Oddušnik speljan iz notranjosti na zunanjo steno kontejnerja.</t>
  </si>
  <si>
    <t>Priključki za priklope črpalk goriva iz vsaj treh agregatov 1" - 6 kos.</t>
  </si>
  <si>
    <t>Polnilna cev s prepolnitvenihm ventilom in polnilno kapo 3''.</t>
  </si>
  <si>
    <t>Dvoplaščna kovinska cisterna za gorivo, prostornine vsaj 15.000 litrov.</t>
  </si>
  <si>
    <t>Dvoplaščna kovinska cisterna za dizelsko gorivo prostornine vsaj 15.000 litrov vgrajena v ISO kontejner</t>
  </si>
  <si>
    <t>Oznaka priloge iz katere je razvidno, da ponujeni proizvod ustreza razpisnim zahtevam: 39</t>
  </si>
  <si>
    <t>Proizvajalec in tip: FERBO ISO SMART</t>
  </si>
  <si>
    <t>Proizvajalec mora prilagoditi mikro lokacijo in velikost odprtine za cevne povezave do agregatov na kontejnerju velikosti in poziciji kinete v temelju. Izvedba in zagotavljanje funkcionalnosti je stvar ponudnika in proizvajalca opreme.</t>
  </si>
  <si>
    <t>Loputa na stropu  kontejnerja za točenje goriva v cisterno.</t>
  </si>
  <si>
    <t>V kontejnerju vgrajena lovilna posoda za iztekajoče gorivo.</t>
  </si>
  <si>
    <t>Vsa oprema mora biti montirana v notranjosti kontejnerja.</t>
  </si>
  <si>
    <t>Kontejner z ustrezno ojačano spodnjo stranjo, ki zagotavlja ustrezno nosilnost.</t>
  </si>
  <si>
    <t>Kontejner ustrezno toplotno in zvočno izoliran.</t>
  </si>
  <si>
    <t>Obarvan z temeljno epoksi barvo in finalnim opleskom iz poliuretanske barve.</t>
  </si>
  <si>
    <t>Zvočna in toplotna izolacija sten in stropa kontejnerja.</t>
  </si>
  <si>
    <t>ISO kontejner</t>
  </si>
  <si>
    <t>Cisterna za gorivo  se dobavi v kompletu sestavljen iz posameznih komponent.</t>
  </si>
  <si>
    <t>Sistem mora zagotavljati hrambo in oskrbo z gorivom za 3 dizel električne agregate.</t>
  </si>
  <si>
    <t>DVOPLAŠČNA KOVINSKA CISTERNA ZA DIZELSKO GORIVO PROSTORNINE VSAJ 15.000 LITROV V 20' ISO KONTEJNERJU DOBAVITELJA MIDES</t>
  </si>
  <si>
    <t>Evidentiranje obstoječih komunalnih vodov; vpis v gradbeni dnevnik</t>
  </si>
  <si>
    <t>Dobava in vgraditev geotekstila za ločilno plast, natezna trdnost nad 13,5 kN/m (vgrajevanje pod in nad tampon, streha)</t>
  </si>
  <si>
    <t>XPS (SIST EN 13164) , toplotna prevodnost λD = max 0,035 W/mK, tlačna trdnost 500 kPa (10% def.)</t>
  </si>
  <si>
    <t>XPS (SIST EN 13164) , toplotna prevodnost λD = max 0,035 W/mK, tlačna trdnost 300 kPa (10% def.)</t>
  </si>
  <si>
    <t>XPS (SIST EN 13164) , toplotna prevodnost λD = max 0,043 W/mK, tlačna trdnost 650 kPa (10% def.)</t>
  </si>
  <si>
    <t>Tip F-V1, za priključitev stopnic k podestu s konzolnim spojem</t>
  </si>
  <si>
    <t>Tip B-V1, za priključitev stopnic k osnovni plošči</t>
  </si>
  <si>
    <t>Dobava in montaža plošč toplotne izolacije iz mineralne volne, debeline 10cm, npr. Knauf Insulation SMARTroof Hard, na streho</t>
  </si>
  <si>
    <t>Dobava in montaža Fe/Zn servisnih vrat v jašek na strehi. Vrata dimanzije 80/183cm vključno s podbojem</t>
  </si>
  <si>
    <t>Izdelava, pvršinska zaščita, transport in montaža elementov jeklene nosilne konstrukcije antenskega stolpa višine 24m, glavni sestavni deli nosilne konstrukcije, r.št.: 1177-013-000, 1177-014-000, 1177-015-000, 1177-016-000, 1177-017-000, 1177-019-000 in 1177-025-000</t>
  </si>
  <si>
    <t>Dobava in montaža enokrilnih vrat za osebni dostop.</t>
  </si>
  <si>
    <t>Dobava in montaža strehe stopnišča. Tlorisne dimenzije 7x6,1m, vertikalni zaključki 15cm. Fe/Zn barvana pločevina, debeline 1,5mm</t>
  </si>
  <si>
    <t>KAMNOSEŠKA DELA</t>
  </si>
  <si>
    <t>SKUPAJ GARDEROBA</t>
  </si>
  <si>
    <t>Dobava in montaža komunikacijskega vozlišča K.V., 19" 42U omara za telekomunikacije dimenzij 600x600x2000mm, s steklenimi vrati v kovinskem okvirju, hitrosmenljiva vrata in stranice, pokrov z režami in vgrajenim ventilatorjem, vertikalni organizatorji ožičenja, z vgrajeno opremo:
3x Fiksna polica za 19" komunikacijsko omaro
1x Elektroinštalacijska razdelilna letvica (8x 230V) s prenapetostno zaščito in filtrom, za vgradnjo v 19" komunikacijsko omaro višine 1HE</t>
  </si>
  <si>
    <t>Centrala požarna, kot Honeywell NOTIFIER  AM8200N Advanced in Clip 2 naslovljivi zanki do 318 elementov na zanko</t>
  </si>
  <si>
    <t>Vnos risb in vseh točk v VTZ NET nadzorni sistem MORS. Integracija s požarnim sistemom.</t>
  </si>
  <si>
    <t>Dobava in montaža vmesnika za prenos na VNC MORS INFRANET BB PRENOS (z usmernikom in akumulatorjem za 1 centralo)</t>
  </si>
  <si>
    <t>SISTEM  KONTROLE PRISTOPA</t>
  </si>
  <si>
    <t>SISTEM  STRUKTURIRANEGA OŽIČENJA</t>
  </si>
  <si>
    <t>ovoj nog z ločenim dovodom za kable red/black line</t>
  </si>
  <si>
    <t>Notranja enota SIP (različica Android) AKV-IT83A 
1. Izredno lahek, eleganten in kovinski videz
2. 10-palčni kapacitivni zaslon na dotik z načinom varčevanja z energijo 
3. Sprejem slike HD iz zunanje enote
4. Dvosmerna komunikacija na osnovi protokola SIP v2.0
5. PoE ali zunanji vir
6. Podpira ameriško ali evropsko električno pritrditev na stensko omarico 
8. Kamera: 1 milijon slikovnih pik</t>
  </si>
  <si>
    <t>Kamera IP H6 notranja/zunanja Bullet 8.0 MP D/N WDR 3.1-8,4mm IR light catcher 8.0C-H6SL-BO1-IR</t>
  </si>
  <si>
    <t>Programska oprema NVR Enterprise 1 kamera in 5 klientov ACC7 V7</t>
  </si>
  <si>
    <t>Monitor video LCD/TFT 4K Smart 27"</t>
  </si>
  <si>
    <t>Nosilec Avigilon H4-O-JBOX1</t>
  </si>
  <si>
    <t>Zaščita prenapetostna za IP kamere RJ45. Poe</t>
  </si>
  <si>
    <t>Delovna postaja Pro rack - Intel I5, Windows 11, 8GB RAM, miška, tipkovnica</t>
  </si>
  <si>
    <t>PPL 3x1.5</t>
  </si>
  <si>
    <t>FTP cat. 6</t>
  </si>
  <si>
    <t>Kanal PVC NIK 1 15x17 samolepilni</t>
  </si>
  <si>
    <t>Preizkušanje funkcionalnih povezav od periferne opreme do krmilnika, testiranje sistemov, spuščanje v pogon, izdelava uporabniške dokumentacije, navodila za vzdrževanje in servisiranje, šolanje uporabnika</t>
  </si>
  <si>
    <t>Vse izvedbene, vgradne in proizvodnje mere gradbenih elementov, opreme in konstrukcije potrebno preveriti na mestu izvedbe del, v primeru nejasnosti se posvetovati s projektantom.</t>
  </si>
  <si>
    <t>Razdelilnik R-P-CNS je v poglavju el. inst. za strojne naprave</t>
  </si>
  <si>
    <t>NEPREDVIDENA DELA (10%)</t>
  </si>
  <si>
    <t>NOVOGRADNJA KOMPLEKS KAMNA GORICA</t>
  </si>
  <si>
    <t>na podlagi popisa del št. 28032025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</si>
</sst>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4" formatCode="_-* #,##0.00\ &quot;€&quot;_-;\-* #,##0.00\ &quot;€&quot;_-;_-* &quot;-&quot;??\ &quot;€&quot;_-;_-@_-"/>
    <numFmt numFmtId="43" formatCode="_-* #,##0.00_-;\-* #,##0.00_-;_-* &quot;-&quot;??_-;_-@_-"/>
    <numFmt numFmtId="164" formatCode="#,##0.00\ [$€-1]"/>
    <numFmt numFmtId="165" formatCode="#,##0.00\ &quot;€&quot;"/>
    <numFmt numFmtId="166" formatCode="_([$€]* #,##0.00_);_([$€]* \(#,##0.00\);_([$€]* &quot;-&quot;??_);_(@_)"/>
    <numFmt numFmtId="167" formatCode="#,##0.00\ _S_I_T"/>
    <numFmt numFmtId="168" formatCode="00&quot;.&quot;"/>
    <numFmt numFmtId="169" formatCode="_-* #,##0.00\ _S_I_T_-;\-* #,##0.00\ _S_I_T_-;_-* &quot;-&quot;??\ _S_I_T_-;_-@_-"/>
    <numFmt numFmtId="170" formatCode="#&quot;.&quot;"/>
    <numFmt numFmtId="171" formatCode="#,##0\ _€"/>
    <numFmt numFmtId="172" formatCode="_(* #,##0.00_);_(* \(#,##0.00\);_(* &quot;-&quot;??_);_(@_)"/>
    <numFmt numFmtId="173" formatCode="#,##0;[Red]#,##0"/>
    <numFmt numFmtId="174" formatCode="&quot; &quot;#,##0.00&quot; &quot;[$€]&quot; &quot;;&quot;-&quot;#,##0.00&quot; &quot;[$€]&quot; &quot;;&quot; -&quot;00&quot; &quot;[$€]&quot; &quot;;&quot; &quot;@&quot; &quot;"/>
    <numFmt numFmtId="175" formatCode="&quot; &quot;#,##0.00&quot;     &quot;;&quot;-&quot;#,##0.00&quot;     &quot;;&quot; -&quot;#&quot;     &quot;;&quot; &quot;@&quot; &quot;"/>
    <numFmt numFmtId="176" formatCode="#,##0.00\ [$SIT-424]"/>
    <numFmt numFmtId="177" formatCode="0.0"/>
  </numFmts>
  <fonts count="105">
    <font>
      <sz val="12"/>
      <color theme="1"/>
      <name val="Calibri"/>
      <family val="2"/>
      <scheme val="minor"/>
    </font>
    <font>
      <sz val="12"/>
      <color theme="1"/>
      <name val="Calibri"/>
      <family val="2"/>
      <scheme val="minor"/>
    </font>
    <font>
      <u/>
      <sz val="12"/>
      <color theme="10"/>
      <name val="Calibri"/>
      <family val="2"/>
      <scheme val="minor"/>
    </font>
    <font>
      <u/>
      <sz val="12"/>
      <color theme="11"/>
      <name val="Calibri"/>
      <family val="2"/>
      <scheme val="minor"/>
    </font>
    <font>
      <sz val="8"/>
      <name val="Calibri"/>
      <family val="2"/>
      <scheme val="minor"/>
    </font>
    <font>
      <b/>
      <sz val="11"/>
      <color indexed="8"/>
      <name val="Calibri"/>
      <family val="2"/>
      <scheme val="minor"/>
    </font>
    <font>
      <sz val="10"/>
      <name val="Arial CE"/>
      <charset val="238"/>
    </font>
    <font>
      <sz val="11"/>
      <color indexed="8"/>
      <name val="Calibri"/>
      <family val="2"/>
      <scheme val="minor"/>
    </font>
    <font>
      <b/>
      <sz val="16"/>
      <color indexed="8"/>
      <name val="Calibri"/>
      <family val="2"/>
      <scheme val="minor"/>
    </font>
    <font>
      <sz val="11"/>
      <name val="Arial CE"/>
      <family val="2"/>
      <charset val="238"/>
    </font>
    <font>
      <sz val="10"/>
      <color theme="1"/>
      <name val="Arial"/>
      <family val="2"/>
      <charset val="238"/>
    </font>
    <font>
      <sz val="9"/>
      <color theme="1"/>
      <name val="Calibri"/>
      <family val="2"/>
      <scheme val="minor"/>
    </font>
    <font>
      <b/>
      <sz val="9"/>
      <color theme="1"/>
      <name val="Calibri"/>
      <family val="2"/>
      <scheme val="minor"/>
    </font>
    <font>
      <b/>
      <sz val="9"/>
      <color indexed="8"/>
      <name val="Calibri"/>
      <family val="2"/>
      <scheme val="minor"/>
    </font>
    <font>
      <sz val="9"/>
      <color rgb="FF000000"/>
      <name val="Calibri"/>
      <family val="2"/>
      <scheme val="minor"/>
    </font>
    <font>
      <sz val="9"/>
      <name val="Calibri"/>
      <family val="2"/>
      <scheme val="minor"/>
    </font>
    <font>
      <sz val="9"/>
      <color indexed="8"/>
      <name val="Calibri"/>
      <family val="2"/>
      <scheme val="minor"/>
    </font>
    <font>
      <sz val="9"/>
      <name val="Calibri"/>
      <family val="2"/>
    </font>
    <font>
      <sz val="9"/>
      <color indexed="8"/>
      <name val="Calibri"/>
      <family val="2"/>
      <charset val="1"/>
    </font>
    <font>
      <sz val="9"/>
      <name val="Arial"/>
      <family val="2"/>
      <charset val="238"/>
    </font>
    <font>
      <sz val="9"/>
      <color rgb="FFC00000"/>
      <name val="Calibri"/>
      <family val="2"/>
      <scheme val="minor"/>
    </font>
    <font>
      <sz val="12"/>
      <name val="Times New Roman"/>
      <family val="1"/>
    </font>
    <font>
      <sz val="11"/>
      <name val="Tahoma"/>
      <family val="2"/>
    </font>
    <font>
      <b/>
      <sz val="12"/>
      <name val="Times New Roman"/>
      <family val="1"/>
    </font>
    <font>
      <sz val="11"/>
      <name val="Times New Roman"/>
      <family val="1"/>
    </font>
    <font>
      <sz val="12"/>
      <name val="Times New Roman"/>
      <family val="1"/>
      <charset val="238"/>
    </font>
    <font>
      <sz val="8"/>
      <color theme="1"/>
      <name val="Calibri"/>
      <family val="2"/>
      <scheme val="minor"/>
    </font>
    <font>
      <b/>
      <sz val="8"/>
      <color theme="1"/>
      <name val="Calibri"/>
      <family val="2"/>
      <scheme val="minor"/>
    </font>
    <font>
      <sz val="8"/>
      <color indexed="8"/>
      <name val="Calibri"/>
      <family val="2"/>
      <scheme val="minor"/>
    </font>
    <font>
      <sz val="7"/>
      <color theme="1"/>
      <name val="Calibri"/>
      <family val="2"/>
      <scheme val="minor"/>
    </font>
    <font>
      <i/>
      <sz val="11"/>
      <color indexed="8"/>
      <name val="Calibri"/>
      <family val="2"/>
      <scheme val="minor"/>
    </font>
    <font>
      <sz val="9"/>
      <name val="Times New Roman"/>
      <family val="1"/>
      <charset val="238"/>
    </font>
    <font>
      <sz val="10"/>
      <name val="Arial"/>
      <family val="2"/>
      <charset val="238"/>
    </font>
    <font>
      <b/>
      <sz val="9"/>
      <name val="Calibri"/>
      <family val="2"/>
      <scheme val="minor"/>
    </font>
    <font>
      <sz val="10"/>
      <name val="MS Sans Serif"/>
      <family val="2"/>
      <charset val="238"/>
    </font>
    <font>
      <sz val="9"/>
      <color rgb="FFFF0000"/>
      <name val="Calibri"/>
      <family val="2"/>
      <scheme val="minor"/>
    </font>
    <font>
      <sz val="12"/>
      <name val="Courier"/>
      <family val="3"/>
    </font>
    <font>
      <sz val="12"/>
      <color theme="1"/>
      <name val="Calibri"/>
      <family val="2"/>
      <charset val="238"/>
      <scheme val="minor"/>
    </font>
    <font>
      <u/>
      <sz val="11"/>
      <color theme="10"/>
      <name val="Calibri"/>
      <family val="2"/>
      <charset val="238"/>
      <scheme val="minor"/>
    </font>
    <font>
      <u/>
      <sz val="9"/>
      <name val="Calibri"/>
      <family val="2"/>
      <scheme val="minor"/>
    </font>
    <font>
      <sz val="10"/>
      <name val="Arial"/>
      <family val="2"/>
    </font>
    <font>
      <sz val="9"/>
      <color theme="1"/>
      <name val="Calibri"/>
      <family val="2"/>
      <charset val="238"/>
      <scheme val="minor"/>
    </font>
    <font>
      <sz val="9"/>
      <color indexed="10"/>
      <name val="Calibri"/>
      <family val="2"/>
      <scheme val="minor"/>
    </font>
    <font>
      <vertAlign val="superscript"/>
      <sz val="9"/>
      <name val="Calibri"/>
      <family val="2"/>
      <scheme val="minor"/>
    </font>
    <font>
      <sz val="9"/>
      <color rgb="FF364049"/>
      <name val="Calibri"/>
      <family val="2"/>
      <scheme val="minor"/>
    </font>
    <font>
      <b/>
      <sz val="9"/>
      <color rgb="FFFF0000"/>
      <name val="Calibri"/>
      <family val="2"/>
      <scheme val="minor"/>
    </font>
    <font>
      <sz val="11"/>
      <color theme="1"/>
      <name val="Calibri"/>
      <family val="2"/>
      <scheme val="minor"/>
    </font>
    <font>
      <b/>
      <sz val="9"/>
      <color rgb="FF364049"/>
      <name val="Calibri"/>
      <family val="2"/>
      <scheme val="minor"/>
    </font>
    <font>
      <i/>
      <sz val="9"/>
      <color theme="1"/>
      <name val="Calibri"/>
      <family val="2"/>
      <scheme val="minor"/>
    </font>
    <font>
      <sz val="11"/>
      <color theme="1"/>
      <name val="Calibri"/>
      <family val="2"/>
      <charset val="238"/>
      <scheme val="minor"/>
    </font>
    <font>
      <sz val="9"/>
      <color indexed="9"/>
      <name val="Calibri"/>
      <family val="2"/>
      <scheme val="minor"/>
    </font>
    <font>
      <sz val="11"/>
      <color indexed="8"/>
      <name val="Calibri"/>
      <family val="2"/>
      <charset val="1"/>
    </font>
    <font>
      <i/>
      <sz val="9"/>
      <name val="Calibri"/>
      <family val="2"/>
      <scheme val="minor"/>
    </font>
    <font>
      <sz val="10"/>
      <name val="MS Sans Serif"/>
      <charset val="238"/>
    </font>
    <font>
      <sz val="11"/>
      <color indexed="8"/>
      <name val="Calibri"/>
      <family val="2"/>
      <charset val="238"/>
    </font>
    <font>
      <sz val="11"/>
      <color indexed="8"/>
      <name val="Arial"/>
      <family val="2"/>
      <charset val="1"/>
    </font>
    <font>
      <sz val="10"/>
      <color indexed="8"/>
      <name val="Cambria"/>
      <family val="1"/>
      <charset val="238"/>
    </font>
    <font>
      <i/>
      <u/>
      <sz val="9"/>
      <name val="Calibri"/>
      <family val="2"/>
      <scheme val="minor"/>
    </font>
    <font>
      <b/>
      <i/>
      <sz val="9"/>
      <name val="Calibri"/>
      <family val="2"/>
      <scheme val="minor"/>
    </font>
    <font>
      <b/>
      <sz val="9"/>
      <color indexed="10"/>
      <name val="Calibri"/>
      <family val="2"/>
      <scheme val="minor"/>
    </font>
    <font>
      <vertAlign val="superscript"/>
      <sz val="9"/>
      <color indexed="8"/>
      <name val="Calibri"/>
      <family val="2"/>
      <scheme val="minor"/>
    </font>
    <font>
      <b/>
      <sz val="9"/>
      <color rgb="FF242021"/>
      <name val="Calibri"/>
      <family val="2"/>
      <scheme val="minor"/>
    </font>
    <font>
      <b/>
      <sz val="9"/>
      <color rgb="FF333333"/>
      <name val="Calibri"/>
      <family val="2"/>
      <scheme val="minor"/>
    </font>
    <font>
      <sz val="9"/>
      <color rgb="FF333333"/>
      <name val="Calibri"/>
      <family val="2"/>
      <scheme val="minor"/>
    </font>
    <font>
      <u/>
      <sz val="10"/>
      <color theme="10"/>
      <name val="Arial"/>
      <family val="2"/>
      <charset val="238"/>
    </font>
    <font>
      <u/>
      <sz val="9"/>
      <color theme="10"/>
      <name val="Calibri"/>
      <family val="2"/>
      <scheme val="minor"/>
    </font>
    <font>
      <sz val="10"/>
      <name val="Gatineau"/>
    </font>
    <font>
      <u/>
      <sz val="11"/>
      <color theme="10"/>
      <name val="Calibri"/>
      <family val="2"/>
      <charset val="238"/>
    </font>
    <font>
      <sz val="11"/>
      <color rgb="FF000000"/>
      <name val="Calibri"/>
      <family val="2"/>
      <charset val="238"/>
    </font>
    <font>
      <vertAlign val="subscript"/>
      <sz val="9"/>
      <name val="Calibri"/>
      <family val="2"/>
      <scheme val="minor"/>
    </font>
    <font>
      <sz val="8"/>
      <name val="Arial CE"/>
      <charset val="238"/>
    </font>
    <font>
      <sz val="10"/>
      <color rgb="FF000000"/>
      <name val="Arial"/>
      <family val="2"/>
      <charset val="238"/>
    </font>
    <font>
      <sz val="10"/>
      <color rgb="FF000000"/>
      <name val="Arial CE"/>
      <charset val="238"/>
    </font>
    <font>
      <b/>
      <sz val="9"/>
      <color rgb="FF000000"/>
      <name val="Calibri"/>
      <family val="2"/>
      <scheme val="minor"/>
    </font>
    <font>
      <sz val="10"/>
      <name val="Arial CE"/>
    </font>
    <font>
      <sz val="12"/>
      <name val="Calibri"/>
      <family val="2"/>
      <scheme val="minor"/>
    </font>
    <font>
      <sz val="10"/>
      <name val="Calibri"/>
      <family val="2"/>
      <charset val="238"/>
      <scheme val="minor"/>
    </font>
    <font>
      <b/>
      <sz val="12"/>
      <name val="Calibri"/>
      <family val="2"/>
      <scheme val="minor"/>
    </font>
    <font>
      <sz val="10"/>
      <color rgb="FF993300"/>
      <name val="Calibri"/>
      <family val="2"/>
      <charset val="238"/>
      <scheme val="minor"/>
    </font>
    <font>
      <b/>
      <sz val="10"/>
      <color rgb="FF993300"/>
      <name val="Calibri"/>
      <family val="2"/>
      <charset val="238"/>
      <scheme val="minor"/>
    </font>
    <font>
      <b/>
      <u/>
      <sz val="10"/>
      <color rgb="FF993300"/>
      <name val="Calibri"/>
      <family val="2"/>
      <charset val="238"/>
      <scheme val="minor"/>
    </font>
    <font>
      <b/>
      <sz val="14"/>
      <name val="Calibri"/>
      <family val="2"/>
      <charset val="238"/>
      <scheme val="minor"/>
    </font>
    <font>
      <b/>
      <sz val="11"/>
      <color rgb="FF404040"/>
      <name val="Calibri"/>
      <family val="2"/>
      <scheme val="minor"/>
    </font>
    <font>
      <sz val="11"/>
      <color rgb="FF404040"/>
      <name val="Calibri"/>
      <family val="2"/>
      <scheme val="minor"/>
    </font>
    <font>
      <b/>
      <sz val="11"/>
      <name val="Calibri"/>
      <family val="2"/>
      <charset val="238"/>
      <scheme val="minor"/>
    </font>
    <font>
      <sz val="10"/>
      <color rgb="FF404040"/>
      <name val="Calibri"/>
      <family val="2"/>
      <scheme val="minor"/>
    </font>
    <font>
      <sz val="28"/>
      <name val="Calibri"/>
      <family val="2"/>
      <scheme val="minor"/>
    </font>
    <font>
      <b/>
      <sz val="10"/>
      <color rgb="FF404040"/>
      <name val="Calibri"/>
      <family val="2"/>
      <scheme val="minor"/>
    </font>
    <font>
      <b/>
      <sz val="16"/>
      <color rgb="FFF7921D"/>
      <name val="Calibri"/>
      <family val="2"/>
      <scheme val="minor"/>
    </font>
    <font>
      <b/>
      <sz val="16"/>
      <name val="Calibri"/>
      <family val="2"/>
      <scheme val="minor"/>
    </font>
    <font>
      <sz val="16"/>
      <name val="Calibri"/>
      <family val="2"/>
      <scheme val="minor"/>
    </font>
    <font>
      <b/>
      <i/>
      <sz val="11"/>
      <color indexed="63"/>
      <name val="Calibri"/>
      <family val="2"/>
      <scheme val="minor"/>
    </font>
    <font>
      <b/>
      <sz val="14"/>
      <color indexed="8"/>
      <name val="Calibri"/>
      <family val="2"/>
      <scheme val="minor"/>
    </font>
    <font>
      <sz val="14"/>
      <color indexed="8"/>
      <name val="Calibri"/>
      <family val="2"/>
      <scheme val="minor"/>
    </font>
    <font>
      <sz val="10"/>
      <name val="Arial"/>
      <family val="2"/>
    </font>
    <font>
      <sz val="11"/>
      <name val="Arial"/>
      <family val="2"/>
      <charset val="238"/>
    </font>
    <font>
      <sz val="10"/>
      <name val="Calibri"/>
      <family val="2"/>
      <charset val="238"/>
    </font>
    <font>
      <sz val="9"/>
      <name val="Calibri"/>
      <family val="2"/>
      <charset val="238"/>
    </font>
    <font>
      <b/>
      <sz val="9"/>
      <color indexed="8"/>
      <name val="Calibri"/>
      <family val="2"/>
      <charset val="1"/>
    </font>
    <font>
      <sz val="9"/>
      <name val="Calibri"/>
      <family val="2"/>
      <charset val="1"/>
    </font>
    <font>
      <sz val="9"/>
      <color theme="0"/>
      <name val="Calibri"/>
      <family val="2"/>
      <charset val="1"/>
    </font>
    <font>
      <sz val="9"/>
      <color theme="0"/>
      <name val="Calibri (Body)"/>
    </font>
    <font>
      <sz val="10"/>
      <color indexed="8"/>
      <name val="Calibri"/>
      <family val="2"/>
      <scheme val="minor"/>
    </font>
    <font>
      <b/>
      <sz val="12"/>
      <color theme="1"/>
      <name val="Calibri"/>
      <family val="2"/>
      <scheme val="minor"/>
    </font>
    <font>
      <b/>
      <sz val="12"/>
      <color rgb="FF404040"/>
      <name val="Calibri"/>
      <family val="2"/>
      <charset val="238"/>
      <scheme val="minor"/>
    </font>
  </fonts>
  <fills count="6">
    <fill>
      <patternFill patternType="none"/>
    </fill>
    <fill>
      <patternFill patternType="gray125"/>
    </fill>
    <fill>
      <patternFill patternType="solid">
        <fgColor indexed="22"/>
        <bgColor indexed="31"/>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14999847407452621"/>
        <bgColor rgb="FFD9D9D9"/>
      </patternFill>
    </fill>
  </fills>
  <borders count="33">
    <border>
      <left/>
      <right/>
      <top/>
      <bottom/>
      <diagonal/>
    </border>
    <border>
      <left/>
      <right/>
      <top/>
      <bottom style="double">
        <color indexed="8"/>
      </bottom>
      <diagonal/>
    </border>
    <border>
      <left/>
      <right/>
      <top style="medium">
        <color indexed="8"/>
      </top>
      <bottom style="double">
        <color indexed="8"/>
      </bottom>
      <diagonal/>
    </border>
    <border>
      <left/>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right/>
      <top style="medium">
        <color auto="1"/>
      </top>
      <bottom style="double">
        <color auto="1"/>
      </bottom>
      <diagonal/>
    </border>
    <border>
      <left/>
      <right/>
      <top/>
      <bottom style="double">
        <color auto="1"/>
      </bottom>
      <diagonal/>
    </border>
    <border>
      <left/>
      <right/>
      <top/>
      <bottom style="double">
        <color indexed="64"/>
      </bottom>
      <diagonal/>
    </border>
    <border>
      <left style="hair">
        <color auto="1"/>
      </left>
      <right style="hair">
        <color auto="1"/>
      </right>
      <top style="hair">
        <color auto="1"/>
      </top>
      <bottom style="hair">
        <color auto="1"/>
      </bottom>
      <diagonal/>
    </border>
    <border>
      <left/>
      <right/>
      <top style="thin">
        <color rgb="FFD9D9D9"/>
      </top>
      <bottom style="thin">
        <color rgb="FFD9D9D9"/>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bottom style="double">
        <color indexed="8"/>
      </bottom>
      <diagonal/>
    </border>
    <border>
      <left/>
      <right/>
      <top/>
      <bottom style="double">
        <color auto="1"/>
      </bottom>
      <diagonal/>
    </border>
    <border>
      <left/>
      <right/>
      <top style="thin">
        <color indexed="64"/>
      </top>
      <bottom style="double">
        <color indexed="8"/>
      </bottom>
      <diagonal/>
    </border>
  </borders>
  <cellStyleXfs count="1187">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6" fillId="0" borderId="0"/>
    <xf numFmtId="0" fontId="2"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6"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6"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6"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166" fontId="9"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1" fillId="0" borderId="0"/>
    <xf numFmtId="43" fontId="1" fillId="0" borderId="0" applyFont="0" applyFill="0" applyBorder="0" applyAlignment="0" applyProtection="0"/>
    <xf numFmtId="0" fontId="32" fillId="0" borderId="0"/>
    <xf numFmtId="0" fontId="6" fillId="0" borderId="0"/>
    <xf numFmtId="0" fontId="34" fillId="0" borderId="0"/>
    <xf numFmtId="0" fontId="32" fillId="0" borderId="0"/>
    <xf numFmtId="0" fontId="32" fillId="0" borderId="0" applyNumberFormat="0" applyFill="0" applyBorder="0" applyAlignment="0" applyProtection="0"/>
    <xf numFmtId="37" fontId="36" fillId="0" borderId="0"/>
    <xf numFmtId="0" fontId="37" fillId="0" borderId="0"/>
    <xf numFmtId="0" fontId="38" fillId="0" borderId="0" applyNumberFormat="0" applyFill="0" applyBorder="0" applyAlignment="0" applyProtection="0"/>
    <xf numFmtId="0" fontId="32" fillId="0" borderId="0"/>
    <xf numFmtId="169" fontId="40" fillId="0" borderId="0" applyFont="0" applyFill="0" applyBorder="0" applyAlignment="0" applyProtection="0"/>
    <xf numFmtId="0" fontId="32" fillId="0" borderId="0"/>
    <xf numFmtId="169" fontId="32" fillId="0" borderId="0" applyFont="0" applyFill="0" applyBorder="0" applyAlignment="0" applyProtection="0"/>
    <xf numFmtId="0" fontId="41" fillId="0" borderId="0"/>
    <xf numFmtId="0" fontId="32" fillId="0" borderId="0"/>
    <xf numFmtId="0" fontId="6" fillId="0" borderId="0"/>
    <xf numFmtId="0" fontId="32" fillId="0" borderId="0"/>
    <xf numFmtId="0" fontId="32" fillId="0" borderId="0"/>
    <xf numFmtId="44" fontId="46" fillId="0" borderId="0" applyFont="0" applyFill="0" applyBorder="0" applyAlignment="0" applyProtection="0"/>
    <xf numFmtId="0" fontId="32" fillId="0" borderId="0"/>
    <xf numFmtId="0" fontId="32" fillId="0" borderId="0"/>
    <xf numFmtId="0" fontId="49" fillId="0" borderId="0"/>
    <xf numFmtId="0" fontId="49" fillId="0" borderId="0"/>
    <xf numFmtId="0" fontId="32" fillId="0" borderId="0"/>
    <xf numFmtId="169" fontId="49" fillId="0" borderId="0" applyFont="0" applyFill="0" applyBorder="0" applyAlignment="0" applyProtection="0"/>
    <xf numFmtId="0" fontId="6" fillId="0" borderId="0"/>
    <xf numFmtId="0" fontId="32" fillId="0" borderId="0"/>
    <xf numFmtId="0" fontId="51" fillId="0" borderId="0"/>
    <xf numFmtId="0" fontId="6" fillId="0" borderId="0"/>
    <xf numFmtId="0" fontId="49" fillId="0" borderId="0"/>
    <xf numFmtId="0" fontId="53" fillId="0" borderId="0"/>
    <xf numFmtId="0" fontId="54" fillId="0" borderId="0"/>
    <xf numFmtId="0" fontId="54" fillId="0" borderId="0"/>
    <xf numFmtId="0" fontId="54" fillId="0" borderId="0"/>
    <xf numFmtId="0" fontId="54" fillId="0" borderId="0"/>
    <xf numFmtId="0" fontId="55" fillId="0" borderId="0"/>
    <xf numFmtId="0" fontId="54" fillId="0" borderId="0"/>
    <xf numFmtId="0" fontId="54" fillId="0" borderId="0"/>
    <xf numFmtId="0" fontId="54" fillId="0" borderId="0"/>
    <xf numFmtId="0" fontId="54" fillId="0" borderId="0"/>
    <xf numFmtId="0" fontId="54" fillId="0" borderId="0"/>
    <xf numFmtId="0" fontId="54" fillId="0" borderId="0"/>
    <xf numFmtId="0" fontId="56" fillId="0" borderId="0">
      <alignment vertical="top" wrapText="1"/>
    </xf>
    <xf numFmtId="0" fontId="54" fillId="0" borderId="0"/>
    <xf numFmtId="0" fontId="54" fillId="0" borderId="0"/>
    <xf numFmtId="0" fontId="54" fillId="0" borderId="0"/>
    <xf numFmtId="0" fontId="54" fillId="0" borderId="0"/>
    <xf numFmtId="0" fontId="53" fillId="0" borderId="0"/>
    <xf numFmtId="0" fontId="54" fillId="0" borderId="0"/>
    <xf numFmtId="0" fontId="54" fillId="0" borderId="0"/>
    <xf numFmtId="172" fontId="32" fillId="0" borderId="0" applyFont="0" applyFill="0" applyBorder="0" applyAlignment="0" applyProtection="0"/>
    <xf numFmtId="169" fontId="32" fillId="0" borderId="0" applyFont="0" applyFill="0" applyBorder="0" applyAlignment="0" applyProtection="0"/>
    <xf numFmtId="0" fontId="32" fillId="0" borderId="0"/>
    <xf numFmtId="0" fontId="49" fillId="0" borderId="0"/>
    <xf numFmtId="0" fontId="46" fillId="0" borderId="0"/>
    <xf numFmtId="0" fontId="32" fillId="0" borderId="0"/>
    <xf numFmtId="0" fontId="34" fillId="0" borderId="0"/>
    <xf numFmtId="0" fontId="64" fillId="0" borderId="0" applyNumberFormat="0" applyFill="0" applyBorder="0" applyAlignment="0" applyProtection="0"/>
    <xf numFmtId="169" fontId="66" fillId="0" borderId="0" applyFont="0" applyFill="0" applyBorder="0" applyAlignment="0" applyProtection="0"/>
    <xf numFmtId="44" fontId="49" fillId="0" borderId="0" applyFont="0" applyFill="0" applyBorder="0" applyAlignment="0" applyProtection="0"/>
    <xf numFmtId="0" fontId="67" fillId="0" borderId="0" applyNumberFormat="0" applyFill="0" applyBorder="0" applyAlignment="0" applyProtection="0">
      <alignment vertical="top"/>
      <protection locked="0"/>
    </xf>
    <xf numFmtId="0" fontId="6" fillId="0" borderId="0"/>
    <xf numFmtId="0" fontId="49" fillId="0" borderId="0"/>
    <xf numFmtId="174" fontId="68" fillId="0" borderId="0" applyFont="0" applyFill="0" applyBorder="0" applyAlignment="0" applyProtection="0"/>
    <xf numFmtId="0" fontId="19" fillId="0" borderId="0"/>
    <xf numFmtId="0" fontId="70" fillId="0" borderId="0"/>
    <xf numFmtId="0" fontId="71" fillId="0" borderId="0" applyNumberFormat="0" applyBorder="0" applyProtection="0"/>
    <xf numFmtId="0" fontId="71" fillId="0" borderId="0" applyNumberFormat="0" applyBorder="0" applyProtection="0"/>
    <xf numFmtId="0" fontId="72" fillId="0" borderId="0" applyNumberFormat="0" applyBorder="0" applyProtection="0"/>
    <xf numFmtId="175" fontId="68" fillId="0" borderId="0" applyFont="0" applyFill="0" applyBorder="0" applyAlignment="0" applyProtection="0"/>
    <xf numFmtId="0" fontId="71" fillId="0" borderId="0" applyNumberFormat="0" applyBorder="0" applyProtection="0"/>
    <xf numFmtId="0" fontId="72" fillId="0" borderId="0" applyNumberFormat="0" applyBorder="0" applyProtection="0"/>
    <xf numFmtId="0" fontId="71" fillId="0" borderId="0" applyNumberFormat="0" applyBorder="0" applyProtection="0"/>
    <xf numFmtId="0" fontId="71" fillId="0" borderId="0" applyNumberFormat="0" applyBorder="0" applyProtection="0"/>
    <xf numFmtId="0" fontId="49" fillId="0" borderId="0"/>
    <xf numFmtId="0" fontId="66" fillId="0" borderId="0"/>
    <xf numFmtId="0" fontId="74" fillId="0" borderId="0"/>
    <xf numFmtId="0" fontId="32" fillId="0" borderId="0"/>
    <xf numFmtId="0" fontId="74" fillId="0" borderId="0"/>
    <xf numFmtId="0" fontId="94" fillId="0" borderId="0"/>
    <xf numFmtId="0" fontId="95" fillId="0" borderId="0"/>
    <xf numFmtId="0" fontId="32" fillId="0" borderId="0"/>
    <xf numFmtId="0" fontId="40" fillId="0" borderId="0"/>
    <xf numFmtId="0" fontId="32" fillId="0" borderId="0"/>
    <xf numFmtId="0" fontId="49" fillId="0" borderId="0"/>
  </cellStyleXfs>
  <cellXfs count="1599">
    <xf numFmtId="0" fontId="0" fillId="0" borderId="0" xfId="0"/>
    <xf numFmtId="0" fontId="11" fillId="0" borderId="0" xfId="0" applyFont="1"/>
    <xf numFmtId="0" fontId="11" fillId="0" borderId="0" xfId="0" applyFont="1" applyAlignment="1">
      <alignment horizontal="center"/>
    </xf>
    <xf numFmtId="4" fontId="11" fillId="0" borderId="0" xfId="0" applyNumberFormat="1" applyFont="1" applyAlignment="1">
      <alignment horizontal="center"/>
    </xf>
    <xf numFmtId="0" fontId="13" fillId="2" borderId="10" xfId="0" applyFont="1" applyFill="1" applyBorder="1" applyAlignment="1">
      <alignment vertical="top" wrapText="1"/>
    </xf>
    <xf numFmtId="0" fontId="13" fillId="2" borderId="1" xfId="0" applyFont="1" applyFill="1" applyBorder="1" applyAlignment="1">
      <alignment horizontal="center"/>
    </xf>
    <xf numFmtId="4" fontId="13" fillId="2" borderId="1" xfId="0" applyNumberFormat="1" applyFont="1" applyFill="1" applyBorder="1" applyAlignment="1">
      <alignment horizontal="center"/>
    </xf>
    <xf numFmtId="0" fontId="11" fillId="0" borderId="0" xfId="0" applyFont="1" applyAlignment="1">
      <alignment horizontal="left" vertical="top" wrapText="1"/>
    </xf>
    <xf numFmtId="0" fontId="15" fillId="0" borderId="0" xfId="0" applyFont="1" applyAlignment="1">
      <alignment vertical="top" wrapText="1"/>
    </xf>
    <xf numFmtId="0" fontId="11" fillId="0" borderId="0" xfId="0" applyFont="1" applyAlignment="1">
      <alignment vertical="top" wrapText="1"/>
    </xf>
    <xf numFmtId="4" fontId="14" fillId="0" borderId="0" xfId="0" applyNumberFormat="1" applyFont="1" applyAlignment="1">
      <alignment horizontal="center"/>
    </xf>
    <xf numFmtId="0" fontId="13" fillId="3" borderId="9" xfId="0" applyFont="1" applyFill="1" applyBorder="1" applyAlignment="1">
      <alignment vertical="top" wrapText="1"/>
    </xf>
    <xf numFmtId="0" fontId="13" fillId="3" borderId="2" xfId="0" applyFont="1" applyFill="1" applyBorder="1" applyAlignment="1">
      <alignment horizontal="center"/>
    </xf>
    <xf numFmtId="4" fontId="13" fillId="3" borderId="2" xfId="0" applyNumberFormat="1" applyFont="1" applyFill="1" applyBorder="1" applyAlignment="1">
      <alignment horizontal="center"/>
    </xf>
    <xf numFmtId="0" fontId="15" fillId="0" borderId="0" xfId="0" applyFont="1" applyAlignment="1">
      <alignment horizontal="left" vertical="top" wrapText="1"/>
    </xf>
    <xf numFmtId="0" fontId="15" fillId="0" borderId="0" xfId="382" applyFont="1" applyAlignment="1">
      <alignment vertical="top" wrapText="1"/>
    </xf>
    <xf numFmtId="0" fontId="20" fillId="0" borderId="0" xfId="0" applyFont="1" applyAlignment="1">
      <alignment wrapText="1"/>
    </xf>
    <xf numFmtId="0" fontId="11" fillId="0" borderId="0" xfId="0" applyFont="1" applyAlignment="1">
      <alignment horizontal="center" vertical="top"/>
    </xf>
    <xf numFmtId="4" fontId="11" fillId="0" borderId="0" xfId="0" applyNumberFormat="1" applyFont="1" applyAlignment="1">
      <alignment horizontal="center" vertical="top"/>
    </xf>
    <xf numFmtId="0" fontId="15" fillId="0" borderId="0" xfId="352" applyFont="1" applyAlignment="1" applyProtection="1">
      <alignment horizontal="center" vertical="top"/>
      <protection locked="0"/>
    </xf>
    <xf numFmtId="4" fontId="15" fillId="0" borderId="0" xfId="352" applyNumberFormat="1" applyFont="1" applyAlignment="1">
      <alignment horizontal="center" vertical="top"/>
    </xf>
    <xf numFmtId="4" fontId="14" fillId="0" borderId="0" xfId="0" applyNumberFormat="1" applyFont="1" applyAlignment="1">
      <alignment horizontal="center" vertical="top"/>
    </xf>
    <xf numFmtId="0" fontId="13" fillId="0" borderId="0" xfId="0" applyFont="1" applyAlignment="1">
      <alignment horizontal="center" vertical="top"/>
    </xf>
    <xf numFmtId="4" fontId="13" fillId="0" borderId="0" xfId="0" applyNumberFormat="1" applyFont="1" applyAlignment="1">
      <alignment horizontal="center" vertical="top"/>
    </xf>
    <xf numFmtId="0" fontId="13" fillId="2" borderId="1" xfId="0" applyFont="1" applyFill="1" applyBorder="1" applyAlignment="1">
      <alignment horizontal="center" vertical="top"/>
    </xf>
    <xf numFmtId="3" fontId="14" fillId="0" borderId="0" xfId="0" applyNumberFormat="1" applyFont="1" applyAlignment="1">
      <alignment horizontal="center" vertical="top"/>
    </xf>
    <xf numFmtId="0" fontId="13" fillId="0" borderId="6" xfId="0" applyFont="1" applyBorder="1" applyAlignment="1">
      <alignment horizontal="center" vertical="top"/>
    </xf>
    <xf numFmtId="4" fontId="13" fillId="0" borderId="6" xfId="0" applyNumberFormat="1" applyFont="1" applyBorder="1" applyAlignment="1">
      <alignment horizontal="center"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165" fontId="11" fillId="0" borderId="0" xfId="0" applyNumberFormat="1" applyFont="1" applyAlignment="1">
      <alignment horizontal="center" vertical="top"/>
    </xf>
    <xf numFmtId="165" fontId="15" fillId="0" borderId="0" xfId="1103" applyNumberFormat="1" applyFont="1" applyAlignment="1" applyProtection="1">
      <alignment horizontal="center" vertical="top" wrapText="1"/>
      <protection locked="0"/>
    </xf>
    <xf numFmtId="165" fontId="39" fillId="0" borderId="0" xfId="1110" applyNumberFormat="1" applyFont="1" applyFill="1" applyAlignment="1" applyProtection="1">
      <alignment horizontal="center" vertical="top" wrapText="1"/>
    </xf>
    <xf numFmtId="165" fontId="15" fillId="0" borderId="0" xfId="1112" applyNumberFormat="1" applyFont="1" applyFill="1" applyBorder="1" applyAlignment="1" applyProtection="1">
      <alignment horizontal="center" vertical="top" wrapText="1"/>
    </xf>
    <xf numFmtId="165" fontId="15" fillId="0" borderId="0" xfId="1112" applyNumberFormat="1" applyFont="1" applyFill="1" applyBorder="1" applyAlignment="1" applyProtection="1">
      <alignment horizontal="center" vertical="top" wrapText="1"/>
      <protection locked="0"/>
    </xf>
    <xf numFmtId="165" fontId="15" fillId="0" borderId="0" xfId="1112" applyNumberFormat="1" applyFont="1" applyFill="1" applyAlignment="1" applyProtection="1">
      <alignment horizontal="center" vertical="top" wrapText="1"/>
      <protection locked="0"/>
    </xf>
    <xf numFmtId="165" fontId="15" fillId="0" borderId="0" xfId="0" applyNumberFormat="1" applyFont="1" applyAlignment="1" applyProtection="1">
      <alignment horizontal="center" vertical="top" wrapText="1"/>
      <protection locked="0"/>
    </xf>
    <xf numFmtId="165" fontId="15" fillId="0" borderId="0" xfId="0" applyNumberFormat="1" applyFont="1" applyAlignment="1" applyProtection="1">
      <alignment horizontal="center" vertical="top"/>
      <protection locked="0"/>
    </xf>
    <xf numFmtId="165" fontId="15" fillId="0" borderId="0" xfId="1101" applyNumberFormat="1" applyFont="1" applyAlignment="1" applyProtection="1">
      <alignment horizontal="center" vertical="top"/>
      <protection locked="0"/>
    </xf>
    <xf numFmtId="165" fontId="13" fillId="0" borderId="0" xfId="0" applyNumberFormat="1" applyFont="1" applyAlignment="1">
      <alignment horizontal="center" vertical="top"/>
    </xf>
    <xf numFmtId="165" fontId="15" fillId="0" borderId="0" xfId="1124" applyNumberFormat="1" applyFont="1" applyAlignment="1" applyProtection="1">
      <alignment horizontal="center" vertical="top"/>
      <protection locked="0"/>
    </xf>
    <xf numFmtId="165" fontId="15" fillId="0" borderId="0" xfId="1125" applyNumberFormat="1" applyFont="1" applyAlignment="1" applyProtection="1">
      <alignment horizontal="center" vertical="top"/>
      <protection locked="0"/>
    </xf>
    <xf numFmtId="165" fontId="15" fillId="0" borderId="0" xfId="1126" applyNumberFormat="1" applyFont="1" applyFill="1" applyBorder="1" applyAlignment="1" applyProtection="1">
      <alignment horizontal="center" vertical="top"/>
      <protection locked="0"/>
    </xf>
    <xf numFmtId="165" fontId="15" fillId="0" borderId="0" xfId="1152" applyNumberFormat="1" applyFont="1" applyFill="1" applyBorder="1" applyAlignment="1" applyProtection="1">
      <alignment horizontal="center" vertical="top" wrapText="1"/>
    </xf>
    <xf numFmtId="165" fontId="15" fillId="0" borderId="0" xfId="1153" applyNumberFormat="1" applyFont="1" applyFill="1" applyBorder="1" applyAlignment="1" applyProtection="1">
      <alignment horizontal="center" vertical="top" wrapText="1"/>
    </xf>
    <xf numFmtId="49" fontId="15" fillId="0" borderId="0" xfId="1162" applyNumberFormat="1" applyFont="1" applyAlignment="1" applyProtection="1">
      <alignment horizontal="left" wrapText="1"/>
    </xf>
    <xf numFmtId="49" fontId="11" fillId="0" borderId="0" xfId="1162" applyNumberFormat="1" applyFont="1" applyAlignment="1" applyProtection="1">
      <alignment horizontal="left" wrapText="1"/>
    </xf>
    <xf numFmtId="165" fontId="15" fillId="0" borderId="0" xfId="1122" applyNumberFormat="1" applyFont="1" applyAlignment="1" applyProtection="1">
      <alignment horizontal="center" vertical="top"/>
      <protection locked="0"/>
    </xf>
    <xf numFmtId="165" fontId="15" fillId="0" borderId="0" xfId="1122" applyNumberFormat="1" applyFont="1" applyAlignment="1" applyProtection="1">
      <alignment horizontal="center" vertical="top" wrapText="1"/>
      <protection locked="0"/>
    </xf>
    <xf numFmtId="165" fontId="14" fillId="0" borderId="0" xfId="1169" applyNumberFormat="1" applyFont="1" applyAlignment="1" applyProtection="1">
      <alignment horizontal="center" vertical="top" wrapText="1"/>
      <protection locked="0"/>
    </xf>
    <xf numFmtId="165" fontId="14" fillId="0" borderId="0" xfId="0" applyNumberFormat="1" applyFont="1" applyAlignment="1" applyProtection="1">
      <alignment horizontal="center" vertical="top"/>
      <protection locked="0"/>
    </xf>
    <xf numFmtId="165" fontId="14" fillId="0" borderId="0" xfId="1171" applyNumberFormat="1" applyFont="1" applyFill="1" applyAlignment="1" applyProtection="1">
      <alignment horizontal="center" vertical="top" wrapText="1"/>
      <protection locked="0"/>
    </xf>
    <xf numFmtId="165" fontId="11" fillId="0" borderId="0" xfId="0" applyNumberFormat="1" applyFont="1" applyAlignment="1" applyProtection="1">
      <alignment horizontal="center" vertical="top"/>
      <protection locked="0"/>
    </xf>
    <xf numFmtId="165" fontId="15" fillId="0" borderId="0" xfId="1116" applyNumberFormat="1" applyFont="1" applyAlignment="1" applyProtection="1">
      <alignment horizontal="center" vertical="top"/>
      <protection locked="0"/>
    </xf>
    <xf numFmtId="165" fontId="15" fillId="0" borderId="0" xfId="1177" applyNumberFormat="1" applyFont="1" applyAlignment="1" applyProtection="1">
      <alignment horizontal="center" vertical="top" wrapText="1"/>
      <protection locked="0"/>
    </xf>
    <xf numFmtId="165" fontId="15" fillId="0" borderId="0" xfId="1179" applyNumberFormat="1" applyFont="1" applyAlignment="1" applyProtection="1">
      <alignment horizontal="center" vertical="top"/>
      <protection locked="0"/>
    </xf>
    <xf numFmtId="165" fontId="15" fillId="0" borderId="0" xfId="1160" applyNumberFormat="1" applyFont="1" applyAlignment="1" applyProtection="1">
      <alignment horizontal="center" vertical="top" wrapText="1"/>
      <protection locked="0"/>
    </xf>
    <xf numFmtId="165" fontId="15" fillId="0" borderId="0" xfId="1160" applyNumberFormat="1" applyFont="1" applyFill="1" applyAlignment="1" applyProtection="1">
      <alignment horizontal="center" vertical="top" wrapText="1"/>
      <protection locked="0"/>
    </xf>
    <xf numFmtId="165" fontId="15" fillId="0" borderId="0" xfId="0" quotePrefix="1" applyNumberFormat="1" applyFont="1" applyAlignment="1" applyProtection="1">
      <alignment horizontal="center" vertical="top"/>
      <protection locked="0"/>
    </xf>
    <xf numFmtId="0" fontId="15" fillId="0" borderId="0" xfId="1160" applyNumberFormat="1" applyFont="1" applyFill="1" applyBorder="1" applyAlignment="1" applyProtection="1">
      <alignment horizontal="left" vertical="top" wrapText="1"/>
    </xf>
    <xf numFmtId="0" fontId="15" fillId="0" borderId="0" xfId="1160" quotePrefix="1" applyNumberFormat="1" applyFont="1" applyFill="1" applyBorder="1" applyAlignment="1" applyProtection="1">
      <alignment horizontal="left" vertical="top" wrapText="1"/>
    </xf>
    <xf numFmtId="0" fontId="15" fillId="0" borderId="0" xfId="1160" applyNumberFormat="1" applyFont="1" applyFill="1" applyBorder="1" applyAlignment="1" applyProtection="1">
      <alignment horizontal="center" vertical="top"/>
    </xf>
    <xf numFmtId="1" fontId="15" fillId="0" borderId="0" xfId="1160" applyNumberFormat="1" applyFont="1" applyFill="1" applyBorder="1" applyAlignment="1" applyProtection="1">
      <alignment horizontal="center" vertical="top" wrapText="1"/>
    </xf>
    <xf numFmtId="165" fontId="15" fillId="0" borderId="4" xfId="1152" applyNumberFormat="1" applyFont="1" applyFill="1" applyBorder="1" applyAlignment="1" applyProtection="1">
      <alignment horizontal="center" vertical="top" wrapText="1"/>
    </xf>
    <xf numFmtId="173" fontId="12" fillId="0" borderId="4" xfId="1162" applyNumberFormat="1" applyFont="1" applyBorder="1" applyAlignment="1" applyProtection="1">
      <alignment horizontal="left"/>
    </xf>
    <xf numFmtId="165" fontId="15" fillId="0" borderId="4" xfId="0" applyNumberFormat="1" applyFont="1" applyBorder="1" applyAlignment="1" applyProtection="1">
      <alignment horizontal="center" vertical="top"/>
      <protection locked="0"/>
    </xf>
    <xf numFmtId="165" fontId="15" fillId="0" borderId="0" xfId="1132" applyNumberFormat="1" applyFont="1" applyAlignment="1" applyProtection="1">
      <alignment horizontal="center" vertical="top"/>
      <protection locked="0"/>
    </xf>
    <xf numFmtId="44" fontId="11" fillId="0" borderId="0" xfId="0" applyNumberFormat="1" applyFont="1" applyAlignment="1">
      <alignment horizontal="center"/>
    </xf>
    <xf numFmtId="44" fontId="13" fillId="2" borderId="1" xfId="0" applyNumberFormat="1" applyFont="1" applyFill="1" applyBorder="1" applyAlignment="1">
      <alignment horizontal="center"/>
    </xf>
    <xf numFmtId="44" fontId="13" fillId="3" borderId="2" xfId="0" applyNumberFormat="1" applyFont="1" applyFill="1" applyBorder="1" applyAlignment="1">
      <alignment horizontal="center"/>
    </xf>
    <xf numFmtId="165" fontId="11" fillId="0" borderId="0" xfId="0" applyNumberFormat="1" applyFont="1" applyAlignment="1">
      <alignment horizontal="center"/>
    </xf>
    <xf numFmtId="165" fontId="13" fillId="2" borderId="1" xfId="0" applyNumberFormat="1" applyFont="1" applyFill="1" applyBorder="1" applyAlignment="1">
      <alignment horizontal="center"/>
    </xf>
    <xf numFmtId="165" fontId="13" fillId="3" borderId="2" xfId="0" applyNumberFormat="1" applyFont="1" applyFill="1" applyBorder="1" applyAlignment="1">
      <alignment horizontal="center"/>
    </xf>
    <xf numFmtId="44" fontId="11" fillId="0" borderId="0" xfId="0" applyNumberFormat="1" applyFont="1" applyAlignment="1">
      <alignment horizontal="center" vertical="top"/>
    </xf>
    <xf numFmtId="44" fontId="13" fillId="0" borderId="6" xfId="0" applyNumberFormat="1" applyFont="1" applyBorder="1" applyAlignment="1">
      <alignment horizontal="center" vertical="top"/>
    </xf>
    <xf numFmtId="44" fontId="13" fillId="0" borderId="0" xfId="0" applyNumberFormat="1" applyFont="1" applyAlignment="1">
      <alignment horizontal="center" vertical="top"/>
    </xf>
    <xf numFmtId="165" fontId="13" fillId="0" borderId="6" xfId="0" applyNumberFormat="1" applyFont="1" applyBorder="1" applyAlignment="1">
      <alignment horizontal="center" vertical="top"/>
    </xf>
    <xf numFmtId="0" fontId="103" fillId="0" borderId="4" xfId="0" applyFont="1" applyBorder="1" applyAlignment="1">
      <alignment horizontal="left" vertical="top" wrapText="1"/>
    </xf>
    <xf numFmtId="0" fontId="0" fillId="0" borderId="4" xfId="0" applyFont="1" applyBorder="1" applyAlignment="1">
      <alignment horizontal="center" vertical="top"/>
    </xf>
    <xf numFmtId="4" fontId="0" fillId="0" borderId="4" xfId="0" applyNumberFormat="1" applyFont="1" applyBorder="1" applyAlignment="1">
      <alignment horizontal="center" vertical="top"/>
    </xf>
    <xf numFmtId="165" fontId="0" fillId="0" borderId="4" xfId="0" applyNumberFormat="1" applyFont="1" applyBorder="1" applyAlignment="1">
      <alignment horizontal="center" vertical="top"/>
    </xf>
    <xf numFmtId="44" fontId="0" fillId="0" borderId="4" xfId="0" applyNumberFormat="1" applyFont="1" applyBorder="1" applyAlignment="1">
      <alignment horizontal="center" vertical="top"/>
    </xf>
    <xf numFmtId="0" fontId="0" fillId="0" borderId="0" xfId="0" applyFont="1"/>
    <xf numFmtId="0" fontId="103" fillId="0" borderId="0" xfId="0" applyFont="1" applyAlignment="1">
      <alignment vertical="top" wrapText="1"/>
    </xf>
    <xf numFmtId="0" fontId="0" fillId="0" borderId="0" xfId="0" applyFont="1" applyAlignment="1">
      <alignment horizontal="center" vertical="top"/>
    </xf>
    <xf numFmtId="0" fontId="0" fillId="0" borderId="0" xfId="0" applyFont="1" applyAlignment="1">
      <alignment horizontal="center"/>
    </xf>
    <xf numFmtId="165" fontId="0" fillId="0" borderId="0" xfId="0" applyNumberFormat="1" applyFont="1" applyAlignment="1">
      <alignment horizontal="center"/>
    </xf>
    <xf numFmtId="44" fontId="0" fillId="0" borderId="0" xfId="0" applyNumberFormat="1" applyFont="1" applyAlignment="1">
      <alignment horizontal="center"/>
    </xf>
    <xf numFmtId="4" fontId="0" fillId="0" borderId="0" xfId="0" applyNumberFormat="1" applyFont="1" applyAlignment="1">
      <alignment horizontal="center"/>
    </xf>
    <xf numFmtId="0" fontId="12" fillId="0" borderId="6" xfId="0" applyFont="1" applyBorder="1" applyAlignment="1">
      <alignment horizontal="center" vertical="top"/>
    </xf>
    <xf numFmtId="49" fontId="13" fillId="0" borderId="6" xfId="0" applyNumberFormat="1" applyFont="1" applyBorder="1" applyAlignment="1">
      <alignment horizontal="center" vertical="top"/>
    </xf>
    <xf numFmtId="165" fontId="15" fillId="0" borderId="0" xfId="352" applyNumberFormat="1" applyFont="1" applyAlignment="1" applyProtection="1">
      <alignment vertical="top"/>
      <protection locked="0"/>
    </xf>
    <xf numFmtId="0" fontId="12" fillId="0" borderId="0" xfId="0" applyFont="1" applyAlignment="1">
      <alignment horizontal="center" vertical="top"/>
    </xf>
    <xf numFmtId="49" fontId="13" fillId="0" borderId="0" xfId="0" applyNumberFormat="1" applyFont="1" applyAlignment="1">
      <alignment horizontal="center" vertical="top"/>
    </xf>
    <xf numFmtId="49" fontId="13" fillId="3" borderId="2" xfId="0" applyNumberFormat="1" applyFont="1" applyFill="1" applyBorder="1" applyAlignment="1">
      <alignment horizontal="center" vertical="top"/>
    </xf>
    <xf numFmtId="165" fontId="11" fillId="0" borderId="0" xfId="0" applyNumberFormat="1" applyFont="1" applyAlignment="1">
      <alignment horizontal="left" vertical="top" wrapText="1"/>
    </xf>
    <xf numFmtId="44" fontId="11" fillId="0" borderId="0" xfId="0" applyNumberFormat="1" applyFont="1" applyAlignment="1">
      <alignment horizontal="left" vertical="top" wrapText="1"/>
    </xf>
    <xf numFmtId="168" fontId="15" fillId="0" borderId="0" xfId="1114" applyNumberFormat="1" applyFont="1" applyFill="1" applyBorder="1" applyAlignment="1" applyProtection="1">
      <alignment horizontal="center" vertical="top" wrapText="1"/>
    </xf>
    <xf numFmtId="44" fontId="15" fillId="0" borderId="0" xfId="1120" applyNumberFormat="1" applyFont="1" applyFill="1" applyBorder="1" applyAlignment="1" applyProtection="1">
      <alignment horizontal="center" vertical="top"/>
    </xf>
    <xf numFmtId="44" fontId="15" fillId="0" borderId="0" xfId="1114" applyNumberFormat="1" applyFont="1" applyFill="1" applyBorder="1" applyAlignment="1" applyProtection="1">
      <alignment horizontal="center" vertical="top" wrapText="1"/>
    </xf>
    <xf numFmtId="44" fontId="15" fillId="0" borderId="0" xfId="1112" applyNumberFormat="1" applyFont="1" applyFill="1" applyBorder="1" applyAlignment="1" applyProtection="1">
      <alignment horizontal="center" vertical="top" wrapText="1"/>
    </xf>
    <xf numFmtId="44" fontId="15" fillId="0" borderId="0" xfId="1152" applyNumberFormat="1" applyFont="1" applyFill="1" applyBorder="1" applyAlignment="1" applyProtection="1">
      <alignment horizontal="center" vertical="top" wrapText="1"/>
    </xf>
    <xf numFmtId="44" fontId="15" fillId="0" borderId="0" xfId="1153" applyNumberFormat="1" applyFont="1" applyFill="1" applyBorder="1" applyAlignment="1" applyProtection="1">
      <alignment horizontal="center" vertical="top" wrapText="1"/>
    </xf>
    <xf numFmtId="44" fontId="15" fillId="0" borderId="0" xfId="1112" applyNumberFormat="1" applyFont="1" applyFill="1" applyBorder="1" applyAlignment="1" applyProtection="1">
      <alignment horizontal="center" vertical="top"/>
    </xf>
    <xf numFmtId="44" fontId="15" fillId="0" borderId="4" xfId="1152" applyNumberFormat="1" applyFont="1" applyFill="1" applyBorder="1" applyAlignment="1" applyProtection="1">
      <alignment horizontal="center" vertical="top" wrapText="1"/>
    </xf>
    <xf numFmtId="44" fontId="15" fillId="0" borderId="0" xfId="1112" applyNumberFormat="1" applyFont="1" applyFill="1" applyAlignment="1" applyProtection="1">
      <alignment horizontal="center" vertical="top"/>
    </xf>
    <xf numFmtId="44" fontId="15" fillId="0" borderId="0" xfId="1112" applyNumberFormat="1" applyFont="1" applyFill="1" applyAlignment="1" applyProtection="1">
      <alignment horizontal="center" vertical="top" wrapText="1"/>
    </xf>
    <xf numFmtId="49" fontId="33" fillId="0" borderId="4" xfId="1160" applyNumberFormat="1" applyFont="1" applyFill="1" applyBorder="1" applyAlignment="1" applyProtection="1">
      <alignment horizontal="center" vertical="top" wrapText="1"/>
    </xf>
    <xf numFmtId="173" fontId="12" fillId="0" borderId="4" xfId="1162" quotePrefix="1" applyNumberFormat="1" applyFont="1" applyBorder="1" applyAlignment="1" applyProtection="1">
      <alignment horizontal="center" vertical="top"/>
    </xf>
    <xf numFmtId="44" fontId="14" fillId="0" borderId="0" xfId="1168" applyNumberFormat="1" applyFont="1" applyAlignment="1" applyProtection="1">
      <alignment horizontal="center" vertical="top" wrapText="1"/>
    </xf>
    <xf numFmtId="165" fontId="14" fillId="0" borderId="4" xfId="0" applyNumberFormat="1" applyFont="1" applyBorder="1" applyAlignment="1" applyProtection="1">
      <alignment horizontal="center" vertical="top"/>
      <protection locked="0"/>
    </xf>
    <xf numFmtId="165" fontId="32" fillId="0" borderId="0" xfId="0" applyNumberFormat="1" applyFont="1" applyAlignment="1" applyProtection="1">
      <alignment horizontal="right"/>
      <protection locked="0"/>
    </xf>
    <xf numFmtId="165" fontId="19" fillId="0" borderId="0" xfId="0" applyNumberFormat="1" applyFont="1" applyAlignment="1" applyProtection="1">
      <alignment horizontal="right"/>
      <protection locked="0"/>
    </xf>
    <xf numFmtId="165" fontId="76" fillId="0" borderId="0" xfId="1185" applyNumberFormat="1" applyFont="1" applyProtection="1">
      <protection locked="0"/>
    </xf>
    <xf numFmtId="0" fontId="11" fillId="0" borderId="0" xfId="0" applyFont="1" applyAlignment="1" applyProtection="1">
      <alignment horizontal="center"/>
    </xf>
    <xf numFmtId="0" fontId="12" fillId="0" borderId="0" xfId="0" applyFont="1" applyAlignment="1" applyProtection="1">
      <alignment vertical="top" wrapText="1"/>
    </xf>
    <xf numFmtId="4" fontId="11" fillId="0" borderId="0" xfId="0" applyNumberFormat="1" applyFont="1" applyAlignment="1" applyProtection="1">
      <alignment horizontal="center"/>
    </xf>
    <xf numFmtId="165" fontId="11" fillId="0" borderId="0" xfId="0" applyNumberFormat="1" applyFont="1" applyAlignment="1" applyProtection="1">
      <alignment horizontal="center"/>
    </xf>
    <xf numFmtId="44" fontId="11" fillId="0" borderId="0" xfId="0" applyNumberFormat="1" applyFont="1" applyAlignment="1" applyProtection="1">
      <alignment horizontal="center"/>
    </xf>
    <xf numFmtId="0" fontId="11" fillId="0" borderId="0" xfId="0" applyFont="1" applyProtection="1"/>
    <xf numFmtId="0" fontId="13" fillId="2" borderId="1" xfId="0" applyFont="1" applyFill="1" applyBorder="1" applyAlignment="1" applyProtection="1">
      <alignment horizontal="center"/>
    </xf>
    <xf numFmtId="0" fontId="13" fillId="2" borderId="10" xfId="0" applyFont="1" applyFill="1" applyBorder="1" applyAlignment="1" applyProtection="1">
      <alignment vertical="top" wrapText="1"/>
    </xf>
    <xf numFmtId="4" fontId="13" fillId="2" borderId="1" xfId="0" applyNumberFormat="1" applyFont="1" applyFill="1" applyBorder="1" applyAlignment="1" applyProtection="1">
      <alignment horizontal="center"/>
    </xf>
    <xf numFmtId="165" fontId="13" fillId="2" borderId="1" xfId="0" applyNumberFormat="1" applyFont="1" applyFill="1" applyBorder="1" applyAlignment="1" applyProtection="1">
      <alignment horizontal="center"/>
    </xf>
    <xf numFmtId="44" fontId="13" fillId="2" borderId="1" xfId="0" applyNumberFormat="1" applyFont="1" applyFill="1" applyBorder="1" applyAlignment="1" applyProtection="1">
      <alignment horizontal="center"/>
    </xf>
    <xf numFmtId="0" fontId="13" fillId="0" borderId="0" xfId="0" applyFont="1" applyAlignment="1" applyProtection="1">
      <alignment horizontal="center"/>
    </xf>
    <xf numFmtId="0" fontId="13" fillId="0" borderId="0" xfId="0" applyFont="1" applyAlignment="1" applyProtection="1">
      <alignment vertical="top" wrapText="1"/>
    </xf>
    <xf numFmtId="4" fontId="13" fillId="0" borderId="0" xfId="0" applyNumberFormat="1" applyFont="1" applyAlignment="1" applyProtection="1">
      <alignment horizontal="center"/>
    </xf>
    <xf numFmtId="165" fontId="13" fillId="0" borderId="0" xfId="0" applyNumberFormat="1" applyFont="1" applyAlignment="1" applyProtection="1">
      <alignment horizontal="center"/>
    </xf>
    <xf numFmtId="44" fontId="13" fillId="0" borderId="0" xfId="0" applyNumberFormat="1" applyFont="1" applyAlignment="1" applyProtection="1">
      <alignment horizontal="center"/>
    </xf>
    <xf numFmtId="49" fontId="18" fillId="0" borderId="0" xfId="0" applyNumberFormat="1" applyFont="1" applyAlignment="1" applyProtection="1">
      <alignment horizontal="center" vertical="top"/>
    </xf>
    <xf numFmtId="0" fontId="11" fillId="0" borderId="0" xfId="0" applyFont="1" applyAlignment="1" applyProtection="1">
      <alignment vertical="top" wrapText="1"/>
    </xf>
    <xf numFmtId="0" fontId="18" fillId="0" borderId="0" xfId="0" applyFont="1" applyAlignment="1" applyProtection="1">
      <alignment horizontal="center" vertical="top"/>
    </xf>
    <xf numFmtId="1" fontId="18" fillId="0" borderId="0" xfId="0" applyNumberFormat="1" applyFont="1" applyAlignment="1" applyProtection="1">
      <alignment horizontal="center" vertical="top"/>
    </xf>
    <xf numFmtId="165" fontId="18" fillId="0" borderId="0" xfId="0" applyNumberFormat="1" applyFont="1" applyAlignment="1" applyProtection="1">
      <alignment horizontal="center" vertical="top"/>
    </xf>
    <xf numFmtId="44" fontId="18" fillId="0" borderId="0" xfId="0" applyNumberFormat="1" applyFont="1" applyAlignment="1" applyProtection="1">
      <alignment horizontal="center" vertical="top"/>
    </xf>
    <xf numFmtId="0" fontId="18" fillId="0" borderId="0" xfId="0" applyFont="1" applyProtection="1"/>
    <xf numFmtId="0" fontId="18" fillId="0" borderId="0" xfId="0" applyFont="1" applyAlignment="1" applyProtection="1">
      <alignment horizontal="center"/>
    </xf>
    <xf numFmtId="2" fontId="18" fillId="0" borderId="0" xfId="0" applyNumberFormat="1" applyFont="1" applyAlignment="1" applyProtection="1">
      <alignment horizontal="center"/>
    </xf>
    <xf numFmtId="44" fontId="18" fillId="0" borderId="0" xfId="0" applyNumberFormat="1" applyFont="1" applyAlignment="1" applyProtection="1">
      <alignment horizontal="center"/>
    </xf>
    <xf numFmtId="0" fontId="5" fillId="0" borderId="0" xfId="0" applyFont="1" applyAlignment="1" applyProtection="1">
      <alignment horizontal="center"/>
    </xf>
    <xf numFmtId="0" fontId="7" fillId="0" borderId="0" xfId="0" applyFont="1" applyProtection="1"/>
    <xf numFmtId="0" fontId="30" fillId="0" borderId="0" xfId="0" applyFont="1" applyProtection="1"/>
    <xf numFmtId="44" fontId="7" fillId="0" borderId="0" xfId="0" applyNumberFormat="1" applyFont="1" applyProtection="1"/>
    <xf numFmtId="164" fontId="7" fillId="0" borderId="0" xfId="0" applyNumberFormat="1" applyFont="1" applyProtection="1"/>
    <xf numFmtId="0" fontId="0" fillId="0" borderId="0" xfId="0" applyProtection="1"/>
    <xf numFmtId="165" fontId="11" fillId="0" borderId="0" xfId="0" applyNumberFormat="1" applyFont="1" applyAlignment="1" applyProtection="1">
      <alignment vertical="top" wrapText="1"/>
    </xf>
    <xf numFmtId="44" fontId="11" fillId="0" borderId="0" xfId="0" applyNumberFormat="1" applyFont="1" applyAlignment="1" applyProtection="1">
      <alignment vertical="top" wrapText="1"/>
    </xf>
    <xf numFmtId="164" fontId="7" fillId="0" borderId="0" xfId="0" applyNumberFormat="1" applyFont="1" applyAlignment="1" applyProtection="1">
      <alignment vertical="top"/>
    </xf>
    <xf numFmtId="0" fontId="11" fillId="0" borderId="8" xfId="0" applyFont="1" applyBorder="1" applyAlignment="1" applyProtection="1">
      <alignment vertical="top" wrapText="1"/>
    </xf>
    <xf numFmtId="49" fontId="13" fillId="3" borderId="2" xfId="0" applyNumberFormat="1" applyFont="1" applyFill="1" applyBorder="1" applyAlignment="1" applyProtection="1">
      <alignment horizontal="center"/>
    </xf>
    <xf numFmtId="0" fontId="13" fillId="3" borderId="9" xfId="0" applyFont="1" applyFill="1" applyBorder="1" applyAlignment="1" applyProtection="1">
      <alignment vertical="top" wrapText="1"/>
    </xf>
    <xf numFmtId="0" fontId="13" fillId="3" borderId="2" xfId="0" applyFont="1" applyFill="1" applyBorder="1" applyAlignment="1" applyProtection="1">
      <alignment horizontal="center"/>
    </xf>
    <xf numFmtId="4" fontId="13" fillId="3" borderId="2" xfId="0" applyNumberFormat="1" applyFont="1" applyFill="1" applyBorder="1" applyAlignment="1" applyProtection="1">
      <alignment horizontal="center"/>
    </xf>
    <xf numFmtId="165" fontId="13" fillId="3" borderId="2" xfId="0" applyNumberFormat="1" applyFont="1" applyFill="1" applyBorder="1" applyAlignment="1" applyProtection="1">
      <alignment horizontal="center"/>
    </xf>
    <xf numFmtId="44" fontId="13" fillId="3" borderId="2" xfId="0" applyNumberFormat="1" applyFont="1" applyFill="1" applyBorder="1" applyAlignment="1" applyProtection="1">
      <alignment horizontal="center"/>
    </xf>
    <xf numFmtId="49" fontId="13" fillId="0" borderId="0" xfId="0" applyNumberFormat="1" applyFont="1" applyAlignment="1" applyProtection="1">
      <alignment horizontal="center"/>
    </xf>
    <xf numFmtId="165" fontId="18" fillId="0" borderId="0" xfId="0" applyNumberFormat="1" applyFont="1" applyAlignment="1" applyProtection="1">
      <alignment horizontal="center" vertical="top"/>
      <protection locked="0"/>
    </xf>
    <xf numFmtId="165" fontId="17" fillId="0" borderId="0" xfId="0" applyNumberFormat="1" applyFont="1" applyAlignment="1" applyProtection="1">
      <alignment horizontal="center"/>
      <protection locked="0"/>
    </xf>
    <xf numFmtId="165" fontId="30" fillId="0" borderId="0" xfId="0" applyNumberFormat="1" applyFont="1" applyProtection="1">
      <protection locked="0"/>
    </xf>
    <xf numFmtId="0" fontId="14" fillId="0" borderId="0" xfId="0" applyFont="1" applyAlignment="1" applyProtection="1">
      <alignment horizontal="left" vertical="top" wrapText="1"/>
    </xf>
    <xf numFmtId="0" fontId="11" fillId="0" borderId="0" xfId="0" applyFont="1" applyAlignment="1" applyProtection="1">
      <alignment horizontal="left" vertical="top" wrapText="1"/>
    </xf>
    <xf numFmtId="0" fontId="18" fillId="0" borderId="0" xfId="0" applyFont="1" applyAlignment="1" applyProtection="1">
      <alignment vertical="top" wrapText="1"/>
    </xf>
    <xf numFmtId="0" fontId="18" fillId="0" borderId="0" xfId="0" applyFont="1" applyAlignment="1" applyProtection="1">
      <alignment horizontal="left" vertical="top" wrapText="1"/>
    </xf>
    <xf numFmtId="4" fontId="18" fillId="0" borderId="0" xfId="0" applyNumberFormat="1" applyFont="1" applyAlignment="1" applyProtection="1">
      <alignment horizontal="center" vertical="top"/>
    </xf>
    <xf numFmtId="0" fontId="103" fillId="0" borderId="0" xfId="0" applyFont="1" applyAlignment="1" applyProtection="1">
      <alignment horizontal="left" vertical="top" wrapText="1"/>
    </xf>
    <xf numFmtId="0" fontId="13" fillId="2" borderId="10" xfId="0" applyFont="1" applyFill="1" applyBorder="1" applyAlignment="1" applyProtection="1">
      <alignment horizontal="left" vertical="top" wrapText="1"/>
    </xf>
    <xf numFmtId="0" fontId="13" fillId="0" borderId="0" xfId="0" applyFont="1" applyAlignment="1" applyProtection="1">
      <alignment horizontal="left" vertical="top" wrapText="1"/>
    </xf>
    <xf numFmtId="0" fontId="0" fillId="0" borderId="4" xfId="0" applyFont="1" applyBorder="1" applyAlignment="1" applyProtection="1">
      <alignment horizontal="center"/>
    </xf>
    <xf numFmtId="0" fontId="103" fillId="0" borderId="4" xfId="0" applyFont="1" applyBorder="1" applyAlignment="1" applyProtection="1">
      <alignment horizontal="left" vertical="top" wrapText="1"/>
    </xf>
    <xf numFmtId="0" fontId="0" fillId="0" borderId="4" xfId="0" applyFont="1" applyBorder="1" applyAlignment="1" applyProtection="1">
      <alignment horizontal="center" vertical="top"/>
    </xf>
    <xf numFmtId="4" fontId="0" fillId="0" borderId="4" xfId="0" applyNumberFormat="1" applyFont="1" applyBorder="1" applyAlignment="1" applyProtection="1">
      <alignment horizontal="center" vertical="top"/>
    </xf>
    <xf numFmtId="165" fontId="0" fillId="0" borderId="4" xfId="0" applyNumberFormat="1" applyFont="1" applyBorder="1" applyAlignment="1" applyProtection="1">
      <alignment horizontal="center" vertical="top"/>
    </xf>
    <xf numFmtId="44" fontId="0" fillId="0" borderId="4" xfId="0" applyNumberFormat="1" applyFont="1" applyBorder="1" applyAlignment="1" applyProtection="1">
      <alignment horizontal="center" vertical="top"/>
    </xf>
    <xf numFmtId="0" fontId="0" fillId="0" borderId="0" xfId="0" applyFont="1" applyProtection="1"/>
    <xf numFmtId="0" fontId="11" fillId="0" borderId="0" xfId="0" applyFont="1" applyAlignment="1" applyProtection="1">
      <alignment horizontal="center" vertical="top"/>
    </xf>
    <xf numFmtId="4" fontId="11" fillId="0" borderId="0" xfId="0" applyNumberFormat="1" applyFont="1" applyAlignment="1" applyProtection="1">
      <alignment horizontal="center" vertical="top"/>
    </xf>
    <xf numFmtId="165" fontId="11" fillId="0" borderId="0" xfId="0" applyNumberFormat="1" applyFont="1" applyAlignment="1" applyProtection="1">
      <alignment horizontal="center" vertical="top"/>
    </xf>
    <xf numFmtId="44" fontId="11" fillId="0" borderId="0" xfId="0" applyNumberFormat="1" applyFont="1" applyAlignment="1" applyProtection="1">
      <alignment horizontal="center" vertical="top"/>
    </xf>
    <xf numFmtId="0" fontId="15" fillId="0" borderId="0" xfId="0" applyFont="1" applyAlignment="1" applyProtection="1">
      <alignment horizontal="left" vertical="top" wrapText="1"/>
    </xf>
    <xf numFmtId="4" fontId="15" fillId="0" borderId="0" xfId="0" applyNumberFormat="1" applyFont="1" applyAlignment="1" applyProtection="1">
      <alignment horizontal="center" vertical="top" wrapText="1"/>
    </xf>
    <xf numFmtId="3" fontId="11" fillId="0" borderId="0" xfId="0" applyNumberFormat="1" applyFont="1" applyAlignment="1" applyProtection="1">
      <alignment horizontal="center" vertical="top"/>
    </xf>
    <xf numFmtId="0" fontId="21" fillId="0" borderId="0" xfId="0" applyFont="1" applyAlignment="1" applyProtection="1">
      <alignment horizontal="left" wrapText="1"/>
    </xf>
    <xf numFmtId="4" fontId="21" fillId="0" borderId="0" xfId="0" applyNumberFormat="1" applyFont="1" applyAlignment="1" applyProtection="1">
      <alignment wrapText="1"/>
    </xf>
    <xf numFmtId="0" fontId="22" fillId="0" borderId="0" xfId="0" applyFont="1" applyAlignment="1" applyProtection="1">
      <alignment vertical="center" wrapText="1"/>
    </xf>
    <xf numFmtId="0" fontId="16" fillId="0" borderId="0" xfId="0" applyFont="1" applyAlignment="1" applyProtection="1">
      <alignment horizontal="left" vertical="top" wrapText="1"/>
    </xf>
    <xf numFmtId="0" fontId="16" fillId="0" borderId="0" xfId="0" applyFont="1" applyAlignment="1" applyProtection="1">
      <alignment horizontal="center" vertical="top" wrapText="1"/>
    </xf>
    <xf numFmtId="165" fontId="16" fillId="0" borderId="0" xfId="0" applyNumberFormat="1" applyFont="1" applyAlignment="1" applyProtection="1">
      <alignment horizontal="left" vertical="top" wrapText="1"/>
    </xf>
    <xf numFmtId="44" fontId="16" fillId="0" borderId="0" xfId="0" applyNumberFormat="1" applyFont="1" applyAlignment="1" applyProtection="1">
      <alignment horizontal="left" vertical="top" wrapText="1"/>
    </xf>
    <xf numFmtId="4" fontId="15" fillId="0" borderId="0" xfId="0" applyNumberFormat="1" applyFont="1" applyAlignment="1" applyProtection="1">
      <alignment horizontal="left" vertical="top" wrapText="1"/>
    </xf>
    <xf numFmtId="49" fontId="16" fillId="0" borderId="0" xfId="0" applyNumberFormat="1" applyFont="1" applyAlignment="1" applyProtection="1">
      <alignment horizontal="center"/>
    </xf>
    <xf numFmtId="0" fontId="16" fillId="0" borderId="0" xfId="0" applyFont="1" applyAlignment="1" applyProtection="1">
      <alignment horizontal="center"/>
    </xf>
    <xf numFmtId="4" fontId="16" fillId="0" borderId="0" xfId="0" applyNumberFormat="1" applyFont="1" applyAlignment="1" applyProtection="1">
      <alignment horizontal="center"/>
    </xf>
    <xf numFmtId="165" fontId="16" fillId="0" borderId="0" xfId="0" applyNumberFormat="1" applyFont="1" applyAlignment="1" applyProtection="1">
      <alignment horizontal="center"/>
    </xf>
    <xf numFmtId="44" fontId="16" fillId="0" borderId="0" xfId="0" applyNumberFormat="1" applyFont="1" applyAlignment="1" applyProtection="1">
      <alignment horizontal="center"/>
    </xf>
    <xf numFmtId="49" fontId="13" fillId="0" borderId="6" xfId="0" applyNumberFormat="1" applyFont="1" applyBorder="1" applyAlignment="1" applyProtection="1">
      <alignment horizontal="center"/>
    </xf>
    <xf numFmtId="0" fontId="13" fillId="0" borderId="6" xfId="0" applyFont="1" applyBorder="1" applyAlignment="1" applyProtection="1">
      <alignment horizontal="left" vertical="top" wrapText="1"/>
    </xf>
    <xf numFmtId="0" fontId="13" fillId="0" borderId="6" xfId="0" applyFont="1" applyBorder="1" applyAlignment="1" applyProtection="1">
      <alignment horizontal="center" vertical="top"/>
    </xf>
    <xf numFmtId="4" fontId="13" fillId="0" borderId="6" xfId="0" applyNumberFormat="1" applyFont="1" applyBorder="1" applyAlignment="1" applyProtection="1">
      <alignment horizontal="center" vertical="top"/>
    </xf>
    <xf numFmtId="165" fontId="13" fillId="0" borderId="6" xfId="0" applyNumberFormat="1" applyFont="1" applyBorder="1" applyAlignment="1" applyProtection="1">
      <alignment horizontal="center" vertical="top"/>
    </xf>
    <xf numFmtId="44" fontId="13" fillId="0" borderId="6" xfId="0" applyNumberFormat="1" applyFont="1" applyBorder="1" applyAlignment="1" applyProtection="1">
      <alignment horizontal="center" vertical="top"/>
    </xf>
    <xf numFmtId="165" fontId="21" fillId="0" borderId="0" xfId="0" applyNumberFormat="1" applyFont="1" applyAlignment="1" applyProtection="1">
      <alignment wrapText="1"/>
    </xf>
    <xf numFmtId="0" fontId="21" fillId="0" borderId="0" xfId="0" applyFont="1" applyAlignment="1" applyProtection="1">
      <alignment vertical="center" wrapText="1"/>
    </xf>
    <xf numFmtId="0" fontId="21" fillId="0" borderId="0" xfId="0" applyFont="1" applyAlignment="1" applyProtection="1">
      <alignment wrapText="1"/>
    </xf>
    <xf numFmtId="44" fontId="21" fillId="0" borderId="0" xfId="0" applyNumberFormat="1" applyFont="1" applyAlignment="1" applyProtection="1">
      <alignment wrapText="1"/>
    </xf>
    <xf numFmtId="44" fontId="23" fillId="0" borderId="0" xfId="0" applyNumberFormat="1" applyFont="1" applyAlignment="1" applyProtection="1">
      <alignment wrapText="1"/>
    </xf>
    <xf numFmtId="0" fontId="13" fillId="0" borderId="0" xfId="0" applyFont="1" applyAlignment="1" applyProtection="1">
      <alignment horizontal="center" vertical="top"/>
    </xf>
    <xf numFmtId="4" fontId="13" fillId="0" borderId="0" xfId="0" applyNumberFormat="1" applyFont="1" applyAlignment="1" applyProtection="1">
      <alignment horizontal="center" vertical="top"/>
    </xf>
    <xf numFmtId="165" fontId="13" fillId="0" borderId="0" xfId="0" applyNumberFormat="1" applyFont="1" applyAlignment="1" applyProtection="1">
      <alignment horizontal="center" vertical="top"/>
    </xf>
    <xf numFmtId="44" fontId="13" fillId="0" borderId="0" xfId="0" applyNumberFormat="1" applyFont="1" applyAlignment="1" applyProtection="1">
      <alignment horizontal="center" vertical="top"/>
    </xf>
    <xf numFmtId="0" fontId="13" fillId="3" borderId="9" xfId="0" applyFont="1" applyFill="1" applyBorder="1" applyAlignment="1" applyProtection="1">
      <alignment horizontal="left" vertical="top" wrapText="1"/>
    </xf>
    <xf numFmtId="165" fontId="16" fillId="0" borderId="0" xfId="0" applyNumberFormat="1" applyFont="1" applyAlignment="1" applyProtection="1">
      <alignment horizontal="left" vertical="top" wrapText="1"/>
      <protection locked="0"/>
    </xf>
    <xf numFmtId="165" fontId="11" fillId="0" borderId="0" xfId="0" applyNumberFormat="1" applyFont="1" applyAlignment="1" applyProtection="1">
      <alignment horizontal="center"/>
      <protection locked="0"/>
    </xf>
    <xf numFmtId="165" fontId="21" fillId="0" borderId="0" xfId="0" applyNumberFormat="1" applyFont="1" applyAlignment="1" applyProtection="1">
      <alignment wrapText="1"/>
      <protection locked="0"/>
    </xf>
    <xf numFmtId="0" fontId="0" fillId="0" borderId="0" xfId="0" applyFont="1" applyAlignment="1" applyProtection="1">
      <alignment horizontal="center"/>
    </xf>
    <xf numFmtId="0" fontId="103" fillId="0" borderId="0" xfId="0" applyFont="1" applyAlignment="1" applyProtection="1">
      <alignment vertical="top" wrapText="1"/>
    </xf>
    <xf numFmtId="0" fontId="0" fillId="0" borderId="0" xfId="0" applyFont="1" applyAlignment="1" applyProtection="1">
      <alignment horizontal="center" vertical="top"/>
    </xf>
    <xf numFmtId="4" fontId="0" fillId="0" borderId="0" xfId="0" applyNumberFormat="1" applyFont="1" applyAlignment="1" applyProtection="1">
      <alignment horizontal="center" vertical="top"/>
    </xf>
    <xf numFmtId="165" fontId="0" fillId="0" borderId="0" xfId="0" applyNumberFormat="1" applyFont="1" applyAlignment="1" applyProtection="1">
      <alignment horizontal="center"/>
    </xf>
    <xf numFmtId="44" fontId="0" fillId="0" borderId="0" xfId="0" applyNumberFormat="1" applyFont="1" applyAlignment="1" applyProtection="1">
      <alignment horizontal="center"/>
    </xf>
    <xf numFmtId="0" fontId="13" fillId="2" borderId="1" xfId="0" applyFont="1" applyFill="1" applyBorder="1" applyAlignment="1" applyProtection="1">
      <alignment horizontal="center" vertical="top"/>
    </xf>
    <xf numFmtId="4" fontId="13" fillId="2" borderId="1" xfId="0" applyNumberFormat="1" applyFont="1" applyFill="1" applyBorder="1" applyAlignment="1" applyProtection="1">
      <alignment horizontal="center" vertical="top"/>
    </xf>
    <xf numFmtId="0" fontId="12" fillId="0" borderId="3" xfId="0" applyFont="1" applyBorder="1" applyAlignment="1" applyProtection="1">
      <alignment horizontal="center" vertical="top"/>
    </xf>
    <xf numFmtId="0" fontId="15" fillId="0" borderId="0" xfId="0" applyFont="1" applyAlignment="1" applyProtection="1">
      <alignment horizontal="left" wrapText="1"/>
    </xf>
    <xf numFmtId="0" fontId="11" fillId="0" borderId="0" xfId="0" applyFont="1" applyAlignment="1" applyProtection="1">
      <alignment horizontal="left"/>
    </xf>
    <xf numFmtId="0" fontId="11" fillId="0" borderId="4" xfId="0" applyFont="1" applyBorder="1" applyAlignment="1" applyProtection="1">
      <alignment horizontal="center"/>
    </xf>
    <xf numFmtId="0" fontId="15" fillId="0" borderId="0" xfId="0" applyFont="1" applyAlignment="1" applyProtection="1">
      <alignment horizontal="left" vertical="top"/>
    </xf>
    <xf numFmtId="0" fontId="15" fillId="0" borderId="0" xfId="0" applyFont="1" applyAlignment="1" applyProtection="1">
      <alignment horizontal="center" vertical="top" wrapText="1"/>
    </xf>
    <xf numFmtId="165" fontId="15" fillId="0" borderId="0" xfId="0" applyNumberFormat="1" applyFont="1" applyAlignment="1" applyProtection="1">
      <alignment horizontal="left" vertical="top" wrapText="1"/>
    </xf>
    <xf numFmtId="44" fontId="15" fillId="0" borderId="0" xfId="0" applyNumberFormat="1" applyFont="1" applyAlignment="1" applyProtection="1">
      <alignment horizontal="left" vertical="top" wrapText="1"/>
    </xf>
    <xf numFmtId="0" fontId="103" fillId="0" borderId="4" xfId="0" applyFont="1" applyBorder="1" applyAlignment="1" applyProtection="1">
      <alignment vertical="top" wrapText="1"/>
    </xf>
    <xf numFmtId="0" fontId="15" fillId="0" borderId="0" xfId="0" applyFont="1" applyAlignment="1" applyProtection="1">
      <alignment horizontal="center" vertical="top"/>
    </xf>
    <xf numFmtId="4" fontId="15" fillId="0" borderId="0" xfId="0" applyNumberFormat="1" applyFont="1" applyAlignment="1" applyProtection="1">
      <alignment horizontal="center" vertical="top"/>
    </xf>
    <xf numFmtId="0" fontId="15" fillId="0" borderId="0" xfId="352" applyFont="1" applyAlignment="1" applyProtection="1">
      <alignment horizontal="center" vertical="top"/>
    </xf>
    <xf numFmtId="4" fontId="15" fillId="0" borderId="0" xfId="352" applyNumberFormat="1" applyFont="1" applyAlignment="1" applyProtection="1">
      <alignment horizontal="center" vertical="top"/>
    </xf>
    <xf numFmtId="3" fontId="15" fillId="0" borderId="0" xfId="352" applyNumberFormat="1" applyFont="1" applyAlignment="1" applyProtection="1">
      <alignment horizontal="center" vertical="top"/>
    </xf>
    <xf numFmtId="0" fontId="16" fillId="0" borderId="0" xfId="0" applyFont="1" applyAlignment="1" applyProtection="1">
      <alignment vertical="top" wrapText="1"/>
    </xf>
    <xf numFmtId="0" fontId="13" fillId="0" borderId="6" xfId="0" applyFont="1" applyBorder="1" applyAlignment="1" applyProtection="1">
      <alignment vertical="top" wrapText="1"/>
    </xf>
    <xf numFmtId="0" fontId="15" fillId="0" borderId="0" xfId="0" applyFont="1" applyAlignment="1" applyProtection="1">
      <alignment horizontal="justify" vertical="top" wrapText="1"/>
    </xf>
    <xf numFmtId="0" fontId="13" fillId="3" borderId="2" xfId="0" applyFont="1" applyFill="1" applyBorder="1" applyAlignment="1" applyProtection="1">
      <alignment horizontal="center" vertical="top"/>
    </xf>
    <xf numFmtId="4" fontId="13" fillId="3" borderId="2" xfId="0" applyNumberFormat="1" applyFont="1" applyFill="1" applyBorder="1" applyAlignment="1" applyProtection="1">
      <alignment horizontal="center" vertical="top"/>
    </xf>
    <xf numFmtId="165" fontId="13" fillId="0" borderId="0" xfId="0" applyNumberFormat="1" applyFont="1" applyAlignment="1" applyProtection="1">
      <alignment horizontal="center" vertical="top"/>
      <protection locked="0"/>
    </xf>
    <xf numFmtId="4" fontId="0" fillId="0" borderId="0" xfId="0" applyNumberFormat="1" applyFont="1" applyAlignment="1" applyProtection="1">
      <alignment horizontal="center"/>
    </xf>
    <xf numFmtId="0" fontId="15" fillId="0" borderId="0" xfId="352" applyFont="1" applyAlignment="1" applyProtection="1">
      <alignment horizontal="center"/>
    </xf>
    <xf numFmtId="4" fontId="15" fillId="0" borderId="0" xfId="352" applyNumberFormat="1" applyFont="1" applyAlignment="1" applyProtection="1">
      <alignment horizontal="center"/>
    </xf>
    <xf numFmtId="165" fontId="11" fillId="0" borderId="0" xfId="0" applyNumberFormat="1" applyFont="1" applyProtection="1"/>
    <xf numFmtId="44" fontId="11" fillId="0" borderId="0" xfId="0" applyNumberFormat="1" applyFont="1" applyProtection="1"/>
    <xf numFmtId="0" fontId="15" fillId="0" borderId="0" xfId="0" applyFont="1" applyAlignment="1" applyProtection="1">
      <alignment vertical="top" wrapText="1"/>
    </xf>
    <xf numFmtId="165" fontId="11" fillId="0" borderId="0" xfId="0" applyNumberFormat="1" applyFont="1" applyProtection="1">
      <protection locked="0"/>
    </xf>
    <xf numFmtId="0" fontId="15" fillId="0" borderId="0" xfId="0" applyFont="1" applyAlignment="1" applyProtection="1">
      <alignment wrapText="1"/>
    </xf>
    <xf numFmtId="0" fontId="12" fillId="0" borderId="4" xfId="0" applyFont="1" applyBorder="1" applyAlignment="1" applyProtection="1">
      <alignment horizontal="center" vertical="top"/>
    </xf>
    <xf numFmtId="0" fontId="12" fillId="0" borderId="6" xfId="0" applyFont="1" applyBorder="1" applyAlignment="1" applyProtection="1">
      <alignment horizontal="center" vertical="top"/>
    </xf>
    <xf numFmtId="165" fontId="0" fillId="0" borderId="0" xfId="0" applyNumberFormat="1" applyFont="1" applyAlignment="1" applyProtection="1">
      <alignment horizontal="center" vertical="top"/>
    </xf>
    <xf numFmtId="44" fontId="0" fillId="0" borderId="0" xfId="0" applyNumberFormat="1" applyFont="1" applyAlignment="1" applyProtection="1">
      <alignment horizontal="center" vertical="top"/>
    </xf>
    <xf numFmtId="165" fontId="13" fillId="2" borderId="1" xfId="0" applyNumberFormat="1" applyFont="1" applyFill="1" applyBorder="1" applyAlignment="1" applyProtection="1">
      <alignment horizontal="center" vertical="top"/>
    </xf>
    <xf numFmtId="44" fontId="13" fillId="2" borderId="1" xfId="0" applyNumberFormat="1" applyFont="1" applyFill="1" applyBorder="1" applyAlignment="1" applyProtection="1">
      <alignment horizontal="center" vertical="top"/>
    </xf>
    <xf numFmtId="49" fontId="11" fillId="0" borderId="0" xfId="0" applyNumberFormat="1" applyFont="1" applyAlignment="1" applyProtection="1">
      <alignment horizontal="center" vertical="top"/>
    </xf>
    <xf numFmtId="0" fontId="17" fillId="0" borderId="0" xfId="0" applyFont="1" applyAlignment="1" applyProtection="1">
      <alignment vertical="top" wrapText="1"/>
    </xf>
    <xf numFmtId="0" fontId="19" fillId="0" borderId="0" xfId="0" applyFont="1" applyProtection="1"/>
    <xf numFmtId="44" fontId="15" fillId="0" borderId="0" xfId="352" applyNumberFormat="1" applyFont="1" applyAlignment="1" applyProtection="1">
      <alignment vertical="top"/>
    </xf>
    <xf numFmtId="4" fontId="14" fillId="0" borderId="0" xfId="0" applyNumberFormat="1" applyFont="1" applyAlignment="1" applyProtection="1">
      <alignment horizontal="center" vertical="top"/>
    </xf>
    <xf numFmtId="165" fontId="14" fillId="0" borderId="0" xfId="0" applyNumberFormat="1" applyFont="1" applyAlignment="1" applyProtection="1">
      <alignment horizontal="center" vertical="top"/>
    </xf>
    <xf numFmtId="2" fontId="18" fillId="0" borderId="0" xfId="0" applyNumberFormat="1" applyFont="1" applyAlignment="1" applyProtection="1">
      <alignment horizontal="center" vertical="top"/>
    </xf>
    <xf numFmtId="49" fontId="13" fillId="0" borderId="6" xfId="0" applyNumberFormat="1" applyFont="1" applyBorder="1" applyAlignment="1" applyProtection="1">
      <alignment horizontal="center" vertical="top"/>
    </xf>
    <xf numFmtId="165" fontId="13" fillId="3" borderId="2" xfId="0" applyNumberFormat="1" applyFont="1" applyFill="1" applyBorder="1" applyAlignment="1" applyProtection="1">
      <alignment horizontal="center" vertical="top"/>
    </xf>
    <xf numFmtId="44" fontId="13" fillId="3" borderId="2" xfId="0" applyNumberFormat="1" applyFont="1" applyFill="1" applyBorder="1" applyAlignment="1" applyProtection="1">
      <alignment horizontal="center" vertical="top"/>
    </xf>
    <xf numFmtId="0" fontId="11" fillId="0" borderId="0" xfId="0" applyFont="1" applyAlignment="1" applyProtection="1">
      <alignment wrapText="1"/>
    </xf>
    <xf numFmtId="0" fontId="17" fillId="0" borderId="0" xfId="0" applyFont="1" applyAlignment="1" applyProtection="1">
      <alignment horizontal="justify" vertical="top" wrapText="1"/>
    </xf>
    <xf numFmtId="4" fontId="18" fillId="0" borderId="0" xfId="0" applyNumberFormat="1" applyFont="1" applyAlignment="1" applyProtection="1">
      <alignment horizontal="center"/>
    </xf>
    <xf numFmtId="165" fontId="18" fillId="0" borderId="0" xfId="0" applyNumberFormat="1" applyFont="1" applyAlignment="1" applyProtection="1">
      <alignment horizontal="center"/>
    </xf>
    <xf numFmtId="165" fontId="14" fillId="0" borderId="0" xfId="0" applyNumberFormat="1" applyFont="1" applyAlignment="1" applyProtection="1">
      <alignment horizontal="center"/>
    </xf>
    <xf numFmtId="0" fontId="14" fillId="0" borderId="0" xfId="0" applyFont="1" applyAlignment="1" applyProtection="1">
      <alignment horizontal="center" vertical="top"/>
    </xf>
    <xf numFmtId="0" fontId="14" fillId="0" borderId="0" xfId="0" applyFont="1" applyAlignment="1" applyProtection="1">
      <alignment vertical="top" wrapText="1"/>
    </xf>
    <xf numFmtId="4" fontId="14" fillId="0" borderId="0" xfId="0" applyNumberFormat="1" applyFont="1" applyAlignment="1" applyProtection="1">
      <alignment horizontal="center"/>
    </xf>
    <xf numFmtId="165" fontId="18" fillId="0" borderId="0" xfId="0" applyNumberFormat="1" applyFont="1" applyAlignment="1" applyProtection="1">
      <alignment horizontal="center"/>
      <protection locked="0"/>
    </xf>
    <xf numFmtId="165" fontId="14" fillId="0" borderId="0" xfId="0" applyNumberFormat="1" applyFont="1" applyAlignment="1" applyProtection="1">
      <alignment horizontal="center"/>
      <protection locked="0"/>
    </xf>
    <xf numFmtId="0" fontId="15" fillId="0" borderId="0" xfId="382" applyFont="1" applyAlignment="1" applyProtection="1">
      <alignment vertical="top" wrapText="1"/>
    </xf>
    <xf numFmtId="0" fontId="12" fillId="0" borderId="0" xfId="0" applyFont="1" applyAlignment="1" applyProtection="1">
      <alignment horizontal="center" vertical="top"/>
    </xf>
    <xf numFmtId="3" fontId="14" fillId="0" borderId="0" xfId="0" applyNumberFormat="1" applyFont="1" applyAlignment="1" applyProtection="1">
      <alignment horizontal="center" vertical="top"/>
    </xf>
    <xf numFmtId="0" fontId="20" fillId="0" borderId="0" xfId="0" applyFont="1" applyAlignment="1" applyProtection="1">
      <alignment wrapText="1"/>
    </xf>
    <xf numFmtId="49" fontId="24" fillId="0" borderId="0" xfId="0" applyNumberFormat="1" applyFont="1" applyAlignment="1" applyProtection="1">
      <alignment horizontal="center" vertical="top"/>
    </xf>
    <xf numFmtId="0" fontId="24" fillId="0" borderId="0" xfId="0" applyFont="1" applyAlignment="1" applyProtection="1">
      <alignment horizontal="right" vertical="top"/>
    </xf>
    <xf numFmtId="49" fontId="24" fillId="0" borderId="0" xfId="0" applyNumberFormat="1" applyFont="1" applyAlignment="1" applyProtection="1">
      <alignment horizontal="right" vertical="top"/>
    </xf>
    <xf numFmtId="49" fontId="18" fillId="0" borderId="0" xfId="1101" applyNumberFormat="1" applyFont="1" applyAlignment="1" applyProtection="1">
      <alignment horizontal="center" vertical="top"/>
    </xf>
    <xf numFmtId="0" fontId="18" fillId="0" borderId="0" xfId="1101" applyFont="1" applyAlignment="1" applyProtection="1">
      <alignment vertical="top" wrapText="1"/>
    </xf>
    <xf numFmtId="0" fontId="18" fillId="0" borderId="0" xfId="1101" applyFont="1" applyAlignment="1" applyProtection="1">
      <alignment horizontal="center" vertical="top"/>
    </xf>
    <xf numFmtId="4" fontId="18" fillId="0" borderId="0" xfId="1101" applyNumberFormat="1" applyFont="1" applyAlignment="1" applyProtection="1">
      <alignment horizontal="center" vertical="top"/>
    </xf>
    <xf numFmtId="165" fontId="18" fillId="0" borderId="0" xfId="1101" applyNumberFormat="1" applyFont="1" applyAlignment="1" applyProtection="1">
      <alignment horizontal="center" vertical="top"/>
    </xf>
    <xf numFmtId="44" fontId="18" fillId="0" borderId="0" xfId="1101" applyNumberFormat="1" applyFont="1" applyAlignment="1" applyProtection="1">
      <alignment horizontal="center" vertical="top"/>
    </xf>
    <xf numFmtId="0" fontId="18" fillId="0" borderId="0" xfId="1101" applyFont="1" applyAlignment="1" applyProtection="1">
      <alignment horizontal="center"/>
    </xf>
    <xf numFmtId="4" fontId="100" fillId="0" borderId="0" xfId="1101" applyNumberFormat="1" applyFont="1" applyAlignment="1" applyProtection="1">
      <alignment horizontal="center"/>
    </xf>
    <xf numFmtId="165" fontId="18" fillId="0" borderId="0" xfId="1101" applyNumberFormat="1" applyFont="1" applyAlignment="1" applyProtection="1">
      <alignment horizontal="center"/>
    </xf>
    <xf numFmtId="44" fontId="18" fillId="0" borderId="0" xfId="1101" applyNumberFormat="1" applyFont="1" applyAlignment="1" applyProtection="1">
      <alignment horizontal="center"/>
    </xf>
    <xf numFmtId="4" fontId="101" fillId="0" borderId="0" xfId="0" applyNumberFormat="1" applyFont="1" applyAlignment="1" applyProtection="1">
      <alignment horizontal="center"/>
    </xf>
    <xf numFmtId="4" fontId="101" fillId="0" borderId="0" xfId="1101" applyNumberFormat="1" applyFont="1" applyAlignment="1" applyProtection="1">
      <alignment horizontal="center"/>
    </xf>
    <xf numFmtId="0" fontId="7" fillId="0" borderId="0" xfId="0" applyFont="1" applyAlignment="1" applyProtection="1">
      <alignment horizontal="left" vertical="top" wrapText="1"/>
    </xf>
    <xf numFmtId="165" fontId="7" fillId="0" borderId="0" xfId="0" applyNumberFormat="1" applyFont="1" applyAlignment="1" applyProtection="1">
      <alignment horizontal="left" vertical="top" wrapText="1"/>
    </xf>
    <xf numFmtId="44" fontId="7" fillId="0" borderId="0" xfId="0" applyNumberFormat="1" applyFont="1" applyAlignment="1" applyProtection="1">
      <alignment horizontal="left" vertical="top" wrapText="1"/>
    </xf>
    <xf numFmtId="4" fontId="18" fillId="0" borderId="0" xfId="1101" applyNumberFormat="1" applyFont="1" applyAlignment="1" applyProtection="1">
      <alignment horizontal="center"/>
    </xf>
    <xf numFmtId="49" fontId="13" fillId="3" borderId="2" xfId="0" applyNumberFormat="1" applyFont="1" applyFill="1" applyBorder="1" applyAlignment="1" applyProtection="1">
      <alignment horizontal="center" vertical="top"/>
    </xf>
    <xf numFmtId="165" fontId="18" fillId="0" borderId="0" xfId="1101" applyNumberFormat="1" applyFont="1" applyAlignment="1" applyProtection="1">
      <alignment horizontal="center" vertical="top"/>
      <protection locked="0"/>
    </xf>
    <xf numFmtId="165" fontId="18" fillId="0" borderId="0" xfId="1101" applyNumberFormat="1" applyFont="1" applyAlignment="1" applyProtection="1">
      <alignment horizontal="center"/>
      <protection locked="0"/>
    </xf>
    <xf numFmtId="165" fontId="7" fillId="0" borderId="0" xfId="0" applyNumberFormat="1" applyFont="1" applyAlignment="1" applyProtection="1">
      <alignment horizontal="left" vertical="top" wrapText="1"/>
      <protection locked="0"/>
    </xf>
    <xf numFmtId="0" fontId="11" fillId="0" borderId="0" xfId="0" applyFont="1" applyAlignment="1" applyProtection="1">
      <alignment horizontal="left" vertical="top" wrapText="1"/>
    </xf>
    <xf numFmtId="0" fontId="14" fillId="0" borderId="0" xfId="0" applyFont="1" applyAlignment="1" applyProtection="1">
      <alignment horizontal="center"/>
    </xf>
    <xf numFmtId="49" fontId="13" fillId="0" borderId="0" xfId="0" applyNumberFormat="1" applyFont="1" applyAlignment="1" applyProtection="1">
      <alignment horizontal="center" vertical="top"/>
    </xf>
    <xf numFmtId="9" fontId="11" fillId="0" borderId="0" xfId="0" applyNumberFormat="1" applyFont="1" applyAlignment="1" applyProtection="1">
      <alignment horizontal="center"/>
    </xf>
    <xf numFmtId="44" fontId="14" fillId="0" borderId="0" xfId="0" applyNumberFormat="1" applyFont="1" applyAlignment="1" applyProtection="1">
      <alignment horizontal="center"/>
    </xf>
    <xf numFmtId="3" fontId="14" fillId="0" borderId="0" xfId="0" applyNumberFormat="1" applyFont="1" applyAlignment="1" applyProtection="1">
      <alignment horizontal="center"/>
    </xf>
    <xf numFmtId="3" fontId="11" fillId="0" borderId="0" xfId="0" applyNumberFormat="1" applyFont="1" applyAlignment="1" applyProtection="1">
      <alignment horizontal="center"/>
    </xf>
    <xf numFmtId="44" fontId="14" fillId="0" borderId="0" xfId="0" applyNumberFormat="1" applyFont="1" applyAlignment="1" applyProtection="1">
      <alignment horizontal="center" vertical="top"/>
    </xf>
    <xf numFmtId="0" fontId="15" fillId="0" borderId="0" xfId="0" applyFont="1" applyProtection="1"/>
    <xf numFmtId="0" fontId="15" fillId="0" borderId="0" xfId="0" applyFont="1" applyAlignment="1" applyProtection="1">
      <alignment vertical="top" wrapText="1"/>
    </xf>
    <xf numFmtId="0" fontId="15" fillId="0" borderId="4" xfId="0" applyFont="1" applyBorder="1" applyAlignment="1" applyProtection="1">
      <alignment vertical="top" wrapText="1"/>
    </xf>
    <xf numFmtId="165" fontId="15" fillId="0" borderId="0" xfId="0" applyNumberFormat="1" applyFont="1" applyAlignment="1" applyProtection="1">
      <alignment horizontal="left" vertical="top"/>
    </xf>
    <xf numFmtId="44" fontId="15" fillId="0" borderId="0" xfId="0" applyNumberFormat="1" applyFont="1" applyAlignment="1" applyProtection="1">
      <alignment horizontal="left" vertical="top"/>
    </xf>
    <xf numFmtId="0" fontId="15" fillId="0" borderId="0" xfId="352" applyFont="1" applyAlignment="1" applyProtection="1">
      <alignment vertical="top" wrapText="1"/>
    </xf>
    <xf numFmtId="44" fontId="15" fillId="0" borderId="0" xfId="352" applyNumberFormat="1" applyFont="1" applyProtection="1"/>
    <xf numFmtId="0" fontId="17" fillId="0" borderId="0" xfId="0" applyFont="1" applyAlignment="1" applyProtection="1">
      <alignment horizontal="center" vertical="top"/>
    </xf>
    <xf numFmtId="0" fontId="17" fillId="0" borderId="0" xfId="0" applyFont="1" applyAlignment="1" applyProtection="1">
      <alignment horizontal="left" vertical="top" wrapText="1"/>
    </xf>
    <xf numFmtId="4" fontId="17" fillId="0" borderId="0" xfId="0" applyNumberFormat="1" applyFont="1" applyAlignment="1" applyProtection="1">
      <alignment horizontal="center" vertical="top"/>
    </xf>
    <xf numFmtId="0" fontId="15" fillId="0" borderId="0" xfId="369" applyFont="1" applyAlignment="1" applyProtection="1">
      <alignment vertical="top" wrapText="1"/>
    </xf>
    <xf numFmtId="0" fontId="15" fillId="0" borderId="0" xfId="0" applyFont="1" applyAlignment="1" applyProtection="1">
      <alignment vertical="top"/>
    </xf>
    <xf numFmtId="4" fontId="11" fillId="0" borderId="0" xfId="0" applyNumberFormat="1" applyFont="1" applyProtection="1"/>
    <xf numFmtId="0" fontId="0" fillId="0" borderId="0" xfId="0" applyFont="1" applyAlignment="1" applyProtection="1">
      <alignment vertical="top"/>
    </xf>
    <xf numFmtId="164" fontId="0" fillId="0" borderId="0" xfId="0" applyNumberFormat="1" applyFont="1" applyAlignment="1" applyProtection="1">
      <alignment horizontal="center"/>
    </xf>
    <xf numFmtId="0" fontId="13" fillId="2" borderId="1" xfId="0" applyFont="1" applyFill="1" applyBorder="1" applyAlignment="1" applyProtection="1">
      <alignment vertical="top"/>
    </xf>
    <xf numFmtId="164" fontId="13" fillId="2" borderId="1" xfId="0" applyNumberFormat="1" applyFont="1" applyFill="1" applyBorder="1" applyAlignment="1" applyProtection="1">
      <alignment horizontal="center"/>
    </xf>
    <xf numFmtId="0" fontId="12" fillId="0" borderId="3" xfId="0" applyFont="1" applyBorder="1" applyAlignment="1" applyProtection="1">
      <alignment vertical="top"/>
    </xf>
    <xf numFmtId="1" fontId="15" fillId="0" borderId="4" xfId="0" applyNumberFormat="1" applyFont="1" applyBorder="1" applyAlignment="1" applyProtection="1">
      <alignment vertical="top" wrapText="1"/>
    </xf>
    <xf numFmtId="0" fontId="0" fillId="0" borderId="4" xfId="0" applyFont="1" applyBorder="1" applyAlignment="1" applyProtection="1">
      <alignment vertical="top"/>
    </xf>
    <xf numFmtId="0" fontId="11" fillId="0" borderId="0" xfId="0" applyFont="1" applyAlignment="1" applyProtection="1">
      <alignment vertical="top"/>
    </xf>
    <xf numFmtId="164" fontId="14" fillId="0" borderId="0" xfId="0" applyNumberFormat="1" applyFont="1" applyAlignment="1" applyProtection="1">
      <alignment horizontal="center" vertical="top"/>
    </xf>
    <xf numFmtId="164" fontId="11" fillId="0" borderId="0" xfId="0" applyNumberFormat="1" applyFont="1" applyAlignment="1" applyProtection="1">
      <alignment horizontal="center" vertical="top"/>
    </xf>
    <xf numFmtId="0" fontId="11" fillId="0" borderId="0" xfId="0" applyFont="1" applyAlignment="1" applyProtection="1">
      <alignment horizontal="right" vertical="top"/>
    </xf>
    <xf numFmtId="164" fontId="14" fillId="0" borderId="0" xfId="0" applyNumberFormat="1" applyFont="1" applyAlignment="1" applyProtection="1">
      <alignment horizontal="center"/>
    </xf>
    <xf numFmtId="164" fontId="11" fillId="0" borderId="0" xfId="0" applyNumberFormat="1" applyFont="1" applyAlignment="1" applyProtection="1">
      <alignment horizontal="center"/>
    </xf>
    <xf numFmtId="49" fontId="13" fillId="0" borderId="6" xfId="0" applyNumberFormat="1" applyFont="1" applyBorder="1" applyAlignment="1" applyProtection="1">
      <alignment vertical="top"/>
    </xf>
    <xf numFmtId="164" fontId="13" fillId="0" borderId="6" xfId="0" applyNumberFormat="1" applyFont="1" applyBorder="1" applyAlignment="1" applyProtection="1">
      <alignment horizontal="center" vertical="top"/>
    </xf>
    <xf numFmtId="49" fontId="13" fillId="0" borderId="0" xfId="0" applyNumberFormat="1" applyFont="1" applyAlignment="1" applyProtection="1">
      <alignment vertical="top"/>
    </xf>
    <xf numFmtId="164" fontId="13" fillId="0" borderId="0" xfId="0" applyNumberFormat="1" applyFont="1" applyAlignment="1" applyProtection="1">
      <alignment horizontal="center" vertical="top"/>
    </xf>
    <xf numFmtId="49" fontId="13" fillId="3" borderId="2" xfId="0" applyNumberFormat="1" applyFont="1" applyFill="1" applyBorder="1" applyAlignment="1" applyProtection="1">
      <alignment vertical="top"/>
    </xf>
    <xf numFmtId="164" fontId="13" fillId="3" borderId="2" xfId="0" applyNumberFormat="1" applyFont="1" applyFill="1" applyBorder="1" applyAlignment="1" applyProtection="1">
      <alignment horizontal="center"/>
    </xf>
    <xf numFmtId="164" fontId="14" fillId="0" borderId="0" xfId="0" applyNumberFormat="1" applyFont="1" applyAlignment="1" applyProtection="1">
      <alignment horizontal="center" vertical="top"/>
      <protection locked="0"/>
    </xf>
    <xf numFmtId="0" fontId="11" fillId="0" borderId="0" xfId="0" applyFont="1" applyProtection="1">
      <protection locked="0"/>
    </xf>
    <xf numFmtId="164" fontId="14" fillId="0" borderId="0" xfId="0" applyNumberFormat="1" applyFont="1" applyAlignment="1" applyProtection="1">
      <alignment horizontal="center"/>
      <protection locked="0"/>
    </xf>
    <xf numFmtId="0" fontId="11" fillId="0" borderId="0" xfId="0" applyFont="1" applyAlignment="1" applyProtection="1">
      <alignment horizontal="center"/>
      <protection locked="0"/>
    </xf>
    <xf numFmtId="164" fontId="13" fillId="0" borderId="0" xfId="0" applyNumberFormat="1" applyFont="1" applyAlignment="1" applyProtection="1">
      <alignment horizontal="center"/>
    </xf>
    <xf numFmtId="1" fontId="15" fillId="0" borderId="4" xfId="0" applyNumberFormat="1" applyFont="1" applyBorder="1" applyAlignment="1" applyProtection="1">
      <alignment horizontal="center" vertical="top" wrapText="1"/>
    </xf>
    <xf numFmtId="0" fontId="26" fillId="0" borderId="0" xfId="0" applyFont="1" applyAlignment="1" applyProtection="1">
      <alignment horizontal="center"/>
    </xf>
    <xf numFmtId="0" fontId="27" fillId="0" borderId="0" xfId="0" applyFont="1" applyAlignment="1" applyProtection="1">
      <alignment vertical="center"/>
    </xf>
    <xf numFmtId="0" fontId="26" fillId="0" borderId="0" xfId="0" applyFont="1" applyAlignment="1" applyProtection="1">
      <alignment vertical="center"/>
    </xf>
    <xf numFmtId="0" fontId="26" fillId="0" borderId="0" xfId="0" applyFont="1" applyAlignment="1" applyProtection="1">
      <alignment vertical="center" wrapText="1"/>
    </xf>
    <xf numFmtId="0" fontId="28" fillId="0" borderId="0" xfId="0" applyFont="1" applyAlignment="1" applyProtection="1">
      <alignment horizontal="center"/>
    </xf>
    <xf numFmtId="0" fontId="26" fillId="0" borderId="0" xfId="0" applyFont="1" applyAlignment="1" applyProtection="1">
      <alignment horizontal="center" vertical="center" wrapText="1"/>
    </xf>
    <xf numFmtId="0" fontId="26" fillId="0" borderId="0" xfId="0" applyFont="1" applyAlignment="1" applyProtection="1">
      <alignment horizontal="justify" vertical="center" wrapText="1"/>
    </xf>
    <xf numFmtId="0" fontId="4" fillId="0" borderId="0" xfId="0" applyFont="1" applyAlignment="1" applyProtection="1">
      <alignment horizontal="center"/>
    </xf>
    <xf numFmtId="0" fontId="11" fillId="0" borderId="0" xfId="0" applyFont="1" applyAlignment="1" applyProtection="1">
      <alignment vertical="center" wrapText="1"/>
    </xf>
    <xf numFmtId="0" fontId="13" fillId="0" borderId="6" xfId="0" applyFont="1" applyBorder="1" applyAlignment="1" applyProtection="1">
      <alignment horizontal="left" vertical="top"/>
    </xf>
    <xf numFmtId="4" fontId="15" fillId="0" borderId="0" xfId="0" applyNumberFormat="1" applyFont="1" applyAlignment="1" applyProtection="1">
      <alignment horizontal="center" wrapText="1"/>
    </xf>
    <xf numFmtId="165" fontId="25" fillId="0" borderId="0" xfId="0" applyNumberFormat="1" applyFont="1" applyAlignment="1" applyProtection="1">
      <alignment horizontal="right" vertical="top"/>
    </xf>
    <xf numFmtId="44" fontId="25" fillId="0" borderId="0" xfId="0" applyNumberFormat="1" applyFont="1" applyAlignment="1" applyProtection="1">
      <alignment horizontal="right" vertical="top"/>
    </xf>
    <xf numFmtId="165" fontId="1" fillId="0" borderId="0" xfId="1101" applyNumberFormat="1" applyAlignment="1" applyProtection="1">
      <alignment vertical="top"/>
    </xf>
    <xf numFmtId="44" fontId="1" fillId="0" borderId="0" xfId="1101" applyNumberFormat="1" applyAlignment="1" applyProtection="1">
      <alignment vertical="top"/>
    </xf>
    <xf numFmtId="0" fontId="25" fillId="0" borderId="0" xfId="0" applyFont="1" applyAlignment="1" applyProtection="1">
      <alignment horizontal="justify" vertical="top"/>
    </xf>
    <xf numFmtId="1" fontId="0" fillId="0" borderId="0" xfId="0" applyNumberFormat="1" applyFont="1" applyAlignment="1" applyProtection="1">
      <alignment horizontal="center" vertical="top"/>
    </xf>
    <xf numFmtId="1" fontId="13" fillId="2" borderId="1" xfId="0" applyNumberFormat="1" applyFont="1" applyFill="1" applyBorder="1" applyAlignment="1" applyProtection="1">
      <alignment horizontal="center" vertical="top"/>
    </xf>
    <xf numFmtId="1" fontId="13" fillId="0" borderId="0" xfId="0" applyNumberFormat="1" applyFont="1" applyAlignment="1" applyProtection="1">
      <alignment horizontal="center" vertical="top"/>
    </xf>
    <xf numFmtId="168" fontId="15" fillId="0" borderId="0" xfId="1108" applyNumberFormat="1" applyFont="1" applyAlignment="1" applyProtection="1">
      <alignment horizontal="center" vertical="top" wrapText="1"/>
    </xf>
    <xf numFmtId="0" fontId="15" fillId="0" borderId="0" xfId="1160" applyNumberFormat="1" applyFont="1" applyAlignment="1" applyProtection="1">
      <alignment horizontal="left" vertical="top" wrapText="1"/>
    </xf>
    <xf numFmtId="0" fontId="15" fillId="0" borderId="0" xfId="1160" applyNumberFormat="1" applyFont="1" applyAlignment="1" applyProtection="1">
      <alignment horizontal="center" vertical="top" wrapText="1"/>
    </xf>
    <xf numFmtId="1" fontId="15" fillId="0" borderId="0" xfId="1160" applyNumberFormat="1" applyFont="1" applyAlignment="1" applyProtection="1">
      <alignment horizontal="center" vertical="top" wrapText="1"/>
    </xf>
    <xf numFmtId="165" fontId="15" fillId="0" borderId="0" xfId="0" applyNumberFormat="1" applyFont="1" applyAlignment="1" applyProtection="1">
      <alignment horizontal="center" vertical="top"/>
    </xf>
    <xf numFmtId="44" fontId="15" fillId="0" borderId="0" xfId="1177" applyNumberFormat="1" applyFont="1" applyAlignment="1" applyProtection="1">
      <alignment horizontal="center" vertical="top" wrapText="1"/>
    </xf>
    <xf numFmtId="1" fontId="15" fillId="0" borderId="0" xfId="0" applyNumberFormat="1" applyFont="1" applyAlignment="1" applyProtection="1">
      <alignment horizontal="center" vertical="top" wrapText="1"/>
    </xf>
    <xf numFmtId="0" fontId="15" fillId="0" borderId="0" xfId="1116" applyFont="1" applyAlignment="1" applyProtection="1">
      <alignment horizontal="center" vertical="top" wrapText="1"/>
    </xf>
    <xf numFmtId="1" fontId="15" fillId="0" borderId="0" xfId="1116" applyNumberFormat="1" applyFont="1" applyAlignment="1" applyProtection="1">
      <alignment horizontal="center" vertical="top" wrapText="1"/>
    </xf>
    <xf numFmtId="165" fontId="15" fillId="0" borderId="0" xfId="1116" applyNumberFormat="1" applyFont="1" applyAlignment="1" applyProtection="1">
      <alignment horizontal="center" vertical="top"/>
    </xf>
    <xf numFmtId="0" fontId="15" fillId="0" borderId="0" xfId="1116" applyFont="1" applyAlignment="1" applyProtection="1">
      <alignment vertical="top" wrapText="1"/>
    </xf>
    <xf numFmtId="0" fontId="15" fillId="0" borderId="0" xfId="1160" applyNumberFormat="1" applyFont="1" applyAlignment="1" applyProtection="1">
      <alignment horizontal="center" vertical="top"/>
    </xf>
    <xf numFmtId="1" fontId="11" fillId="0" borderId="0" xfId="0" applyNumberFormat="1" applyFont="1" applyAlignment="1" applyProtection="1">
      <alignment horizontal="center" vertical="top"/>
    </xf>
    <xf numFmtId="1" fontId="15" fillId="0" borderId="0" xfId="0" applyNumberFormat="1" applyFont="1" applyAlignment="1" applyProtection="1">
      <alignment horizontal="center" vertical="top"/>
    </xf>
    <xf numFmtId="44" fontId="15" fillId="0" borderId="0" xfId="0" applyNumberFormat="1" applyFont="1" applyAlignment="1" applyProtection="1">
      <alignment horizontal="center" vertical="top"/>
    </xf>
    <xf numFmtId="0" fontId="15" fillId="0" borderId="0" xfId="1160" quotePrefix="1" applyNumberFormat="1" applyFont="1" applyAlignment="1" applyProtection="1">
      <alignment horizontal="left" vertical="top" wrapText="1"/>
    </xf>
    <xf numFmtId="49" fontId="15" fillId="0" borderId="0" xfId="1108" applyNumberFormat="1" applyFont="1" applyAlignment="1" applyProtection="1">
      <alignment horizontal="left" vertical="top" wrapText="1"/>
    </xf>
    <xf numFmtId="49" fontId="15" fillId="0" borderId="0" xfId="1108" applyNumberFormat="1" applyFont="1" applyAlignment="1" applyProtection="1">
      <alignment horizontal="left" vertical="top"/>
    </xf>
    <xf numFmtId="0" fontId="15" fillId="0" borderId="0" xfId="1160" applyNumberFormat="1" applyFont="1" applyFill="1" applyAlignment="1" applyProtection="1">
      <alignment horizontal="left" vertical="top" wrapText="1"/>
    </xf>
    <xf numFmtId="0" fontId="15" fillId="0" borderId="0" xfId="1160" applyNumberFormat="1" applyFont="1" applyAlignment="1" applyProtection="1">
      <alignment horizontal="left" vertical="top"/>
    </xf>
    <xf numFmtId="1" fontId="15" fillId="0" borderId="0" xfId="1160" applyNumberFormat="1" applyFont="1" applyAlignment="1" applyProtection="1">
      <alignment horizontal="center" vertical="top"/>
    </xf>
    <xf numFmtId="176" fontId="15" fillId="0" borderId="0" xfId="1178" applyNumberFormat="1" applyFont="1" applyAlignment="1" applyProtection="1">
      <alignment horizontal="center" vertical="top"/>
    </xf>
    <xf numFmtId="0" fontId="15" fillId="0" borderId="0" xfId="1178" applyFont="1" applyAlignment="1" applyProtection="1">
      <alignment horizontal="center" vertical="top"/>
    </xf>
    <xf numFmtId="44" fontId="15" fillId="0" borderId="0" xfId="1178" applyNumberFormat="1" applyFont="1" applyAlignment="1" applyProtection="1">
      <alignment horizontal="center" vertical="top"/>
    </xf>
    <xf numFmtId="0" fontId="15" fillId="0" borderId="0" xfId="1178" applyFont="1" applyProtection="1"/>
    <xf numFmtId="0" fontId="32" fillId="0" borderId="0" xfId="1160" applyNumberFormat="1" applyFont="1" applyAlignment="1" applyProtection="1">
      <alignment horizontal="left" wrapText="1"/>
    </xf>
    <xf numFmtId="1" fontId="32" fillId="0" borderId="0" xfId="1160" applyNumberFormat="1" applyFont="1" applyAlignment="1" applyProtection="1">
      <alignment horizontal="right" wrapText="1"/>
    </xf>
    <xf numFmtId="44" fontId="32" fillId="0" borderId="0" xfId="1177" applyNumberFormat="1" applyFont="1" applyAlignment="1" applyProtection="1">
      <alignment horizontal="right" wrapText="1"/>
    </xf>
    <xf numFmtId="0" fontId="32" fillId="0" borderId="0" xfId="0" applyFont="1" applyAlignment="1" applyProtection="1">
      <alignment wrapText="1"/>
    </xf>
    <xf numFmtId="0" fontId="0" fillId="0" borderId="0" xfId="0" applyAlignment="1" applyProtection="1">
      <alignment wrapText="1"/>
    </xf>
    <xf numFmtId="0" fontId="32" fillId="0" borderId="0" xfId="0" applyFont="1" applyAlignment="1" applyProtection="1">
      <alignment horizontal="left" wrapText="1"/>
    </xf>
    <xf numFmtId="1" fontId="32" fillId="0" borderId="0" xfId="0" applyNumberFormat="1" applyFont="1" applyAlignment="1" applyProtection="1">
      <alignment horizontal="right" wrapText="1"/>
    </xf>
    <xf numFmtId="44" fontId="19" fillId="0" borderId="0" xfId="1177" applyNumberFormat="1" applyFont="1" applyAlignment="1" applyProtection="1">
      <alignment horizontal="right" wrapText="1"/>
    </xf>
    <xf numFmtId="168" fontId="19" fillId="0" borderId="0" xfId="1108" applyNumberFormat="1" applyFont="1" applyAlignment="1" applyProtection="1">
      <alignment horizontal="center" vertical="top" wrapText="1"/>
    </xf>
    <xf numFmtId="0" fontId="15" fillId="0" borderId="0" xfId="1160" quotePrefix="1" applyNumberFormat="1" applyFont="1" applyFill="1" applyAlignment="1" applyProtection="1">
      <alignment horizontal="left" vertical="top" wrapText="1"/>
    </xf>
    <xf numFmtId="0" fontId="32" fillId="0" borderId="0" xfId="0" applyFont="1" applyAlignment="1" applyProtection="1">
      <alignment vertical="top" wrapText="1"/>
    </xf>
    <xf numFmtId="168" fontId="15" fillId="0" borderId="0" xfId="1102" applyNumberFormat="1" applyFont="1" applyAlignment="1" applyProtection="1">
      <alignment horizontal="center" vertical="top"/>
    </xf>
    <xf numFmtId="168" fontId="15" fillId="0" borderId="0" xfId="1102" applyNumberFormat="1" applyFont="1" applyAlignment="1" applyProtection="1">
      <alignment horizontal="center" vertical="top" wrapText="1"/>
    </xf>
    <xf numFmtId="1" fontId="13" fillId="3" borderId="2" xfId="0" applyNumberFormat="1" applyFont="1" applyFill="1" applyBorder="1" applyAlignment="1" applyProtection="1">
      <alignment horizontal="center" vertical="top"/>
    </xf>
    <xf numFmtId="1" fontId="14" fillId="0" borderId="0" xfId="0" applyNumberFormat="1" applyFont="1" applyAlignment="1" applyProtection="1">
      <alignment horizontal="center" vertical="top"/>
    </xf>
    <xf numFmtId="165" fontId="11" fillId="0" borderId="0" xfId="1101" applyNumberFormat="1" applyFont="1" applyAlignment="1" applyProtection="1">
      <alignment horizontal="center" vertical="top"/>
    </xf>
    <xf numFmtId="44" fontId="11" fillId="0" borderId="0" xfId="1101" applyNumberFormat="1" applyFont="1" applyAlignment="1" applyProtection="1">
      <alignment horizontal="center" vertical="top"/>
    </xf>
    <xf numFmtId="165" fontId="15" fillId="0" borderId="0" xfId="1178" applyNumberFormat="1" applyFont="1" applyAlignment="1" applyProtection="1">
      <alignment horizontal="center" vertical="top"/>
      <protection locked="0"/>
    </xf>
    <xf numFmtId="0" fontId="15" fillId="0" borderId="0" xfId="1179" applyFont="1" applyAlignment="1" applyProtection="1">
      <alignment horizontal="center" vertical="top"/>
    </xf>
    <xf numFmtId="1" fontId="15" fillId="0" borderId="0" xfId="1179" applyNumberFormat="1" applyFont="1" applyAlignment="1" applyProtection="1">
      <alignment horizontal="center" vertical="top"/>
    </xf>
    <xf numFmtId="165" fontId="15" fillId="0" borderId="0" xfId="1179" applyNumberFormat="1" applyFont="1" applyAlignment="1" applyProtection="1">
      <alignment horizontal="center" vertical="top"/>
    </xf>
    <xf numFmtId="44" fontId="15" fillId="0" borderId="0" xfId="1179" applyNumberFormat="1" applyFont="1" applyAlignment="1" applyProtection="1">
      <alignment horizontal="center" vertical="top"/>
    </xf>
    <xf numFmtId="49" fontId="15" fillId="0" borderId="0" xfId="1108" quotePrefix="1" applyNumberFormat="1" applyFont="1" applyAlignment="1" applyProtection="1">
      <alignment horizontal="left" vertical="top"/>
    </xf>
    <xf numFmtId="0" fontId="15" fillId="0" borderId="0" xfId="1116" applyFont="1" applyAlignment="1" applyProtection="1">
      <alignment horizontal="center" vertical="top"/>
    </xf>
    <xf numFmtId="1" fontId="15" fillId="0" borderId="0" xfId="1116" applyNumberFormat="1" applyFont="1" applyAlignment="1" applyProtection="1">
      <alignment horizontal="center" vertical="top"/>
    </xf>
    <xf numFmtId="165" fontId="15" fillId="0" borderId="0" xfId="1177" applyNumberFormat="1" applyFont="1" applyAlignment="1" applyProtection="1">
      <alignment horizontal="center" vertical="top" wrapText="1"/>
    </xf>
    <xf numFmtId="3" fontId="15" fillId="0" borderId="0" xfId="1177" applyNumberFormat="1" applyFont="1" applyAlignment="1" applyProtection="1">
      <alignment horizontal="center" vertical="top" wrapText="1"/>
    </xf>
    <xf numFmtId="168" fontId="15" fillId="0" borderId="0" xfId="1114" applyNumberFormat="1" applyFont="1" applyAlignment="1" applyProtection="1">
      <alignment horizontal="center" vertical="top"/>
    </xf>
    <xf numFmtId="0" fontId="15" fillId="0" borderId="0" xfId="1116" applyFont="1" applyAlignment="1" applyProtection="1">
      <alignment horizontal="left" vertical="top" wrapText="1"/>
    </xf>
    <xf numFmtId="177" fontId="15" fillId="0" borderId="0" xfId="0" applyNumberFormat="1" applyFont="1" applyAlignment="1" applyProtection="1">
      <alignment horizontal="center" vertical="top"/>
    </xf>
    <xf numFmtId="49" fontId="15" fillId="0" borderId="0" xfId="1116" applyNumberFormat="1" applyFont="1" applyAlignment="1" applyProtection="1">
      <alignment horizontal="left" vertical="top" wrapText="1"/>
    </xf>
    <xf numFmtId="0" fontId="15" fillId="0" borderId="0" xfId="0" quotePrefix="1" applyFont="1" applyAlignment="1" applyProtection="1">
      <alignment horizontal="left" vertical="top"/>
    </xf>
    <xf numFmtId="0" fontId="15" fillId="0" borderId="0" xfId="1180" applyFont="1" applyAlignment="1" applyProtection="1">
      <alignment horizontal="left" vertical="top" wrapText="1"/>
    </xf>
    <xf numFmtId="0" fontId="15" fillId="0" borderId="0" xfId="1116" applyFont="1" applyAlignment="1" applyProtection="1">
      <alignment vertical="top"/>
    </xf>
    <xf numFmtId="0" fontId="15" fillId="0" borderId="0" xfId="0" quotePrefix="1" applyFont="1" applyAlignment="1" applyProtection="1">
      <alignment vertical="top"/>
    </xf>
    <xf numFmtId="44" fontId="15" fillId="0" borderId="0" xfId="1116" applyNumberFormat="1" applyFont="1" applyAlignment="1" applyProtection="1">
      <alignment horizontal="center" vertical="top"/>
    </xf>
    <xf numFmtId="0" fontId="15" fillId="0" borderId="0" xfId="1116" quotePrefix="1" applyFont="1" applyAlignment="1" applyProtection="1">
      <alignment vertical="top" wrapText="1"/>
    </xf>
    <xf numFmtId="0" fontId="15" fillId="0" borderId="0" xfId="1160" applyNumberFormat="1" applyFont="1" applyFill="1" applyAlignment="1" applyProtection="1">
      <alignment horizontal="center" vertical="top"/>
    </xf>
    <xf numFmtId="1" fontId="15" fillId="0" borderId="0" xfId="1160" applyNumberFormat="1" applyFont="1" applyFill="1" applyAlignment="1" applyProtection="1">
      <alignment horizontal="center" vertical="top" wrapText="1"/>
    </xf>
    <xf numFmtId="0" fontId="15" fillId="0" borderId="0" xfId="1116" applyFont="1" applyProtection="1"/>
    <xf numFmtId="49" fontId="33" fillId="0" borderId="4" xfId="1184" applyNumberFormat="1" applyFont="1" applyBorder="1" applyAlignment="1" applyProtection="1">
      <alignment horizontal="center" vertical="top"/>
    </xf>
    <xf numFmtId="0" fontId="33" fillId="0" borderId="4" xfId="1184" applyFont="1" applyBorder="1" applyAlignment="1" applyProtection="1">
      <alignment horizontal="left" vertical="top" wrapText="1"/>
    </xf>
    <xf numFmtId="0" fontId="33" fillId="0" borderId="4" xfId="1184" applyFont="1" applyBorder="1" applyAlignment="1" applyProtection="1">
      <alignment horizontal="center" vertical="top" wrapText="1"/>
    </xf>
    <xf numFmtId="165" fontId="33" fillId="0" borderId="4" xfId="1184" applyNumberFormat="1" applyFont="1" applyBorder="1" applyAlignment="1" applyProtection="1">
      <alignment horizontal="center" vertical="top" wrapText="1"/>
    </xf>
    <xf numFmtId="44" fontId="33" fillId="0" borderId="4" xfId="1184" applyNumberFormat="1" applyFont="1" applyBorder="1" applyAlignment="1" applyProtection="1">
      <alignment horizontal="center" vertical="top" wrapText="1"/>
    </xf>
    <xf numFmtId="49" fontId="15" fillId="0" borderId="3" xfId="1184" applyNumberFormat="1" applyFont="1" applyBorder="1" applyAlignment="1" applyProtection="1">
      <alignment horizontal="center" vertical="top" wrapText="1"/>
    </xf>
    <xf numFmtId="0" fontId="33" fillId="0" borderId="3" xfId="1184" applyFont="1" applyBorder="1" applyAlignment="1" applyProtection="1">
      <alignment horizontal="left" vertical="top" wrapText="1"/>
    </xf>
    <xf numFmtId="0" fontId="15" fillId="0" borderId="3" xfId="1184" applyFont="1" applyBorder="1" applyAlignment="1" applyProtection="1">
      <alignment horizontal="center" vertical="top" wrapText="1"/>
    </xf>
    <xf numFmtId="4" fontId="33" fillId="0" borderId="3" xfId="1184" applyNumberFormat="1" applyFont="1" applyBorder="1" applyAlignment="1" applyProtection="1">
      <alignment horizontal="center" vertical="top" wrapText="1"/>
    </xf>
    <xf numFmtId="165" fontId="15" fillId="0" borderId="3" xfId="1184" applyNumberFormat="1" applyFont="1" applyBorder="1" applyAlignment="1" applyProtection="1">
      <alignment horizontal="center" vertical="top" wrapText="1"/>
    </xf>
    <xf numFmtId="44" fontId="33" fillId="0" borderId="3" xfId="1184" applyNumberFormat="1" applyFont="1" applyBorder="1" applyAlignment="1" applyProtection="1">
      <alignment horizontal="center" vertical="top" wrapText="1"/>
    </xf>
    <xf numFmtId="165" fontId="76" fillId="0" borderId="0" xfId="0" applyNumberFormat="1" applyFont="1" applyProtection="1"/>
    <xf numFmtId="165" fontId="33" fillId="0" borderId="0" xfId="1184" applyNumberFormat="1" applyFont="1" applyAlignment="1" applyProtection="1">
      <alignment horizontal="center" vertical="top"/>
      <protection locked="0"/>
    </xf>
    <xf numFmtId="165" fontId="15" fillId="0" borderId="0" xfId="1184" applyNumberFormat="1" applyFont="1" applyAlignment="1" applyProtection="1">
      <alignment horizontal="center" vertical="top"/>
      <protection locked="0"/>
    </xf>
    <xf numFmtId="165" fontId="33" fillId="0" borderId="0" xfId="1184" applyNumberFormat="1" applyFont="1" applyAlignment="1" applyProtection="1">
      <alignment horizontal="center" vertical="top" wrapText="1"/>
      <protection locked="0"/>
    </xf>
    <xf numFmtId="165" fontId="15" fillId="0" borderId="0" xfId="1184" applyNumberFormat="1" applyFont="1" applyAlignment="1" applyProtection="1">
      <alignment horizontal="center" vertical="top" wrapText="1"/>
      <protection locked="0"/>
    </xf>
    <xf numFmtId="49" fontId="33" fillId="0" borderId="0" xfId="1184" applyNumberFormat="1" applyFont="1" applyAlignment="1" applyProtection="1">
      <alignment horizontal="center" vertical="top"/>
    </xf>
    <xf numFmtId="39" fontId="33" fillId="0" borderId="0" xfId="1184" applyNumberFormat="1" applyFont="1" applyAlignment="1" applyProtection="1">
      <alignment horizontal="left" vertical="top" wrapText="1"/>
    </xf>
    <xf numFmtId="0" fontId="33" fillId="0" borderId="0" xfId="1184" applyFont="1" applyAlignment="1" applyProtection="1">
      <alignment horizontal="center" vertical="top"/>
    </xf>
    <xf numFmtId="39" fontId="33" fillId="0" borderId="0" xfId="1184" applyNumberFormat="1" applyFont="1" applyAlignment="1" applyProtection="1">
      <alignment horizontal="center" vertical="top"/>
    </xf>
    <xf numFmtId="165" fontId="33" fillId="0" borderId="0" xfId="1184" applyNumberFormat="1" applyFont="1" applyAlignment="1" applyProtection="1">
      <alignment horizontal="center" vertical="top"/>
    </xf>
    <xf numFmtId="44" fontId="33" fillId="0" borderId="0" xfId="1184" applyNumberFormat="1" applyFont="1" applyAlignment="1" applyProtection="1">
      <alignment horizontal="center" vertical="top"/>
    </xf>
    <xf numFmtId="0" fontId="33" fillId="0" borderId="0" xfId="1184" applyFont="1" applyAlignment="1" applyProtection="1">
      <alignment horizontal="center"/>
    </xf>
    <xf numFmtId="49" fontId="15" fillId="0" borderId="0" xfId="1184" applyNumberFormat="1" applyFont="1" applyAlignment="1" applyProtection="1">
      <alignment horizontal="center" vertical="top" wrapText="1"/>
    </xf>
    <xf numFmtId="0" fontId="15" fillId="0" borderId="0" xfId="1184" applyFont="1" applyAlignment="1" applyProtection="1">
      <alignment horizontal="left" vertical="top" wrapText="1"/>
    </xf>
    <xf numFmtId="0" fontId="15" fillId="0" borderId="0" xfId="1184" applyFont="1" applyAlignment="1" applyProtection="1">
      <alignment horizontal="center" vertical="top"/>
    </xf>
    <xf numFmtId="4" fontId="15" fillId="0" borderId="0" xfId="1184" applyNumberFormat="1" applyFont="1" applyAlignment="1" applyProtection="1">
      <alignment horizontal="center" vertical="top"/>
    </xf>
    <xf numFmtId="165" fontId="15" fillId="0" borderId="0" xfId="1184" applyNumberFormat="1" applyFont="1" applyAlignment="1" applyProtection="1">
      <alignment horizontal="center" vertical="top"/>
    </xf>
    <xf numFmtId="44" fontId="15" fillId="0" borderId="0" xfId="1184" applyNumberFormat="1" applyFont="1" applyAlignment="1" applyProtection="1">
      <alignment horizontal="center" vertical="top"/>
    </xf>
    <xf numFmtId="0" fontId="15" fillId="0" borderId="0" xfId="1184" applyFont="1" applyProtection="1"/>
    <xf numFmtId="0" fontId="33" fillId="0" borderId="0" xfId="1184" applyFont="1" applyAlignment="1" applyProtection="1">
      <alignment horizontal="left" vertical="top" wrapText="1"/>
    </xf>
    <xf numFmtId="0" fontId="33" fillId="0" borderId="0" xfId="1184" applyFont="1" applyAlignment="1" applyProtection="1">
      <alignment horizontal="center" vertical="top" wrapText="1"/>
    </xf>
    <xf numFmtId="165" fontId="33" fillId="0" borderId="0" xfId="1184" applyNumberFormat="1" applyFont="1" applyAlignment="1" applyProtection="1">
      <alignment horizontal="center" vertical="top" wrapText="1"/>
    </xf>
    <xf numFmtId="44" fontId="33" fillId="0" borderId="0" xfId="1184" applyNumberFormat="1" applyFont="1" applyAlignment="1" applyProtection="1">
      <alignment horizontal="center" vertical="top" wrapText="1"/>
    </xf>
    <xf numFmtId="0" fontId="33" fillId="0" borderId="0" xfId="1184" applyFont="1" applyAlignment="1" applyProtection="1">
      <alignment vertical="center" wrapText="1"/>
    </xf>
    <xf numFmtId="0" fontId="33" fillId="0" borderId="0" xfId="1184" applyFont="1" applyAlignment="1" applyProtection="1">
      <alignment horizontal="center" vertical="center" wrapText="1"/>
    </xf>
    <xf numFmtId="49" fontId="15" fillId="0" borderId="0" xfId="1182" applyNumberFormat="1" applyFont="1" applyAlignment="1" applyProtection="1">
      <alignment horizontal="left" vertical="top"/>
    </xf>
    <xf numFmtId="0" fontId="15" fillId="0" borderId="0" xfId="1182" applyFont="1" applyAlignment="1" applyProtection="1">
      <alignment horizontal="left" vertical="top" wrapText="1"/>
    </xf>
    <xf numFmtId="164" fontId="15" fillId="0" borderId="0" xfId="1182" applyNumberFormat="1" applyFont="1" applyAlignment="1" applyProtection="1">
      <alignment horizontal="center" vertical="top"/>
    </xf>
    <xf numFmtId="165" fontId="15" fillId="0" borderId="0" xfId="1182" applyNumberFormat="1" applyFont="1" applyAlignment="1" applyProtection="1">
      <alignment horizontal="center" vertical="top"/>
    </xf>
    <xf numFmtId="44" fontId="15" fillId="0" borderId="0" xfId="1182" applyNumberFormat="1" applyFont="1" applyAlignment="1" applyProtection="1">
      <alignment horizontal="center" vertical="top"/>
    </xf>
    <xf numFmtId="49" fontId="15" fillId="0" borderId="0" xfId="1184" applyNumberFormat="1" applyFont="1" applyAlignment="1" applyProtection="1">
      <alignment horizontal="center" vertical="top"/>
    </xf>
    <xf numFmtId="0" fontId="33" fillId="0" borderId="0" xfId="1184" applyFont="1" applyProtection="1"/>
    <xf numFmtId="0" fontId="15" fillId="0" borderId="3" xfId="1184" applyFont="1" applyBorder="1" applyAlignment="1" applyProtection="1">
      <alignment horizontal="left" vertical="top" wrapText="1"/>
    </xf>
    <xf numFmtId="44" fontId="15" fillId="0" borderId="3" xfId="1184" applyNumberFormat="1" applyFont="1" applyBorder="1" applyAlignment="1" applyProtection="1">
      <alignment horizontal="center" vertical="top" wrapText="1"/>
    </xf>
    <xf numFmtId="0" fontId="33" fillId="0" borderId="0" xfId="1184" applyFont="1" applyAlignment="1" applyProtection="1">
      <alignment horizontal="left" vertical="center" wrapText="1"/>
    </xf>
    <xf numFmtId="4" fontId="15" fillId="0" borderId="3" xfId="1184" applyNumberFormat="1" applyFont="1" applyBorder="1" applyAlignment="1" applyProtection="1">
      <alignment horizontal="center" vertical="top" wrapText="1"/>
    </xf>
    <xf numFmtId="0" fontId="15" fillId="0" borderId="0" xfId="1184" applyFont="1" applyAlignment="1" applyProtection="1">
      <alignment horizontal="center" vertical="top" wrapText="1"/>
    </xf>
    <xf numFmtId="4" fontId="33" fillId="0" borderId="0" xfId="1184" applyNumberFormat="1" applyFont="1" applyAlignment="1" applyProtection="1">
      <alignment horizontal="center" vertical="top" wrapText="1"/>
    </xf>
    <xf numFmtId="165" fontId="15" fillId="0" borderId="0" xfId="1184" applyNumberFormat="1" applyFont="1" applyAlignment="1" applyProtection="1">
      <alignment horizontal="center" vertical="top" wrapText="1"/>
    </xf>
    <xf numFmtId="44" fontId="15" fillId="0" borderId="0" xfId="1184" applyNumberFormat="1" applyFont="1" applyAlignment="1" applyProtection="1">
      <alignment horizontal="center" vertical="top" wrapText="1"/>
    </xf>
    <xf numFmtId="0" fontId="15" fillId="0" borderId="4" xfId="1184" applyFont="1" applyBorder="1" applyAlignment="1" applyProtection="1">
      <alignment horizontal="center" vertical="top"/>
    </xf>
    <xf numFmtId="0" fontId="15" fillId="0" borderId="0" xfId="1184" quotePrefix="1" applyFont="1" applyAlignment="1" applyProtection="1">
      <alignment horizontal="left" vertical="top" wrapText="1"/>
    </xf>
    <xf numFmtId="0" fontId="15" fillId="0" borderId="0" xfId="1184" applyFont="1" applyAlignment="1" applyProtection="1">
      <alignment horizontal="center" vertical="center" wrapText="1"/>
    </xf>
    <xf numFmtId="4" fontId="15" fillId="0" borderId="0" xfId="1184" applyNumberFormat="1" applyFont="1" applyAlignment="1" applyProtection="1">
      <alignment horizontal="center"/>
    </xf>
    <xf numFmtId="0" fontId="33" fillId="0" borderId="4" xfId="1184" applyFont="1" applyBorder="1" applyAlignment="1" applyProtection="1">
      <alignment horizontal="center" vertical="top"/>
    </xf>
    <xf numFmtId="4" fontId="33" fillId="0" borderId="4" xfId="1184" applyNumberFormat="1" applyFont="1" applyBorder="1" applyAlignment="1" applyProtection="1">
      <alignment horizontal="center" vertical="top"/>
    </xf>
    <xf numFmtId="165" fontId="33" fillId="0" borderId="4" xfId="1184" applyNumberFormat="1" applyFont="1" applyBorder="1" applyAlignment="1" applyProtection="1">
      <alignment horizontal="center" vertical="top"/>
    </xf>
    <xf numFmtId="44" fontId="33" fillId="0" borderId="4" xfId="1184" applyNumberFormat="1" applyFont="1" applyBorder="1" applyAlignment="1" applyProtection="1">
      <alignment horizontal="center" vertical="top"/>
    </xf>
    <xf numFmtId="4" fontId="33" fillId="0" borderId="0" xfId="1184" applyNumberFormat="1" applyFont="1" applyAlignment="1" applyProtection="1">
      <alignment horizontal="center" vertical="top"/>
    </xf>
    <xf numFmtId="4" fontId="15" fillId="0" borderId="0" xfId="1184" applyNumberFormat="1" applyFont="1" applyAlignment="1" applyProtection="1">
      <alignment horizontal="center" vertical="top" wrapText="1"/>
    </xf>
    <xf numFmtId="49" fontId="15" fillId="0" borderId="0" xfId="1183" applyNumberFormat="1" applyFont="1" applyAlignment="1" applyProtection="1">
      <alignment horizontal="center" vertical="top"/>
    </xf>
    <xf numFmtId="0" fontId="15" fillId="0" borderId="0" xfId="1183" applyFont="1" applyAlignment="1" applyProtection="1">
      <alignment horizontal="left" vertical="top" wrapText="1"/>
    </xf>
    <xf numFmtId="0" fontId="15" fillId="0" borderId="0" xfId="1183" applyFont="1" applyAlignment="1" applyProtection="1">
      <alignment horizontal="center" vertical="top"/>
    </xf>
    <xf numFmtId="165" fontId="15" fillId="0" borderId="0" xfId="1183" applyNumberFormat="1" applyFont="1" applyAlignment="1" applyProtection="1">
      <alignment horizontal="center" vertical="top"/>
    </xf>
    <xf numFmtId="44" fontId="15" fillId="0" borderId="0" xfId="1183" applyNumberFormat="1" applyFont="1" applyAlignment="1" applyProtection="1">
      <alignment horizontal="center" vertical="top"/>
    </xf>
    <xf numFmtId="0" fontId="15" fillId="0" borderId="0" xfId="1183" applyFont="1" applyProtection="1"/>
    <xf numFmtId="49" fontId="33" fillId="0" borderId="0" xfId="1181" applyNumberFormat="1" applyFont="1" applyAlignment="1" applyProtection="1">
      <alignment horizontal="center" vertical="top"/>
    </xf>
    <xf numFmtId="39" fontId="33" fillId="0" borderId="0" xfId="1181" applyNumberFormat="1" applyFont="1" applyAlignment="1" applyProtection="1">
      <alignment horizontal="left" vertical="top" wrapText="1"/>
    </xf>
    <xf numFmtId="0" fontId="33" fillId="0" borderId="0" xfId="1181" applyFont="1" applyAlignment="1" applyProtection="1">
      <alignment horizontal="center" vertical="top"/>
    </xf>
    <xf numFmtId="39" fontId="33" fillId="0" borderId="0" xfId="1181" applyNumberFormat="1" applyFont="1" applyAlignment="1" applyProtection="1">
      <alignment horizontal="center" vertical="top"/>
    </xf>
    <xf numFmtId="165" fontId="33" fillId="0" borderId="0" xfId="1181" applyNumberFormat="1" applyFont="1" applyAlignment="1" applyProtection="1">
      <alignment horizontal="center" vertical="top"/>
    </xf>
    <xf numFmtId="44" fontId="33" fillId="0" borderId="0" xfId="1181" applyNumberFormat="1" applyFont="1" applyAlignment="1" applyProtection="1">
      <alignment horizontal="center" vertical="top"/>
    </xf>
    <xf numFmtId="0" fontId="33" fillId="0" borderId="0" xfId="1181" applyFont="1" applyAlignment="1" applyProtection="1">
      <alignment horizontal="center"/>
    </xf>
    <xf numFmtId="0" fontId="33" fillId="0" borderId="0" xfId="1181" applyFont="1" applyAlignment="1" applyProtection="1">
      <alignment horizontal="left" vertical="top" wrapText="1"/>
    </xf>
    <xf numFmtId="0" fontId="33" fillId="0" borderId="0" xfId="1181" applyFont="1" applyAlignment="1" applyProtection="1">
      <alignment horizontal="center" vertical="top" wrapText="1"/>
    </xf>
    <xf numFmtId="165" fontId="33" fillId="0" borderId="0" xfId="1181" applyNumberFormat="1" applyFont="1" applyAlignment="1" applyProtection="1">
      <alignment horizontal="center" vertical="top" wrapText="1"/>
    </xf>
    <xf numFmtId="44" fontId="33" fillId="0" borderId="0" xfId="1181" applyNumberFormat="1" applyFont="1" applyAlignment="1" applyProtection="1">
      <alignment horizontal="center" vertical="top" wrapText="1"/>
    </xf>
    <xf numFmtId="0" fontId="33" fillId="0" borderId="0" xfId="1181" applyFont="1" applyAlignment="1" applyProtection="1">
      <alignment vertical="center" wrapText="1"/>
    </xf>
    <xf numFmtId="0" fontId="33" fillId="0" borderId="0" xfId="1181" applyFont="1" applyAlignment="1" applyProtection="1">
      <alignment horizontal="center" vertical="center" wrapText="1"/>
    </xf>
    <xf numFmtId="49" fontId="15" fillId="0" borderId="0" xfId="1181" applyNumberFormat="1" applyFont="1" applyAlignment="1" applyProtection="1">
      <alignment horizontal="center" vertical="top"/>
    </xf>
    <xf numFmtId="0" fontId="33" fillId="0" borderId="0" xfId="1181" applyFont="1" applyProtection="1"/>
    <xf numFmtId="49" fontId="15" fillId="0" borderId="0" xfId="1181" applyNumberFormat="1" applyFont="1" applyAlignment="1" applyProtection="1">
      <alignment horizontal="center" vertical="top" wrapText="1"/>
    </xf>
    <xf numFmtId="0" fontId="15" fillId="0" borderId="0" xfId="1181" applyFont="1" applyAlignment="1" applyProtection="1">
      <alignment horizontal="left" vertical="top" wrapText="1"/>
    </xf>
    <xf numFmtId="0" fontId="15" fillId="0" borderId="0" xfId="1181" applyFont="1" applyAlignment="1" applyProtection="1">
      <alignment horizontal="center" vertical="top"/>
    </xf>
    <xf numFmtId="4" fontId="15" fillId="0" borderId="0" xfId="1181" applyNumberFormat="1" applyFont="1" applyAlignment="1" applyProtection="1">
      <alignment horizontal="center" vertical="top"/>
    </xf>
    <xf numFmtId="165" fontId="15" fillId="0" borderId="0" xfId="1181" applyNumberFormat="1" applyFont="1" applyAlignment="1" applyProtection="1">
      <alignment horizontal="center" vertical="top"/>
    </xf>
    <xf numFmtId="44" fontId="15" fillId="0" borderId="0" xfId="1181" applyNumberFormat="1" applyFont="1" applyAlignment="1" applyProtection="1">
      <alignment horizontal="center" vertical="top"/>
    </xf>
    <xf numFmtId="0" fontId="15" fillId="0" borderId="0" xfId="1181" applyFont="1" applyProtection="1"/>
    <xf numFmtId="49" fontId="15" fillId="0" borderId="3" xfId="1181" applyNumberFormat="1" applyFont="1" applyBorder="1" applyAlignment="1" applyProtection="1">
      <alignment horizontal="center" vertical="top" wrapText="1"/>
    </xf>
    <xf numFmtId="0" fontId="15" fillId="0" borderId="3" xfId="1181" applyFont="1" applyBorder="1" applyAlignment="1" applyProtection="1">
      <alignment horizontal="left" vertical="top" wrapText="1"/>
    </xf>
    <xf numFmtId="0" fontId="15" fillId="0" borderId="3" xfId="1181" applyFont="1" applyBorder="1" applyAlignment="1" applyProtection="1">
      <alignment horizontal="center" vertical="top" wrapText="1"/>
    </xf>
    <xf numFmtId="4" fontId="33" fillId="0" borderId="3" xfId="1181" applyNumberFormat="1" applyFont="1" applyBorder="1" applyAlignment="1" applyProtection="1">
      <alignment horizontal="center" vertical="top" wrapText="1"/>
    </xf>
    <xf numFmtId="165" fontId="15" fillId="0" borderId="3" xfId="1181" applyNumberFormat="1" applyFont="1" applyBorder="1" applyAlignment="1" applyProtection="1">
      <alignment horizontal="center" vertical="top" wrapText="1"/>
    </xf>
    <xf numFmtId="44" fontId="15" fillId="0" borderId="3" xfId="1181" applyNumberFormat="1" applyFont="1" applyBorder="1" applyAlignment="1" applyProtection="1">
      <alignment horizontal="center" vertical="top" wrapText="1"/>
    </xf>
    <xf numFmtId="0" fontId="45" fillId="0" borderId="0" xfId="1181" applyFont="1" applyAlignment="1" applyProtection="1">
      <alignment horizontal="left" vertical="center" wrapText="1"/>
    </xf>
    <xf numFmtId="0" fontId="35" fillId="0" borderId="0" xfId="1181" applyFont="1" applyProtection="1"/>
    <xf numFmtId="49" fontId="15" fillId="0" borderId="0" xfId="1182" applyNumberFormat="1" applyFont="1" applyAlignment="1" applyProtection="1">
      <alignment horizontal="center" vertical="top"/>
    </xf>
    <xf numFmtId="49" fontId="45" fillId="0" borderId="0" xfId="1181" applyNumberFormat="1" applyFont="1" applyAlignment="1" applyProtection="1">
      <alignment horizontal="center" vertical="top"/>
    </xf>
    <xf numFmtId="0" fontId="45" fillId="0" borderId="0" xfId="1181" applyFont="1" applyAlignment="1" applyProtection="1">
      <alignment horizontal="left" vertical="top" wrapText="1"/>
    </xf>
    <xf numFmtId="0" fontId="45" fillId="0" borderId="0" xfId="1181" applyFont="1" applyAlignment="1" applyProtection="1">
      <alignment horizontal="center" vertical="top" wrapText="1"/>
    </xf>
    <xf numFmtId="44" fontId="45" fillId="0" borderId="0" xfId="1181" applyNumberFormat="1" applyFont="1" applyAlignment="1" applyProtection="1">
      <alignment horizontal="center" vertical="top" wrapText="1"/>
    </xf>
    <xf numFmtId="49" fontId="35" fillId="0" borderId="0" xfId="1181" applyNumberFormat="1" applyFont="1" applyAlignment="1" applyProtection="1">
      <alignment horizontal="center" vertical="top" wrapText="1"/>
    </xf>
    <xf numFmtId="0" fontId="35" fillId="0" borderId="0" xfId="1181" applyFont="1" applyAlignment="1" applyProtection="1">
      <alignment horizontal="left" vertical="top" wrapText="1"/>
    </xf>
    <xf numFmtId="0" fontId="35" fillId="0" borderId="0" xfId="1181" applyFont="1" applyAlignment="1" applyProtection="1">
      <alignment horizontal="center" vertical="top"/>
    </xf>
    <xf numFmtId="4" fontId="35" fillId="0" borderId="0" xfId="1181" applyNumberFormat="1" applyFont="1" applyAlignment="1" applyProtection="1">
      <alignment horizontal="center" vertical="top"/>
    </xf>
    <xf numFmtId="44" fontId="35" fillId="0" borderId="0" xfId="1181" applyNumberFormat="1" applyFont="1" applyAlignment="1" applyProtection="1">
      <alignment horizontal="center" vertical="top"/>
    </xf>
    <xf numFmtId="4" fontId="15" fillId="0" borderId="3" xfId="1181" applyNumberFormat="1" applyFont="1" applyBorder="1" applyAlignment="1" applyProtection="1">
      <alignment horizontal="center" vertical="top" wrapText="1"/>
    </xf>
    <xf numFmtId="0" fontId="33" fillId="0" borderId="0" xfId="1181" applyFont="1" applyAlignment="1" applyProtection="1">
      <alignment horizontal="left" vertical="center" wrapText="1"/>
    </xf>
    <xf numFmtId="0" fontId="15" fillId="0" borderId="0" xfId="1181" applyFont="1" applyAlignment="1" applyProtection="1">
      <alignment horizontal="center" vertical="top" wrapText="1"/>
    </xf>
    <xf numFmtId="4" fontId="33" fillId="0" borderId="0" xfId="1181" applyNumberFormat="1" applyFont="1" applyAlignment="1" applyProtection="1">
      <alignment horizontal="center" vertical="top" wrapText="1"/>
    </xf>
    <xf numFmtId="165" fontId="15" fillId="0" borderId="0" xfId="1181" applyNumberFormat="1" applyFont="1" applyAlignment="1" applyProtection="1">
      <alignment horizontal="center" vertical="top" wrapText="1"/>
    </xf>
    <xf numFmtId="44" fontId="15" fillId="0" borderId="0" xfId="1181" applyNumberFormat="1" applyFont="1" applyAlignment="1" applyProtection="1">
      <alignment horizontal="center" vertical="top" wrapText="1"/>
    </xf>
    <xf numFmtId="4" fontId="15" fillId="0" borderId="0" xfId="1181" applyNumberFormat="1" applyFont="1" applyAlignment="1" applyProtection="1">
      <alignment horizontal="center" vertical="top" wrapText="1"/>
    </xf>
    <xf numFmtId="165" fontId="15" fillId="0" borderId="0" xfId="1181" applyNumberFormat="1" applyFont="1" applyAlignment="1" applyProtection="1">
      <alignment horizontal="center" vertical="top"/>
      <protection locked="0"/>
    </xf>
    <xf numFmtId="165" fontId="33" fillId="0" borderId="0" xfId="1181" applyNumberFormat="1" applyFont="1" applyAlignment="1" applyProtection="1">
      <alignment horizontal="center" vertical="top" wrapText="1"/>
      <protection locked="0"/>
    </xf>
    <xf numFmtId="165" fontId="45" fillId="0" borderId="0" xfId="1181" applyNumberFormat="1" applyFont="1" applyAlignment="1" applyProtection="1">
      <alignment horizontal="center" vertical="top" wrapText="1"/>
      <protection locked="0"/>
    </xf>
    <xf numFmtId="165" fontId="35" fillId="0" borderId="0" xfId="1181" applyNumberFormat="1" applyFont="1" applyAlignment="1" applyProtection="1">
      <alignment horizontal="center" vertical="top"/>
      <protection locked="0"/>
    </xf>
    <xf numFmtId="0" fontId="0" fillId="0" borderId="0" xfId="0" applyFont="1" applyAlignment="1" applyProtection="1">
      <alignment horizontal="left" vertical="top"/>
    </xf>
    <xf numFmtId="0" fontId="13" fillId="2" borderId="1" xfId="0" applyFont="1" applyFill="1" applyBorder="1" applyAlignment="1" applyProtection="1">
      <alignment horizontal="left" vertical="top"/>
    </xf>
    <xf numFmtId="0" fontId="13" fillId="0" borderId="0" xfId="0" applyFont="1" applyAlignment="1" applyProtection="1">
      <alignment horizontal="left" vertical="top"/>
    </xf>
    <xf numFmtId="49" fontId="15" fillId="0" borderId="0" xfId="1184" applyNumberFormat="1" applyFont="1" applyAlignment="1" applyProtection="1">
      <alignment horizontal="left" vertical="top" wrapText="1"/>
    </xf>
    <xf numFmtId="0" fontId="15" fillId="0" borderId="0" xfId="1184" applyFont="1" applyAlignment="1" applyProtection="1">
      <alignment vertical="top" wrapText="1"/>
    </xf>
    <xf numFmtId="0" fontId="15" fillId="0" borderId="0" xfId="1182" applyFont="1" applyAlignment="1" applyProtection="1">
      <alignment vertical="top" wrapText="1"/>
    </xf>
    <xf numFmtId="49" fontId="33" fillId="0" borderId="0" xfId="1184" applyNumberFormat="1" applyFont="1" applyAlignment="1" applyProtection="1">
      <alignment horizontal="left" vertical="top"/>
    </xf>
    <xf numFmtId="0" fontId="33" fillId="0" borderId="0" xfId="1184" applyFont="1" applyAlignment="1" applyProtection="1">
      <alignment vertical="top" wrapText="1"/>
    </xf>
    <xf numFmtId="49" fontId="33" fillId="0" borderId="4" xfId="1184" applyNumberFormat="1" applyFont="1" applyBorder="1" applyAlignment="1" applyProtection="1">
      <alignment horizontal="left" vertical="top"/>
    </xf>
    <xf numFmtId="0" fontId="33" fillId="0" borderId="4" xfId="1184" applyFont="1" applyBorder="1" applyAlignment="1" applyProtection="1">
      <alignment vertical="top" wrapText="1"/>
    </xf>
    <xf numFmtId="49" fontId="15" fillId="0" borderId="0" xfId="1184" applyNumberFormat="1" applyFont="1" applyAlignment="1" applyProtection="1">
      <alignment horizontal="left" vertical="top"/>
    </xf>
    <xf numFmtId="49" fontId="15" fillId="0" borderId="3" xfId="1184" applyNumberFormat="1" applyFont="1" applyBorder="1" applyAlignment="1" applyProtection="1">
      <alignment horizontal="left" vertical="top" wrapText="1"/>
    </xf>
    <xf numFmtId="0" fontId="15" fillId="0" borderId="3" xfId="1184" applyFont="1" applyBorder="1" applyAlignment="1" applyProtection="1">
      <alignment vertical="top" wrapText="1"/>
    </xf>
    <xf numFmtId="49" fontId="35" fillId="0" borderId="0" xfId="1184" applyNumberFormat="1" applyFont="1" applyAlignment="1" applyProtection="1">
      <alignment horizontal="left" vertical="top" wrapText="1"/>
    </xf>
    <xf numFmtId="0" fontId="45" fillId="0" borderId="0" xfId="1184" applyFont="1" applyAlignment="1" applyProtection="1">
      <alignment vertical="top" wrapText="1"/>
    </xf>
    <xf numFmtId="0" fontId="35" fillId="0" borderId="0" xfId="1184" applyFont="1" applyAlignment="1" applyProtection="1">
      <alignment horizontal="center" vertical="top" wrapText="1"/>
    </xf>
    <xf numFmtId="4" fontId="45" fillId="0" borderId="0" xfId="1184" applyNumberFormat="1" applyFont="1" applyAlignment="1" applyProtection="1">
      <alignment horizontal="center" vertical="top" wrapText="1"/>
    </xf>
    <xf numFmtId="165" fontId="35" fillId="0" borderId="0" xfId="1184" applyNumberFormat="1" applyFont="1" applyAlignment="1" applyProtection="1">
      <alignment horizontal="center" vertical="top" wrapText="1"/>
    </xf>
    <xf numFmtId="44" fontId="35" fillId="0" borderId="0" xfId="1184" applyNumberFormat="1" applyFont="1" applyAlignment="1" applyProtection="1">
      <alignment horizontal="center" vertical="top" wrapText="1"/>
    </xf>
    <xf numFmtId="0" fontId="15" fillId="0" borderId="0" xfId="1184" quotePrefix="1" applyFont="1" applyAlignment="1" applyProtection="1">
      <alignment vertical="top" wrapText="1"/>
    </xf>
    <xf numFmtId="49" fontId="15" fillId="0" borderId="0" xfId="1183" applyNumberFormat="1" applyFont="1" applyAlignment="1" applyProtection="1">
      <alignment horizontal="left" vertical="top"/>
    </xf>
    <xf numFmtId="0" fontId="15" fillId="0" borderId="0" xfId="1183" applyFont="1" applyAlignment="1" applyProtection="1">
      <alignment vertical="top" wrapText="1"/>
    </xf>
    <xf numFmtId="0" fontId="13" fillId="2" borderId="31" xfId="0" applyFont="1" applyFill="1" applyBorder="1" applyAlignment="1" applyProtection="1">
      <alignment horizontal="left" vertical="top" wrapText="1"/>
    </xf>
    <xf numFmtId="49" fontId="33" fillId="0" borderId="4" xfId="0" applyNumberFormat="1" applyFont="1" applyBorder="1" applyAlignment="1" applyProtection="1">
      <alignment horizontal="center" vertical="top"/>
    </xf>
    <xf numFmtId="0" fontId="33" fillId="0" borderId="4" xfId="0" applyFont="1" applyBorder="1" applyAlignment="1" applyProtection="1">
      <alignment horizontal="left" vertical="top"/>
    </xf>
    <xf numFmtId="4" fontId="33" fillId="0" borderId="4" xfId="0" applyNumberFormat="1" applyFont="1" applyBorder="1" applyAlignment="1" applyProtection="1">
      <alignment horizontal="center" vertical="top"/>
    </xf>
    <xf numFmtId="1" fontId="33" fillId="0" borderId="4" xfId="0" applyNumberFormat="1" applyFont="1" applyBorder="1" applyAlignment="1" applyProtection="1">
      <alignment horizontal="center" vertical="top"/>
    </xf>
    <xf numFmtId="165" fontId="33" fillId="0" borderId="4" xfId="0" applyNumberFormat="1" applyFont="1" applyBorder="1" applyAlignment="1" applyProtection="1">
      <alignment horizontal="center" vertical="top"/>
    </xf>
    <xf numFmtId="44" fontId="33" fillId="0" borderId="4" xfId="0" applyNumberFormat="1" applyFont="1" applyBorder="1" applyAlignment="1" applyProtection="1">
      <alignment horizontal="center" vertical="top"/>
    </xf>
    <xf numFmtId="49" fontId="15" fillId="0" borderId="0" xfId="0" applyNumberFormat="1" applyFont="1" applyAlignment="1" applyProtection="1">
      <alignment horizontal="center" vertical="top"/>
    </xf>
    <xf numFmtId="4" fontId="33" fillId="0" borderId="0" xfId="0" applyNumberFormat="1" applyFont="1" applyAlignment="1" applyProtection="1">
      <alignment horizontal="center" vertical="top"/>
    </xf>
    <xf numFmtId="1" fontId="33" fillId="0" borderId="0" xfId="0" applyNumberFormat="1" applyFont="1" applyAlignment="1" applyProtection="1">
      <alignment horizontal="center" vertical="top"/>
    </xf>
    <xf numFmtId="165" fontId="33" fillId="0" borderId="0" xfId="0" applyNumberFormat="1" applyFont="1" applyAlignment="1" applyProtection="1">
      <alignment horizontal="center" vertical="top"/>
    </xf>
    <xf numFmtId="44" fontId="33" fillId="0" borderId="0" xfId="0" applyNumberFormat="1" applyFont="1" applyAlignment="1" applyProtection="1">
      <alignment horizontal="center" vertical="top"/>
    </xf>
    <xf numFmtId="0" fontId="15" fillId="0" borderId="0" xfId="1167" applyFont="1" applyAlignment="1" applyProtection="1">
      <alignment horizontal="left" vertical="top" wrapText="1"/>
    </xf>
    <xf numFmtId="44" fontId="33" fillId="0" borderId="0" xfId="0" applyNumberFormat="1" applyFont="1" applyAlignment="1" applyProtection="1">
      <alignment horizontal="left" vertical="top"/>
    </xf>
    <xf numFmtId="4" fontId="15" fillId="0" borderId="0" xfId="0" applyNumberFormat="1" applyFont="1" applyAlignment="1" applyProtection="1">
      <alignment horizontal="left" vertical="top"/>
    </xf>
    <xf numFmtId="1" fontId="15" fillId="0" borderId="0" xfId="0" applyNumberFormat="1" applyFont="1" applyAlignment="1" applyProtection="1">
      <alignment horizontal="left" vertical="top" wrapText="1"/>
    </xf>
    <xf numFmtId="0" fontId="15" fillId="0" borderId="0" xfId="1124" applyFont="1" applyAlignment="1" applyProtection="1">
      <alignment horizontal="left" vertical="top" wrapText="1"/>
    </xf>
    <xf numFmtId="49" fontId="15" fillId="0" borderId="0" xfId="1124" applyNumberFormat="1" applyFont="1" applyAlignment="1" applyProtection="1">
      <alignment horizontal="center" vertical="top"/>
    </xf>
    <xf numFmtId="1" fontId="15" fillId="0" borderId="0" xfId="1124" applyNumberFormat="1" applyFont="1" applyAlignment="1" applyProtection="1">
      <alignment horizontal="center" vertical="top"/>
    </xf>
    <xf numFmtId="49" fontId="15" fillId="0" borderId="8" xfId="0" applyNumberFormat="1" applyFont="1" applyBorder="1" applyAlignment="1" applyProtection="1">
      <alignment horizontal="center" vertical="top"/>
    </xf>
    <xf numFmtId="0" fontId="15" fillId="0" borderId="8" xfId="0" applyFont="1" applyBorder="1" applyAlignment="1" applyProtection="1">
      <alignment horizontal="left" vertical="top" wrapText="1"/>
    </xf>
    <xf numFmtId="4" fontId="15" fillId="0" borderId="8" xfId="0" applyNumberFormat="1" applyFont="1" applyBorder="1" applyAlignment="1" applyProtection="1">
      <alignment horizontal="center" vertical="top"/>
    </xf>
    <xf numFmtId="1" fontId="15" fillId="0" borderId="8" xfId="0" applyNumberFormat="1" applyFont="1" applyBorder="1" applyAlignment="1" applyProtection="1">
      <alignment horizontal="center" vertical="top"/>
    </xf>
    <xf numFmtId="165" fontId="15" fillId="0" borderId="8" xfId="0" applyNumberFormat="1" applyFont="1" applyBorder="1" applyAlignment="1" applyProtection="1">
      <alignment horizontal="center" vertical="top"/>
    </xf>
    <xf numFmtId="44" fontId="15" fillId="0" borderId="8" xfId="0" applyNumberFormat="1" applyFont="1" applyBorder="1" applyAlignment="1" applyProtection="1">
      <alignment horizontal="center" vertical="top"/>
    </xf>
    <xf numFmtId="49" fontId="33" fillId="0" borderId="0" xfId="0" applyNumberFormat="1" applyFont="1" applyAlignment="1" applyProtection="1">
      <alignment horizontal="center" vertical="top"/>
    </xf>
    <xf numFmtId="0" fontId="33" fillId="0" borderId="0" xfId="0" applyFont="1" applyAlignment="1" applyProtection="1">
      <alignment horizontal="left" vertical="top"/>
    </xf>
    <xf numFmtId="4" fontId="15" fillId="0" borderId="4" xfId="0" applyNumberFormat="1" applyFont="1" applyBorder="1" applyAlignment="1" applyProtection="1">
      <alignment horizontal="center" vertical="top"/>
    </xf>
    <xf numFmtId="1" fontId="15" fillId="0" borderId="4" xfId="0" applyNumberFormat="1" applyFont="1" applyBorder="1" applyAlignment="1" applyProtection="1">
      <alignment horizontal="center" vertical="top"/>
    </xf>
    <xf numFmtId="165" fontId="15" fillId="0" borderId="4" xfId="0" applyNumberFormat="1" applyFont="1" applyBorder="1" applyAlignment="1" applyProtection="1">
      <alignment horizontal="center" vertical="top"/>
    </xf>
    <xf numFmtId="49" fontId="14" fillId="0" borderId="0" xfId="1168" applyNumberFormat="1" applyFont="1" applyAlignment="1" applyProtection="1">
      <alignment horizontal="center" vertical="top" wrapText="1"/>
    </xf>
    <xf numFmtId="0" fontId="73" fillId="0" borderId="0" xfId="1168" applyFont="1" applyAlignment="1" applyProtection="1">
      <alignment horizontal="left" vertical="top" wrapText="1"/>
    </xf>
    <xf numFmtId="0" fontId="15" fillId="0" borderId="0" xfId="1168" applyFont="1" applyAlignment="1" applyProtection="1">
      <alignment horizontal="center" vertical="top" wrapText="1"/>
    </xf>
    <xf numFmtId="1" fontId="15" fillId="0" borderId="0" xfId="1168" applyNumberFormat="1" applyFont="1" applyAlignment="1" applyProtection="1">
      <alignment horizontal="center" vertical="top" wrapText="1"/>
    </xf>
    <xf numFmtId="165" fontId="15" fillId="0" borderId="0" xfId="1168" applyNumberFormat="1" applyFont="1" applyAlignment="1" applyProtection="1">
      <alignment horizontal="center" vertical="top" wrapText="1"/>
    </xf>
    <xf numFmtId="44" fontId="15" fillId="0" borderId="0" xfId="1168" applyNumberFormat="1" applyFont="1" applyAlignment="1" applyProtection="1">
      <alignment horizontal="center" vertical="top" wrapText="1"/>
    </xf>
    <xf numFmtId="49" fontId="14" fillId="0" borderId="0" xfId="0" applyNumberFormat="1" applyFont="1" applyAlignment="1" applyProtection="1">
      <alignment horizontal="center" vertical="top"/>
    </xf>
    <xf numFmtId="0" fontId="73" fillId="0" borderId="0" xfId="1169" applyFont="1" applyAlignment="1" applyProtection="1">
      <alignment horizontal="left" vertical="top" wrapText="1"/>
    </xf>
    <xf numFmtId="0" fontId="14" fillId="0" borderId="0" xfId="1169" applyFont="1" applyAlignment="1" applyProtection="1">
      <alignment horizontal="center" vertical="top" wrapText="1"/>
    </xf>
    <xf numFmtId="1" fontId="14" fillId="0" borderId="0" xfId="1169" applyNumberFormat="1" applyFont="1" applyAlignment="1" applyProtection="1">
      <alignment horizontal="center" vertical="top" wrapText="1"/>
    </xf>
    <xf numFmtId="165" fontId="14" fillId="0" borderId="0" xfId="1169" applyNumberFormat="1" applyFont="1" applyAlignment="1" applyProtection="1">
      <alignment horizontal="center" vertical="top" wrapText="1"/>
    </xf>
    <xf numFmtId="2" fontId="14" fillId="0" borderId="0" xfId="0" applyNumberFormat="1" applyFont="1" applyAlignment="1" applyProtection="1">
      <alignment horizontal="left" vertical="top"/>
    </xf>
    <xf numFmtId="0" fontId="14" fillId="0" borderId="0" xfId="0" applyFont="1" applyAlignment="1" applyProtection="1">
      <alignment horizontal="center" vertical="top" wrapText="1"/>
    </xf>
    <xf numFmtId="1" fontId="14" fillId="0" borderId="0" xfId="0" applyNumberFormat="1" applyFont="1" applyAlignment="1" applyProtection="1">
      <alignment horizontal="center" vertical="top" wrapText="1"/>
    </xf>
    <xf numFmtId="0" fontId="14" fillId="0" borderId="0" xfId="0" applyFont="1" applyAlignment="1" applyProtection="1">
      <alignment horizontal="left" vertical="top"/>
    </xf>
    <xf numFmtId="1" fontId="14" fillId="0" borderId="0" xfId="1169" applyNumberFormat="1" applyFont="1" applyAlignment="1" applyProtection="1">
      <alignment horizontal="center" vertical="top"/>
    </xf>
    <xf numFmtId="9" fontId="15" fillId="0" borderId="0" xfId="1122" applyNumberFormat="1" applyFont="1" applyAlignment="1" applyProtection="1">
      <alignment horizontal="center" vertical="top" wrapText="1"/>
    </xf>
    <xf numFmtId="175" fontId="73" fillId="0" borderId="0" xfId="1170" applyNumberFormat="1" applyFont="1" applyAlignment="1" applyProtection="1">
      <alignment horizontal="center" vertical="top" wrapText="1"/>
    </xf>
    <xf numFmtId="1" fontId="73" fillId="0" borderId="0" xfId="1170" applyNumberFormat="1" applyFont="1" applyAlignment="1" applyProtection="1">
      <alignment horizontal="center" vertical="top"/>
    </xf>
    <xf numFmtId="44" fontId="73" fillId="0" borderId="0" xfId="1170" applyNumberFormat="1" applyFont="1" applyAlignment="1" applyProtection="1">
      <alignment horizontal="center" vertical="top" wrapText="1"/>
    </xf>
    <xf numFmtId="44" fontId="14" fillId="0" borderId="0" xfId="1169" applyNumberFormat="1" applyFont="1" applyAlignment="1" applyProtection="1">
      <alignment horizontal="center" vertical="top" wrapText="1"/>
    </xf>
    <xf numFmtId="49" fontId="14" fillId="0" borderId="0" xfId="1169" applyNumberFormat="1" applyFont="1" applyAlignment="1" applyProtection="1">
      <alignment horizontal="center" vertical="top"/>
    </xf>
    <xf numFmtId="0" fontId="14" fillId="0" borderId="0" xfId="1169" applyFont="1" applyAlignment="1" applyProtection="1">
      <alignment horizontal="left" vertical="top" wrapText="1"/>
    </xf>
    <xf numFmtId="0" fontId="14" fillId="0" borderId="0" xfId="1170" applyFont="1" applyAlignment="1" applyProtection="1">
      <alignment horizontal="center" vertical="top"/>
    </xf>
    <xf numFmtId="1" fontId="14" fillId="0" borderId="0" xfId="1170" applyNumberFormat="1" applyFont="1" applyAlignment="1" applyProtection="1">
      <alignment horizontal="center" vertical="top"/>
    </xf>
    <xf numFmtId="165" fontId="14" fillId="0" borderId="0" xfId="1171" applyNumberFormat="1" applyFont="1" applyFill="1" applyAlignment="1" applyProtection="1">
      <alignment horizontal="center" vertical="top" wrapText="1"/>
    </xf>
    <xf numFmtId="49" fontId="14" fillId="0" borderId="0" xfId="1172" applyNumberFormat="1" applyFont="1" applyAlignment="1" applyProtection="1">
      <alignment horizontal="center" vertical="top" wrapText="1"/>
    </xf>
    <xf numFmtId="0" fontId="14" fillId="0" borderId="0" xfId="1173" applyFont="1" applyAlignment="1" applyProtection="1">
      <alignment horizontal="left" vertical="top" wrapText="1"/>
    </xf>
    <xf numFmtId="0" fontId="73" fillId="0" borderId="0" xfId="1173" applyFont="1" applyAlignment="1" applyProtection="1">
      <alignment horizontal="center" vertical="top"/>
    </xf>
    <xf numFmtId="1" fontId="73" fillId="0" borderId="0" xfId="1173" applyNumberFormat="1" applyFont="1" applyAlignment="1" applyProtection="1">
      <alignment horizontal="center" vertical="top"/>
    </xf>
    <xf numFmtId="0" fontId="14" fillId="0" borderId="0" xfId="1174" applyFont="1" applyAlignment="1" applyProtection="1">
      <alignment horizontal="left" vertical="top" wrapText="1"/>
    </xf>
    <xf numFmtId="0" fontId="14" fillId="0" borderId="0" xfId="1174" applyFont="1" applyAlignment="1" applyProtection="1">
      <alignment horizontal="center" vertical="top" wrapText="1"/>
    </xf>
    <xf numFmtId="1" fontId="14" fillId="0" borderId="0" xfId="1174" applyNumberFormat="1" applyFont="1" applyAlignment="1" applyProtection="1">
      <alignment horizontal="center" vertical="top" wrapText="1"/>
    </xf>
    <xf numFmtId="49" fontId="14" fillId="0" borderId="0" xfId="1175" applyNumberFormat="1" applyFont="1" applyAlignment="1" applyProtection="1">
      <alignment horizontal="center" vertical="top" wrapText="1"/>
    </xf>
    <xf numFmtId="0" fontId="35" fillId="0" borderId="0" xfId="1169" applyFont="1" applyAlignment="1" applyProtection="1">
      <alignment horizontal="left" vertical="top" wrapText="1"/>
    </xf>
    <xf numFmtId="0" fontId="14" fillId="0" borderId="0" xfId="1175" applyFont="1" applyAlignment="1" applyProtection="1">
      <alignment horizontal="left" vertical="top" wrapText="1"/>
    </xf>
    <xf numFmtId="0" fontId="35" fillId="0" borderId="0" xfId="1175" applyFont="1" applyAlignment="1" applyProtection="1">
      <alignment horizontal="left" vertical="top" wrapText="1"/>
    </xf>
    <xf numFmtId="0" fontId="14" fillId="0" borderId="0" xfId="1171" applyNumberFormat="1" applyFont="1" applyFill="1" applyAlignment="1" applyProtection="1">
      <alignment horizontal="center" vertical="top" wrapText="1"/>
    </xf>
    <xf numFmtId="0" fontId="14" fillId="0" borderId="0" xfId="1175" applyFont="1" applyAlignment="1" applyProtection="1">
      <alignment horizontal="left" vertical="top"/>
    </xf>
    <xf numFmtId="0" fontId="14" fillId="0" borderId="0" xfId="1175" applyFont="1" applyAlignment="1" applyProtection="1">
      <alignment horizontal="center" vertical="top" wrapText="1"/>
    </xf>
    <xf numFmtId="1" fontId="14" fillId="0" borderId="0" xfId="1175" applyNumberFormat="1" applyFont="1" applyAlignment="1" applyProtection="1">
      <alignment horizontal="center" vertical="top" wrapText="1"/>
    </xf>
    <xf numFmtId="0" fontId="14" fillId="0" borderId="0" xfId="1172" applyFont="1" applyAlignment="1" applyProtection="1">
      <alignment horizontal="center" vertical="top" wrapText="1"/>
    </xf>
    <xf numFmtId="1" fontId="14" fillId="0" borderId="0" xfId="1172" applyNumberFormat="1" applyFont="1" applyAlignment="1" applyProtection="1">
      <alignment horizontal="center" vertical="top" wrapText="1"/>
    </xf>
    <xf numFmtId="0" fontId="73" fillId="0" borderId="0" xfId="1175" applyFont="1" applyAlignment="1" applyProtection="1">
      <alignment horizontal="center" vertical="top"/>
    </xf>
    <xf numFmtId="1" fontId="73" fillId="0" borderId="0" xfId="1175" applyNumberFormat="1" applyFont="1" applyAlignment="1" applyProtection="1">
      <alignment horizontal="center" vertical="top"/>
    </xf>
    <xf numFmtId="4" fontId="14" fillId="0" borderId="0" xfId="1175" applyNumberFormat="1" applyFont="1" applyAlignment="1" applyProtection="1">
      <alignment horizontal="left" vertical="top" wrapText="1"/>
    </xf>
    <xf numFmtId="44" fontId="14" fillId="0" borderId="0" xfId="0" applyNumberFormat="1" applyFont="1" applyAlignment="1" applyProtection="1">
      <alignment horizontal="center" vertical="top" wrapText="1"/>
    </xf>
    <xf numFmtId="49" fontId="14" fillId="0" borderId="4" xfId="0" applyNumberFormat="1" applyFont="1" applyBorder="1" applyAlignment="1" applyProtection="1">
      <alignment horizontal="center" vertical="top"/>
    </xf>
    <xf numFmtId="0" fontId="14" fillId="0" borderId="4" xfId="0" applyFont="1" applyBorder="1" applyAlignment="1" applyProtection="1">
      <alignment horizontal="left" vertical="top" wrapText="1"/>
    </xf>
    <xf numFmtId="0" fontId="14" fillId="0" borderId="4" xfId="1170" applyFont="1" applyBorder="1" applyAlignment="1" applyProtection="1">
      <alignment horizontal="center" vertical="top"/>
    </xf>
    <xf numFmtId="1" fontId="14" fillId="0" borderId="4" xfId="1170" applyNumberFormat="1" applyFont="1" applyBorder="1" applyAlignment="1" applyProtection="1">
      <alignment horizontal="center" vertical="top"/>
    </xf>
    <xf numFmtId="44" fontId="14" fillId="0" borderId="4" xfId="0" applyNumberFormat="1" applyFont="1" applyBorder="1" applyAlignment="1" applyProtection="1">
      <alignment horizontal="center" vertical="top" wrapText="1"/>
    </xf>
    <xf numFmtId="0" fontId="73" fillId="0" borderId="0" xfId="1170" applyFont="1" applyAlignment="1" applyProtection="1">
      <alignment horizontal="center" vertical="top"/>
    </xf>
    <xf numFmtId="165" fontId="73" fillId="0" borderId="0" xfId="1171" applyNumberFormat="1" applyFont="1" applyFill="1" applyAlignment="1" applyProtection="1">
      <alignment horizontal="center" vertical="top" wrapText="1"/>
    </xf>
    <xf numFmtId="44" fontId="73" fillId="0" borderId="0" xfId="0" applyNumberFormat="1" applyFont="1" applyAlignment="1" applyProtection="1">
      <alignment horizontal="center" vertical="top" wrapText="1"/>
    </xf>
    <xf numFmtId="49" fontId="14" fillId="0" borderId="0" xfId="1175" applyNumberFormat="1" applyFont="1" applyBorder="1" applyAlignment="1" applyProtection="1">
      <alignment horizontal="center" vertical="top" wrapText="1"/>
    </xf>
    <xf numFmtId="165" fontId="14" fillId="0" borderId="0" xfId="0" applyNumberFormat="1" applyFont="1" applyAlignment="1" applyProtection="1">
      <alignment horizontal="center" vertical="top" wrapText="1"/>
    </xf>
    <xf numFmtId="49" fontId="33" fillId="0" borderId="4" xfId="0" applyNumberFormat="1" applyFont="1" applyBorder="1" applyAlignment="1" applyProtection="1">
      <alignment horizontal="center" vertical="top" wrapText="1"/>
    </xf>
    <xf numFmtId="49" fontId="33" fillId="0" borderId="4" xfId="0" applyNumberFormat="1" applyFont="1" applyBorder="1" applyAlignment="1" applyProtection="1">
      <alignment horizontal="left" vertical="top" wrapText="1"/>
    </xf>
    <xf numFmtId="0" fontId="15" fillId="0" borderId="4" xfId="0" applyFont="1" applyBorder="1" applyAlignment="1" applyProtection="1">
      <alignment horizontal="center" vertical="top" wrapText="1"/>
    </xf>
    <xf numFmtId="165" fontId="15" fillId="0" borderId="4" xfId="0" applyNumberFormat="1" applyFont="1" applyBorder="1" applyAlignment="1" applyProtection="1">
      <alignment horizontal="center" vertical="top" wrapText="1"/>
    </xf>
    <xf numFmtId="44" fontId="15" fillId="0" borderId="4" xfId="0" applyNumberFormat="1" applyFont="1" applyBorder="1" applyAlignment="1" applyProtection="1">
      <alignment horizontal="center" vertical="top" wrapText="1"/>
    </xf>
    <xf numFmtId="49" fontId="15" fillId="0" borderId="0" xfId="0" applyNumberFormat="1" applyFont="1" applyAlignment="1" applyProtection="1">
      <alignment horizontal="center" vertical="top" wrapText="1"/>
    </xf>
    <xf numFmtId="49" fontId="33" fillId="0" borderId="0" xfId="0" applyNumberFormat="1" applyFont="1" applyAlignment="1" applyProtection="1">
      <alignment horizontal="left" vertical="top" wrapText="1"/>
    </xf>
    <xf numFmtId="165" fontId="15" fillId="0" borderId="0" xfId="0" applyNumberFormat="1" applyFont="1" applyAlignment="1" applyProtection="1">
      <alignment horizontal="center" vertical="top" wrapText="1"/>
    </xf>
    <xf numFmtId="44" fontId="15" fillId="0" borderId="0" xfId="0" applyNumberFormat="1" applyFont="1" applyAlignment="1" applyProtection="1">
      <alignment horizontal="center" vertical="top" wrapText="1"/>
    </xf>
    <xf numFmtId="49" fontId="15" fillId="0" borderId="0" xfId="0" applyNumberFormat="1" applyFont="1" applyAlignment="1" applyProtection="1">
      <alignment horizontal="left" vertical="top" wrapText="1"/>
    </xf>
    <xf numFmtId="49" fontId="15" fillId="0" borderId="4" xfId="0" applyNumberFormat="1" applyFont="1" applyBorder="1" applyAlignment="1" applyProtection="1">
      <alignment horizontal="center" vertical="top" wrapText="1"/>
    </xf>
    <xf numFmtId="49" fontId="15" fillId="0" borderId="4" xfId="0" applyNumberFormat="1" applyFont="1" applyBorder="1" applyAlignment="1" applyProtection="1">
      <alignment horizontal="left" vertical="top" wrapText="1"/>
    </xf>
    <xf numFmtId="49" fontId="33" fillId="0" borderId="0" xfId="0" applyNumberFormat="1" applyFont="1" applyAlignment="1" applyProtection="1">
      <alignment horizontal="center" vertical="top" wrapText="1"/>
    </xf>
    <xf numFmtId="44" fontId="33" fillId="0" borderId="0" xfId="0" applyNumberFormat="1" applyFont="1" applyAlignment="1" applyProtection="1">
      <alignment horizontal="center" vertical="top" wrapText="1"/>
    </xf>
    <xf numFmtId="0" fontId="33" fillId="0" borderId="0" xfId="0" applyFont="1" applyAlignment="1" applyProtection="1">
      <alignment horizontal="center" vertical="top"/>
    </xf>
    <xf numFmtId="0" fontId="33" fillId="0" borderId="4" xfId="1176" applyFont="1" applyBorder="1" applyAlignment="1" applyProtection="1">
      <alignment horizontal="center" vertical="top" wrapText="1"/>
    </xf>
    <xf numFmtId="1" fontId="33" fillId="0" borderId="4" xfId="1176" applyNumberFormat="1" applyFont="1" applyBorder="1" applyAlignment="1" applyProtection="1">
      <alignment horizontal="center" vertical="top" wrapText="1"/>
    </xf>
    <xf numFmtId="165" fontId="33" fillId="0" borderId="4" xfId="1176" applyNumberFormat="1" applyFont="1" applyBorder="1" applyAlignment="1" applyProtection="1">
      <alignment horizontal="center" vertical="top" wrapText="1"/>
    </xf>
    <xf numFmtId="44" fontId="12" fillId="0" borderId="4" xfId="1176" applyNumberFormat="1" applyFont="1" applyBorder="1" applyAlignment="1" applyProtection="1">
      <alignment horizontal="center" vertical="top"/>
    </xf>
    <xf numFmtId="49" fontId="42" fillId="0" borderId="0" xfId="1176" applyNumberFormat="1" applyFont="1" applyAlignment="1" applyProtection="1">
      <alignment horizontal="center" vertical="top" wrapText="1"/>
    </xf>
    <xf numFmtId="0" fontId="59" fillId="0" borderId="0" xfId="1176" applyFont="1" applyAlignment="1" applyProtection="1">
      <alignment horizontal="left" vertical="top" wrapText="1"/>
    </xf>
    <xf numFmtId="0" fontId="42" fillId="0" borderId="0" xfId="1176" applyFont="1" applyAlignment="1" applyProtection="1">
      <alignment horizontal="center" vertical="top" wrapText="1"/>
    </xf>
    <xf numFmtId="1" fontId="42" fillId="0" borderId="0" xfId="1176" applyNumberFormat="1" applyFont="1" applyAlignment="1" applyProtection="1">
      <alignment horizontal="center" vertical="top" wrapText="1"/>
    </xf>
    <xf numFmtId="165" fontId="42" fillId="0" borderId="0" xfId="1176" applyNumberFormat="1" applyFont="1" applyAlignment="1" applyProtection="1">
      <alignment horizontal="center" vertical="top" wrapText="1"/>
    </xf>
    <xf numFmtId="44" fontId="11" fillId="0" borderId="0" xfId="1176" applyNumberFormat="1" applyFont="1" applyAlignment="1" applyProtection="1">
      <alignment horizontal="center" vertical="top"/>
    </xf>
    <xf numFmtId="49" fontId="15" fillId="0" borderId="0" xfId="1176" applyNumberFormat="1" applyFont="1" applyAlignment="1" applyProtection="1">
      <alignment horizontal="center" vertical="top"/>
    </xf>
    <xf numFmtId="0" fontId="33" fillId="0" borderId="0" xfId="1176" applyFont="1" applyAlignment="1" applyProtection="1">
      <alignment horizontal="left" vertical="top" wrapText="1"/>
    </xf>
    <xf numFmtId="0" fontId="15" fillId="0" borderId="0" xfId="1176" applyFont="1" applyAlignment="1" applyProtection="1">
      <alignment horizontal="center" vertical="top"/>
    </xf>
    <xf numFmtId="1" fontId="15" fillId="0" borderId="0" xfId="1176" applyNumberFormat="1" applyFont="1" applyAlignment="1" applyProtection="1">
      <alignment horizontal="center" vertical="top"/>
    </xf>
    <xf numFmtId="165" fontId="15" fillId="0" borderId="0" xfId="1176" applyNumberFormat="1" applyFont="1" applyAlignment="1" applyProtection="1">
      <alignment horizontal="center" vertical="top"/>
    </xf>
    <xf numFmtId="0" fontId="15" fillId="0" borderId="0" xfId="1176" applyFont="1" applyAlignment="1" applyProtection="1">
      <alignment horizontal="left" vertical="top" wrapText="1"/>
    </xf>
    <xf numFmtId="0" fontId="11" fillId="0" borderId="0" xfId="1176" applyFont="1" applyAlignment="1" applyProtection="1">
      <alignment horizontal="center" vertical="top"/>
    </xf>
    <xf numFmtId="1" fontId="11" fillId="0" borderId="0" xfId="1176" applyNumberFormat="1" applyFont="1" applyAlignment="1" applyProtection="1">
      <alignment horizontal="center" vertical="top"/>
    </xf>
    <xf numFmtId="165" fontId="11" fillId="0" borderId="0" xfId="1176" applyNumberFormat="1" applyFont="1" applyAlignment="1" applyProtection="1">
      <alignment horizontal="center" vertical="top"/>
    </xf>
    <xf numFmtId="49" fontId="15" fillId="0" borderId="0" xfId="1176" quotePrefix="1" applyNumberFormat="1" applyFont="1" applyAlignment="1" applyProtection="1">
      <alignment horizontal="center" vertical="top"/>
    </xf>
    <xf numFmtId="0" fontId="15" fillId="0" borderId="0" xfId="0" quotePrefix="1" applyFont="1" applyAlignment="1" applyProtection="1">
      <alignment horizontal="left" vertical="top" wrapText="1"/>
    </xf>
    <xf numFmtId="49" fontId="15" fillId="0" borderId="8" xfId="1176" quotePrefix="1" applyNumberFormat="1" applyFont="1" applyBorder="1" applyAlignment="1" applyProtection="1">
      <alignment horizontal="center" vertical="top"/>
    </xf>
    <xf numFmtId="0" fontId="15" fillId="0" borderId="8" xfId="1176" applyFont="1" applyBorder="1" applyAlignment="1" applyProtection="1">
      <alignment horizontal="left" vertical="top" wrapText="1"/>
    </xf>
    <xf numFmtId="0" fontId="15" fillId="0" borderId="8" xfId="1176" applyFont="1" applyBorder="1" applyAlignment="1" applyProtection="1">
      <alignment horizontal="center" vertical="top"/>
    </xf>
    <xf numFmtId="1" fontId="15" fillId="0" borderId="8" xfId="1176" applyNumberFormat="1" applyFont="1" applyBorder="1" applyAlignment="1" applyProtection="1">
      <alignment horizontal="center" vertical="top"/>
    </xf>
    <xf numFmtId="165" fontId="15" fillId="0" borderId="0" xfId="0" applyNumberFormat="1" applyFont="1" applyAlignment="1" applyProtection="1">
      <alignment horizontal="center" vertical="top" wrapText="1" readingOrder="1"/>
      <protection locked="0"/>
    </xf>
    <xf numFmtId="165" fontId="15" fillId="0" borderId="0" xfId="1176" applyNumberFormat="1" applyFont="1" applyAlignment="1" applyProtection="1">
      <alignment horizontal="center" vertical="top" wrapText="1"/>
      <protection locked="0"/>
    </xf>
    <xf numFmtId="165" fontId="15" fillId="0" borderId="0" xfId="1176" applyNumberFormat="1" applyFont="1" applyAlignment="1" applyProtection="1">
      <alignment horizontal="center" vertical="top"/>
      <protection locked="0"/>
    </xf>
    <xf numFmtId="165" fontId="15" fillId="0" borderId="8" xfId="1176" applyNumberFormat="1" applyFont="1" applyBorder="1" applyAlignment="1" applyProtection="1">
      <alignment horizontal="center" vertical="top" wrapText="1"/>
      <protection locked="0"/>
    </xf>
    <xf numFmtId="49" fontId="33" fillId="0" borderId="4" xfId="1122" applyNumberFormat="1" applyFont="1" applyBorder="1" applyAlignment="1" applyProtection="1">
      <alignment horizontal="center" vertical="top"/>
    </xf>
    <xf numFmtId="0" fontId="33" fillId="0" borderId="4" xfId="1122" applyFont="1" applyBorder="1" applyAlignment="1" applyProtection="1">
      <alignment horizontal="left" vertical="top" wrapText="1"/>
    </xf>
    <xf numFmtId="9" fontId="33" fillId="0" borderId="4" xfId="1122" applyNumberFormat="1" applyFont="1" applyBorder="1" applyAlignment="1" applyProtection="1">
      <alignment horizontal="center" vertical="top"/>
    </xf>
    <xf numFmtId="1" fontId="33" fillId="0" borderId="4" xfId="1122" applyNumberFormat="1" applyFont="1" applyBorder="1" applyAlignment="1" applyProtection="1">
      <alignment horizontal="center" vertical="top"/>
    </xf>
    <xf numFmtId="165" fontId="33" fillId="0" borderId="4" xfId="1122" applyNumberFormat="1" applyFont="1" applyBorder="1" applyAlignment="1" applyProtection="1">
      <alignment horizontal="center" vertical="top"/>
    </xf>
    <xf numFmtId="44" fontId="33" fillId="0" borderId="4" xfId="1122" applyNumberFormat="1" applyFont="1" applyBorder="1" applyAlignment="1" applyProtection="1">
      <alignment horizontal="center" vertical="top"/>
    </xf>
    <xf numFmtId="49" fontId="15" fillId="0" borderId="0" xfId="1122" applyNumberFormat="1" applyFont="1" applyAlignment="1" applyProtection="1">
      <alignment horizontal="center" vertical="top"/>
    </xf>
    <xf numFmtId="0" fontId="15" fillId="0" borderId="0" xfId="1122" applyFont="1" applyAlignment="1" applyProtection="1">
      <alignment horizontal="left" vertical="top" wrapText="1"/>
    </xf>
    <xf numFmtId="9" fontId="15" fillId="0" borderId="0" xfId="1122" applyNumberFormat="1" applyFont="1" applyAlignment="1" applyProtection="1">
      <alignment horizontal="center" vertical="top"/>
    </xf>
    <xf numFmtId="1" fontId="15" fillId="0" borderId="0" xfId="1122" applyNumberFormat="1" applyFont="1" applyAlignment="1" applyProtection="1">
      <alignment horizontal="center" vertical="top"/>
    </xf>
    <xf numFmtId="165" fontId="15" fillId="0" borderId="0" xfId="1122" applyNumberFormat="1" applyFont="1" applyAlignment="1" applyProtection="1">
      <alignment horizontal="center" vertical="top"/>
    </xf>
    <xf numFmtId="44" fontId="15" fillId="0" borderId="0" xfId="1122" applyNumberFormat="1" applyFont="1" applyAlignment="1" applyProtection="1">
      <alignment horizontal="center" vertical="top"/>
    </xf>
    <xf numFmtId="0" fontId="33" fillId="0" borderId="0" xfId="1122" applyFont="1" applyAlignment="1" applyProtection="1">
      <alignment horizontal="left" vertical="top" wrapText="1"/>
    </xf>
    <xf numFmtId="3" fontId="15" fillId="0" borderId="0" xfId="1122" applyNumberFormat="1" applyFont="1" applyAlignment="1" applyProtection="1">
      <alignment horizontal="center" vertical="top"/>
    </xf>
    <xf numFmtId="49" fontId="15" fillId="0" borderId="0" xfId="1106" applyNumberFormat="1" applyFont="1" applyAlignment="1" applyProtection="1">
      <alignment horizontal="center" vertical="top" wrapText="1"/>
    </xf>
    <xf numFmtId="0" fontId="15" fillId="0" borderId="0" xfId="1106" applyFont="1" applyAlignment="1" applyProtection="1">
      <alignment horizontal="left" vertical="top" wrapText="1"/>
    </xf>
    <xf numFmtId="3" fontId="15" fillId="0" borderId="0" xfId="1106" applyNumberFormat="1" applyFont="1" applyAlignment="1" applyProtection="1">
      <alignment horizontal="center" vertical="top" wrapText="1"/>
    </xf>
    <xf numFmtId="165" fontId="15" fillId="0" borderId="0" xfId="1106" applyNumberFormat="1" applyFont="1" applyAlignment="1" applyProtection="1">
      <alignment horizontal="center" vertical="top" wrapText="1"/>
    </xf>
    <xf numFmtId="44" fontId="15" fillId="0" borderId="0" xfId="1106" applyNumberFormat="1" applyFont="1" applyAlignment="1" applyProtection="1">
      <alignment horizontal="center" vertical="top" wrapText="1"/>
    </xf>
    <xf numFmtId="49" fontId="15" fillId="0" borderId="0" xfId="1122" applyNumberFormat="1" applyFont="1" applyAlignment="1" applyProtection="1">
      <alignment horizontal="center" vertical="top" wrapText="1"/>
    </xf>
    <xf numFmtId="3" fontId="15" fillId="0" borderId="0" xfId="1122" applyNumberFormat="1" applyFont="1" applyAlignment="1" applyProtection="1">
      <alignment horizontal="center" vertical="top" wrapText="1"/>
    </xf>
    <xf numFmtId="165" fontId="15" fillId="0" borderId="0" xfId="1122" applyNumberFormat="1" applyFont="1" applyAlignment="1" applyProtection="1">
      <alignment horizontal="center" vertical="top" wrapText="1"/>
    </xf>
    <xf numFmtId="44" fontId="15" fillId="0" borderId="0" xfId="1122" applyNumberFormat="1" applyFont="1" applyAlignment="1" applyProtection="1">
      <alignment horizontal="center" vertical="top" wrapText="1"/>
    </xf>
    <xf numFmtId="49" fontId="35" fillId="0" borderId="0" xfId="1122" applyNumberFormat="1" applyFont="1" applyAlignment="1" applyProtection="1">
      <alignment horizontal="center" vertical="top"/>
    </xf>
    <xf numFmtId="0" fontId="45" fillId="0" borderId="0" xfId="1122" applyFont="1" applyAlignment="1" applyProtection="1">
      <alignment horizontal="left" vertical="top" wrapText="1"/>
    </xf>
    <xf numFmtId="1" fontId="35" fillId="0" borderId="0" xfId="1122" applyNumberFormat="1" applyFont="1" applyAlignment="1" applyProtection="1">
      <alignment horizontal="center" vertical="top"/>
    </xf>
    <xf numFmtId="165" fontId="35" fillId="0" borderId="0" xfId="1122" applyNumberFormat="1" applyFont="1" applyAlignment="1" applyProtection="1">
      <alignment horizontal="center" vertical="top"/>
    </xf>
    <xf numFmtId="44" fontId="35" fillId="0" borderId="0" xfId="1122" applyNumberFormat="1" applyFont="1" applyAlignment="1" applyProtection="1">
      <alignment horizontal="center" vertical="top"/>
    </xf>
    <xf numFmtId="0" fontId="15" fillId="0" borderId="0" xfId="1122" applyFont="1" applyAlignment="1" applyProtection="1">
      <alignment horizontal="center" vertical="top" wrapText="1"/>
    </xf>
    <xf numFmtId="0" fontId="15" fillId="0" borderId="0" xfId="1122" applyFont="1" applyAlignment="1" applyProtection="1">
      <alignment horizontal="center" vertical="top"/>
    </xf>
    <xf numFmtId="49" fontId="33" fillId="0" borderId="3" xfId="1122" applyNumberFormat="1" applyFont="1" applyBorder="1" applyAlignment="1" applyProtection="1">
      <alignment horizontal="center" vertical="top"/>
    </xf>
    <xf numFmtId="49" fontId="33" fillId="0" borderId="3" xfId="1122" applyNumberFormat="1" applyFont="1" applyBorder="1" applyAlignment="1" applyProtection="1">
      <alignment horizontal="left" vertical="top"/>
    </xf>
    <xf numFmtId="0" fontId="33" fillId="0" borderId="3" xfId="1122" applyFont="1" applyBorder="1" applyAlignment="1" applyProtection="1">
      <alignment horizontal="center" vertical="top"/>
    </xf>
    <xf numFmtId="165" fontId="33" fillId="0" borderId="3" xfId="1122" applyNumberFormat="1" applyFont="1" applyBorder="1" applyAlignment="1" applyProtection="1">
      <alignment horizontal="center" vertical="top"/>
    </xf>
    <xf numFmtId="44" fontId="33" fillId="0" borderId="3" xfId="1122" applyNumberFormat="1" applyFont="1" applyBorder="1" applyAlignment="1" applyProtection="1">
      <alignment horizontal="center" vertical="top"/>
    </xf>
    <xf numFmtId="49" fontId="33" fillId="0" borderId="0" xfId="1122" applyNumberFormat="1" applyFont="1" applyAlignment="1" applyProtection="1">
      <alignment horizontal="center" vertical="top"/>
    </xf>
    <xf numFmtId="49" fontId="33" fillId="0" borderId="0" xfId="1122" applyNumberFormat="1" applyFont="1" applyAlignment="1" applyProtection="1">
      <alignment horizontal="left" vertical="top"/>
    </xf>
    <xf numFmtId="0" fontId="33" fillId="0" borderId="0" xfId="1122" applyFont="1" applyAlignment="1" applyProtection="1">
      <alignment horizontal="center" vertical="top"/>
    </xf>
    <xf numFmtId="165" fontId="33" fillId="0" borderId="0" xfId="1122" applyNumberFormat="1" applyFont="1" applyAlignment="1" applyProtection="1">
      <alignment horizontal="center" vertical="top"/>
    </xf>
    <xf numFmtId="44" fontId="33" fillId="0" borderId="0" xfId="1122" applyNumberFormat="1" applyFont="1" applyAlignment="1" applyProtection="1">
      <alignment horizontal="center" vertical="top"/>
    </xf>
    <xf numFmtId="49" fontId="45" fillId="0" borderId="0" xfId="1122" applyNumberFormat="1" applyFont="1" applyAlignment="1" applyProtection="1">
      <alignment horizontal="center" vertical="top"/>
    </xf>
    <xf numFmtId="49" fontId="45" fillId="0" borderId="0" xfId="1122" applyNumberFormat="1" applyFont="1" applyAlignment="1" applyProtection="1">
      <alignment horizontal="left" vertical="top"/>
    </xf>
    <xf numFmtId="0" fontId="45" fillId="0" borderId="0" xfId="1122" applyFont="1" applyAlignment="1" applyProtection="1">
      <alignment horizontal="center" vertical="top"/>
    </xf>
    <xf numFmtId="165" fontId="45" fillId="0" borderId="0" xfId="1122" applyNumberFormat="1" applyFont="1" applyAlignment="1" applyProtection="1">
      <alignment horizontal="center" vertical="top"/>
    </xf>
    <xf numFmtId="44" fontId="45" fillId="0" borderId="0" xfId="1122" applyNumberFormat="1" applyFont="1" applyAlignment="1" applyProtection="1">
      <alignment horizontal="center" vertical="top"/>
    </xf>
    <xf numFmtId="3" fontId="33" fillId="0" borderId="4" xfId="1122" applyNumberFormat="1" applyFont="1" applyBorder="1" applyAlignment="1" applyProtection="1">
      <alignment horizontal="center" vertical="top"/>
    </xf>
    <xf numFmtId="0" fontId="35" fillId="0" borderId="0" xfId="1122" applyFont="1" applyAlignment="1" applyProtection="1">
      <alignment horizontal="left" vertical="top" wrapText="1"/>
    </xf>
    <xf numFmtId="9" fontId="35" fillId="0" borderId="0" xfId="1122" applyNumberFormat="1" applyFont="1" applyAlignment="1" applyProtection="1">
      <alignment horizontal="center" vertical="top"/>
    </xf>
    <xf numFmtId="3" fontId="35" fillId="0" borderId="0" xfId="1122" applyNumberFormat="1" applyFont="1" applyAlignment="1" applyProtection="1">
      <alignment horizontal="center" vertical="top"/>
    </xf>
    <xf numFmtId="0" fontId="15" fillId="0" borderId="0" xfId="1122" applyFont="1" applyAlignment="1" applyProtection="1">
      <alignment horizontal="left" vertical="top"/>
    </xf>
    <xf numFmtId="49" fontId="33" fillId="0" borderId="3" xfId="1122" applyNumberFormat="1" applyFont="1" applyBorder="1" applyAlignment="1" applyProtection="1">
      <alignment horizontal="left" vertical="top" wrapText="1"/>
    </xf>
    <xf numFmtId="9" fontId="33" fillId="0" borderId="3" xfId="1122" applyNumberFormat="1" applyFont="1" applyBorder="1" applyAlignment="1" applyProtection="1">
      <alignment horizontal="center" vertical="top"/>
    </xf>
    <xf numFmtId="3" fontId="33" fillId="0" borderId="3" xfId="1122" applyNumberFormat="1" applyFont="1" applyBorder="1" applyAlignment="1" applyProtection="1">
      <alignment horizontal="center" vertical="top"/>
    </xf>
    <xf numFmtId="49" fontId="33" fillId="0" borderId="0" xfId="1122" applyNumberFormat="1" applyFont="1" applyAlignment="1" applyProtection="1">
      <alignment horizontal="left" vertical="top" wrapText="1"/>
    </xf>
    <xf numFmtId="9" fontId="33" fillId="0" borderId="0" xfId="1122" applyNumberFormat="1" applyFont="1" applyAlignment="1" applyProtection="1">
      <alignment horizontal="center" vertical="top"/>
    </xf>
    <xf numFmtId="3" fontId="33" fillId="0" borderId="0" xfId="1122" applyNumberFormat="1" applyFont="1" applyAlignment="1" applyProtection="1">
      <alignment horizontal="center" vertical="top"/>
    </xf>
    <xf numFmtId="9" fontId="15" fillId="0" borderId="4" xfId="1122" applyNumberFormat="1" applyFont="1" applyBorder="1" applyAlignment="1" applyProtection="1">
      <alignment horizontal="center" vertical="top"/>
    </xf>
    <xf numFmtId="1" fontId="15" fillId="0" borderId="4" xfId="1122" applyNumberFormat="1" applyFont="1" applyBorder="1" applyAlignment="1" applyProtection="1">
      <alignment horizontal="center" vertical="top"/>
    </xf>
    <xf numFmtId="165" fontId="15" fillId="0" borderId="4" xfId="1122" applyNumberFormat="1" applyFont="1" applyBorder="1" applyAlignment="1" applyProtection="1">
      <alignment horizontal="center" vertical="top"/>
    </xf>
    <xf numFmtId="44" fontId="15" fillId="0" borderId="4" xfId="1122" applyNumberFormat="1" applyFont="1" applyBorder="1" applyAlignment="1" applyProtection="1">
      <alignment horizontal="center" vertical="top"/>
    </xf>
    <xf numFmtId="49" fontId="15" fillId="0" borderId="0" xfId="1113" applyNumberFormat="1" applyFont="1" applyAlignment="1" applyProtection="1">
      <alignment horizontal="center" vertical="top"/>
    </xf>
    <xf numFmtId="0" fontId="15" fillId="0" borderId="0" xfId="1113" applyFont="1" applyAlignment="1" applyProtection="1">
      <alignment horizontal="left" vertical="top" wrapText="1"/>
    </xf>
    <xf numFmtId="3" fontId="15" fillId="0" borderId="0" xfId="1113" applyNumberFormat="1" applyFont="1" applyAlignment="1" applyProtection="1">
      <alignment horizontal="center" vertical="top"/>
    </xf>
    <xf numFmtId="165" fontId="15" fillId="0" borderId="0" xfId="1113" applyNumberFormat="1" applyFont="1" applyAlignment="1" applyProtection="1">
      <alignment horizontal="center" vertical="top"/>
    </xf>
    <xf numFmtId="44" fontId="15" fillId="0" borderId="0" xfId="1113" applyNumberFormat="1" applyFont="1" applyAlignment="1" applyProtection="1">
      <alignment horizontal="center" vertical="top"/>
    </xf>
    <xf numFmtId="49" fontId="15" fillId="0" borderId="0" xfId="1122" quotePrefix="1" applyNumberFormat="1" applyFont="1" applyAlignment="1" applyProtection="1">
      <alignment horizontal="center" vertical="top"/>
    </xf>
    <xf numFmtId="49" fontId="11" fillId="0" borderId="0" xfId="1122" applyNumberFormat="1" applyFont="1" applyAlignment="1" applyProtection="1">
      <alignment horizontal="center" vertical="top" wrapText="1"/>
    </xf>
    <xf numFmtId="0" fontId="11" fillId="0" borderId="0" xfId="1122" applyFont="1" applyAlignment="1" applyProtection="1">
      <alignment horizontal="left" vertical="top" wrapText="1"/>
    </xf>
    <xf numFmtId="0" fontId="11" fillId="0" borderId="0" xfId="1122" applyFont="1" applyAlignment="1" applyProtection="1">
      <alignment horizontal="center" vertical="top" wrapText="1"/>
    </xf>
    <xf numFmtId="44" fontId="11" fillId="0" borderId="0" xfId="1122" applyNumberFormat="1" applyFont="1" applyAlignment="1" applyProtection="1">
      <alignment horizontal="center" vertical="top" wrapText="1"/>
    </xf>
    <xf numFmtId="49" fontId="15" fillId="0" borderId="0" xfId="1122" applyNumberFormat="1" applyFont="1" applyAlignment="1" applyProtection="1">
      <alignment horizontal="left" vertical="top" wrapText="1"/>
    </xf>
    <xf numFmtId="9" fontId="15" fillId="0" borderId="3" xfId="1122" applyNumberFormat="1" applyFont="1" applyBorder="1" applyAlignment="1" applyProtection="1">
      <alignment horizontal="center" vertical="top"/>
    </xf>
    <xf numFmtId="1" fontId="15" fillId="0" borderId="3" xfId="1122" applyNumberFormat="1" applyFont="1" applyBorder="1" applyAlignment="1" applyProtection="1">
      <alignment horizontal="center" vertical="top"/>
    </xf>
    <xf numFmtId="165" fontId="15" fillId="0" borderId="3" xfId="1122" applyNumberFormat="1" applyFont="1" applyBorder="1" applyAlignment="1" applyProtection="1">
      <alignment horizontal="center" vertical="top"/>
    </xf>
    <xf numFmtId="0" fontId="15" fillId="0" borderId="0" xfId="1122" quotePrefix="1" applyFont="1" applyAlignment="1" applyProtection="1">
      <alignment horizontal="left" vertical="top" wrapText="1"/>
    </xf>
    <xf numFmtId="0" fontId="15" fillId="0" borderId="0" xfId="1163" quotePrefix="1" applyFont="1" applyAlignment="1" applyProtection="1">
      <alignment horizontal="left" vertical="top" wrapText="1"/>
    </xf>
    <xf numFmtId="44" fontId="33" fillId="0" borderId="0" xfId="1106" applyNumberFormat="1" applyFont="1" applyAlignment="1" applyProtection="1">
      <alignment horizontal="center" vertical="top" wrapText="1"/>
    </xf>
    <xf numFmtId="44" fontId="33" fillId="0" borderId="0" xfId="1106" applyNumberFormat="1" applyFont="1" applyAlignment="1" applyProtection="1">
      <alignment horizontal="center" vertical="top"/>
    </xf>
    <xf numFmtId="49" fontId="15" fillId="0" borderId="4" xfId="1122" applyNumberFormat="1" applyFont="1" applyBorder="1" applyAlignment="1" applyProtection="1">
      <alignment horizontal="center" vertical="top"/>
    </xf>
    <xf numFmtId="0" fontId="15" fillId="0" borderId="4" xfId="1122" quotePrefix="1" applyFont="1" applyBorder="1" applyAlignment="1" applyProtection="1">
      <alignment horizontal="left" vertical="top" wrapText="1"/>
    </xf>
    <xf numFmtId="165" fontId="15" fillId="0" borderId="0" xfId="1106" applyNumberFormat="1" applyFont="1" applyAlignment="1" applyProtection="1">
      <alignment horizontal="center" vertical="top"/>
    </xf>
    <xf numFmtId="3" fontId="15" fillId="0" borderId="3" xfId="1122" applyNumberFormat="1" applyFont="1" applyBorder="1" applyAlignment="1" applyProtection="1">
      <alignment horizontal="center" vertical="top"/>
    </xf>
    <xf numFmtId="49" fontId="33" fillId="0" borderId="4" xfId="1122" quotePrefix="1" applyNumberFormat="1" applyFont="1" applyBorder="1" applyAlignment="1" applyProtection="1">
      <alignment horizontal="center" vertical="top" wrapText="1"/>
    </xf>
    <xf numFmtId="49" fontId="33" fillId="0" borderId="4" xfId="1122" applyNumberFormat="1" applyFont="1" applyBorder="1" applyAlignment="1" applyProtection="1">
      <alignment horizontal="left" vertical="top" wrapText="1"/>
    </xf>
    <xf numFmtId="49" fontId="15" fillId="0" borderId="4" xfId="1122" applyNumberFormat="1" applyFont="1" applyBorder="1" applyAlignment="1" applyProtection="1">
      <alignment horizontal="center" vertical="top" wrapText="1"/>
    </xf>
    <xf numFmtId="3" fontId="15" fillId="0" borderId="4" xfId="1122" applyNumberFormat="1" applyFont="1" applyBorder="1" applyAlignment="1" applyProtection="1">
      <alignment horizontal="center" vertical="top" wrapText="1"/>
    </xf>
    <xf numFmtId="44" fontId="15" fillId="0" borderId="4" xfId="1122" applyNumberFormat="1" applyFont="1" applyBorder="1" applyAlignment="1" applyProtection="1">
      <alignment horizontal="center" vertical="top" wrapText="1"/>
    </xf>
    <xf numFmtId="49" fontId="33" fillId="0" borderId="0" xfId="1122" quotePrefix="1" applyNumberFormat="1" applyFont="1" applyAlignment="1" applyProtection="1">
      <alignment horizontal="center" vertical="top" wrapText="1"/>
    </xf>
    <xf numFmtId="0" fontId="33" fillId="0" borderId="0" xfId="1122" applyFont="1" applyAlignment="1" applyProtection="1">
      <alignment horizontal="left" vertical="top"/>
    </xf>
    <xf numFmtId="167" fontId="15" fillId="0" borderId="0" xfId="1122" applyNumberFormat="1" applyFont="1" applyAlignment="1" applyProtection="1">
      <alignment horizontal="center" vertical="top"/>
    </xf>
    <xf numFmtId="44" fontId="11" fillId="0" borderId="0" xfId="1122" applyNumberFormat="1" applyFont="1" applyAlignment="1" applyProtection="1">
      <alignment horizontal="center" vertical="top"/>
    </xf>
    <xf numFmtId="0" fontId="11" fillId="0" borderId="0" xfId="1105" applyFont="1" applyAlignment="1" applyProtection="1">
      <alignment horizontal="left" vertical="top" wrapText="1"/>
    </xf>
    <xf numFmtId="0" fontId="15" fillId="0" borderId="4" xfId="1122" applyFont="1" applyBorder="1" applyAlignment="1" applyProtection="1">
      <alignment horizontal="center" vertical="top" wrapText="1"/>
    </xf>
    <xf numFmtId="0" fontId="15" fillId="0" borderId="4" xfId="1122" applyFont="1" applyBorder="1" applyAlignment="1" applyProtection="1">
      <alignment horizontal="left" vertical="top" wrapText="1"/>
    </xf>
    <xf numFmtId="165" fontId="15" fillId="0" borderId="4" xfId="1122" applyNumberFormat="1" applyFont="1" applyBorder="1" applyAlignment="1" applyProtection="1">
      <alignment horizontal="center" vertical="top" wrapText="1"/>
    </xf>
    <xf numFmtId="49" fontId="33" fillId="0" borderId="0" xfId="1122" applyNumberFormat="1" applyFont="1" applyAlignment="1" applyProtection="1">
      <alignment horizontal="center" vertical="top" wrapText="1"/>
    </xf>
    <xf numFmtId="4" fontId="33" fillId="0" borderId="0" xfId="1122" applyNumberFormat="1" applyFont="1" applyAlignment="1" applyProtection="1">
      <alignment horizontal="center" vertical="top" wrapText="1"/>
    </xf>
    <xf numFmtId="3" fontId="33" fillId="0" borderId="0" xfId="1122" applyNumberFormat="1" applyFont="1" applyAlignment="1" applyProtection="1">
      <alignment horizontal="center" vertical="top" wrapText="1"/>
    </xf>
    <xf numFmtId="44" fontId="33" fillId="0" borderId="0" xfId="1122" applyNumberFormat="1" applyFont="1" applyAlignment="1" applyProtection="1">
      <alignment horizontal="center" vertical="top" wrapText="1"/>
    </xf>
    <xf numFmtId="165" fontId="33" fillId="0" borderId="0" xfId="1122" applyNumberFormat="1" applyFont="1" applyAlignment="1" applyProtection="1">
      <alignment horizontal="center" vertical="top" wrapText="1"/>
    </xf>
    <xf numFmtId="165" fontId="33" fillId="0" borderId="4" xfId="1122" applyNumberFormat="1" applyFont="1" applyBorder="1" applyAlignment="1" applyProtection="1">
      <alignment horizontal="center" vertical="top" wrapText="1"/>
    </xf>
    <xf numFmtId="1" fontId="15" fillId="0" borderId="0" xfId="1122" applyNumberFormat="1" applyFont="1" applyAlignment="1" applyProtection="1">
      <alignment horizontal="left" vertical="top" wrapText="1"/>
    </xf>
    <xf numFmtId="0" fontId="15" fillId="0" borderId="0" xfId="1164" applyFont="1" applyAlignment="1" applyProtection="1">
      <alignment horizontal="left" vertical="top" wrapText="1"/>
    </xf>
    <xf numFmtId="0" fontId="14" fillId="0" borderId="0" xfId="1164" applyFont="1" applyAlignment="1" applyProtection="1">
      <alignment horizontal="center" vertical="top"/>
    </xf>
    <xf numFmtId="0" fontId="15" fillId="0" borderId="0" xfId="1166" applyFont="1" applyAlignment="1" applyProtection="1">
      <alignment horizontal="left" vertical="top" wrapText="1"/>
    </xf>
    <xf numFmtId="0" fontId="15" fillId="0" borderId="4" xfId="1164" applyFont="1" applyBorder="1" applyAlignment="1" applyProtection="1">
      <alignment horizontal="left" vertical="top" wrapText="1"/>
    </xf>
    <xf numFmtId="0" fontId="14" fillId="0" borderId="4" xfId="1164" applyFont="1" applyBorder="1" applyAlignment="1" applyProtection="1">
      <alignment horizontal="center" vertical="top"/>
    </xf>
    <xf numFmtId="1" fontId="33" fillId="0" borderId="0" xfId="1122" applyNumberFormat="1" applyFont="1" applyAlignment="1" applyProtection="1">
      <alignment horizontal="center" vertical="top"/>
    </xf>
    <xf numFmtId="0" fontId="15" fillId="0" borderId="0" xfId="1122" applyFont="1" applyAlignment="1" applyProtection="1">
      <alignment horizontal="left" vertical="top" wrapText="1" shrinkToFit="1"/>
    </xf>
    <xf numFmtId="1" fontId="33" fillId="0" borderId="3" xfId="1122" applyNumberFormat="1" applyFont="1" applyBorder="1" applyAlignment="1" applyProtection="1">
      <alignment horizontal="center" vertical="top"/>
    </xf>
    <xf numFmtId="165" fontId="11" fillId="0" borderId="0" xfId="1122" applyNumberFormat="1" applyFont="1" applyAlignment="1" applyProtection="1">
      <alignment horizontal="center" vertical="top" wrapText="1"/>
      <protection locked="0"/>
    </xf>
    <xf numFmtId="165" fontId="14" fillId="0" borderId="0" xfId="1165" applyNumberFormat="1" applyFont="1" applyAlignment="1" applyProtection="1">
      <alignment horizontal="center" vertical="top"/>
      <protection locked="0"/>
    </xf>
    <xf numFmtId="165" fontId="14" fillId="0" borderId="4" xfId="1165" applyNumberFormat="1" applyFont="1" applyBorder="1" applyAlignment="1" applyProtection="1">
      <alignment horizontal="center" vertical="top"/>
      <protection locked="0"/>
    </xf>
    <xf numFmtId="165" fontId="14" fillId="0" borderId="0" xfId="1165" applyNumberFormat="1" applyFont="1" applyBorder="1" applyAlignment="1" applyProtection="1">
      <alignment horizontal="center" vertical="top"/>
      <protection locked="0"/>
    </xf>
    <xf numFmtId="0" fontId="103" fillId="0" borderId="0" xfId="0" applyFont="1" applyAlignment="1" applyProtection="1">
      <alignment horizontal="left" wrapText="1"/>
    </xf>
    <xf numFmtId="0" fontId="13" fillId="2" borderId="31" xfId="0" applyFont="1" applyFill="1" applyBorder="1" applyAlignment="1" applyProtection="1">
      <alignment horizontal="left" wrapText="1"/>
    </xf>
    <xf numFmtId="0" fontId="13" fillId="0" borderId="0" xfId="0" applyFont="1" applyAlignment="1" applyProtection="1">
      <alignment horizontal="left" wrapText="1"/>
    </xf>
    <xf numFmtId="49" fontId="33" fillId="0" borderId="4" xfId="1111" applyNumberFormat="1" applyFont="1" applyBorder="1" applyAlignment="1" applyProtection="1">
      <alignment horizontal="left" wrapText="1"/>
    </xf>
    <xf numFmtId="173" fontId="15" fillId="0" borderId="4" xfId="1123" applyNumberFormat="1" applyFont="1" applyBorder="1" applyAlignment="1" applyProtection="1">
      <alignment horizontal="center" vertical="top"/>
    </xf>
    <xf numFmtId="165" fontId="15" fillId="0" borderId="4" xfId="1161" applyNumberFormat="1" applyFont="1" applyBorder="1" applyAlignment="1" applyProtection="1">
      <alignment horizontal="center" vertical="top"/>
    </xf>
    <xf numFmtId="44" fontId="15" fillId="0" borderId="4" xfId="1161" applyNumberFormat="1" applyFont="1" applyBorder="1" applyAlignment="1" applyProtection="1">
      <alignment horizontal="center" vertical="top"/>
    </xf>
    <xf numFmtId="1" fontId="11" fillId="0" borderId="0" xfId="1123" applyNumberFormat="1" applyFont="1" applyAlignment="1" applyProtection="1">
      <alignment horizontal="center" vertical="top"/>
    </xf>
    <xf numFmtId="49" fontId="11" fillId="0" borderId="0" xfId="1123" applyNumberFormat="1" applyFont="1" applyAlignment="1" applyProtection="1">
      <alignment horizontal="left" wrapText="1"/>
    </xf>
    <xf numFmtId="49" fontId="11" fillId="0" borderId="0" xfId="1123" applyNumberFormat="1" applyFont="1" applyAlignment="1" applyProtection="1">
      <alignment horizontal="center" vertical="top"/>
    </xf>
    <xf numFmtId="165" fontId="11" fillId="0" borderId="0" xfId="1123" applyNumberFormat="1" applyFont="1" applyAlignment="1" applyProtection="1">
      <alignment horizontal="center" vertical="top"/>
    </xf>
    <xf numFmtId="44" fontId="11" fillId="0" borderId="0" xfId="1123" applyNumberFormat="1" applyFont="1" applyAlignment="1" applyProtection="1">
      <alignment horizontal="center" vertical="top"/>
    </xf>
    <xf numFmtId="49" fontId="15" fillId="0" borderId="0" xfId="1123" applyNumberFormat="1" applyFont="1" applyAlignment="1" applyProtection="1">
      <alignment horizontal="left" wrapText="1"/>
    </xf>
    <xf numFmtId="0" fontId="11" fillId="0" borderId="0" xfId="1123" applyFont="1" applyAlignment="1" applyProtection="1">
      <alignment horizontal="center" vertical="top"/>
    </xf>
    <xf numFmtId="9" fontId="15" fillId="0" borderId="0" xfId="1103" applyNumberFormat="1" applyFont="1" applyAlignment="1" applyProtection="1">
      <alignment horizontal="center" vertical="top"/>
    </xf>
    <xf numFmtId="1" fontId="11" fillId="0" borderId="4" xfId="1123" applyNumberFormat="1" applyFont="1" applyBorder="1" applyAlignment="1" applyProtection="1">
      <alignment horizontal="center" vertical="top"/>
    </xf>
    <xf numFmtId="49" fontId="11" fillId="0" borderId="4" xfId="1123" applyNumberFormat="1" applyFont="1" applyBorder="1" applyAlignment="1" applyProtection="1">
      <alignment horizontal="left" wrapText="1"/>
    </xf>
    <xf numFmtId="49" fontId="11" fillId="0" borderId="4" xfId="1123" applyNumberFormat="1" applyFont="1" applyBorder="1" applyAlignment="1" applyProtection="1">
      <alignment horizontal="center" vertical="top"/>
    </xf>
    <xf numFmtId="165" fontId="11" fillId="0" borderId="4" xfId="1123" applyNumberFormat="1" applyFont="1" applyBorder="1" applyAlignment="1" applyProtection="1">
      <alignment horizontal="center" vertical="top"/>
    </xf>
    <xf numFmtId="44" fontId="11" fillId="0" borderId="4" xfId="1123" applyNumberFormat="1" applyFont="1" applyBorder="1" applyAlignment="1" applyProtection="1">
      <alignment horizontal="center" vertical="top"/>
    </xf>
    <xf numFmtId="173" fontId="33" fillId="0" borderId="0" xfId="1123" applyNumberFormat="1" applyFont="1" applyAlignment="1" applyProtection="1">
      <alignment horizontal="center" vertical="top"/>
    </xf>
    <xf numFmtId="173" fontId="33" fillId="0" borderId="0" xfId="1123" applyNumberFormat="1" applyFont="1" applyAlignment="1" applyProtection="1">
      <alignment horizontal="left"/>
    </xf>
    <xf numFmtId="44" fontId="12" fillId="0" borderId="0" xfId="1123" applyNumberFormat="1" applyFont="1" applyAlignment="1" applyProtection="1">
      <alignment horizontal="center" vertical="top"/>
    </xf>
    <xf numFmtId="0" fontId="12" fillId="0" borderId="4" xfId="1123" quotePrefix="1" applyFont="1" applyBorder="1" applyAlignment="1" applyProtection="1">
      <alignment horizontal="center" vertical="top"/>
    </xf>
    <xf numFmtId="173" fontId="33" fillId="0" borderId="4" xfId="1123" applyNumberFormat="1" applyFont="1" applyBorder="1" applyAlignment="1" applyProtection="1">
      <alignment horizontal="left"/>
    </xf>
    <xf numFmtId="173" fontId="11" fillId="0" borderId="0" xfId="1123" applyNumberFormat="1" applyFont="1" applyAlignment="1" applyProtection="1">
      <alignment horizontal="left"/>
    </xf>
    <xf numFmtId="0" fontId="11" fillId="0" borderId="0" xfId="1123" applyFont="1" applyAlignment="1" applyProtection="1">
      <alignment horizontal="left" vertical="top" wrapText="1"/>
    </xf>
    <xf numFmtId="0" fontId="33" fillId="0" borderId="3" xfId="1123" applyFont="1" applyBorder="1" applyAlignment="1" applyProtection="1">
      <alignment horizontal="center" vertical="top"/>
    </xf>
    <xf numFmtId="0" fontId="33" fillId="0" borderId="3" xfId="1123" applyFont="1" applyBorder="1" applyAlignment="1" applyProtection="1">
      <alignment horizontal="left"/>
    </xf>
    <xf numFmtId="0" fontId="11" fillId="0" borderId="3" xfId="1123" applyFont="1" applyBorder="1" applyAlignment="1" applyProtection="1">
      <alignment horizontal="center" vertical="top"/>
    </xf>
    <xf numFmtId="0" fontId="33" fillId="0" borderId="0" xfId="1123" applyFont="1" applyAlignment="1" applyProtection="1">
      <alignment horizontal="center" vertical="top"/>
    </xf>
    <xf numFmtId="0" fontId="33" fillId="0" borderId="0" xfId="1123" applyFont="1" applyAlignment="1" applyProtection="1">
      <alignment horizontal="left"/>
    </xf>
    <xf numFmtId="49" fontId="11" fillId="0" borderId="0" xfId="1123" applyNumberFormat="1" applyFont="1" applyAlignment="1" applyProtection="1">
      <alignment horizontal="left" vertical="top" wrapText="1"/>
    </xf>
    <xf numFmtId="0" fontId="15" fillId="0" borderId="0" xfId="1123" applyFont="1" applyAlignment="1" applyProtection="1">
      <alignment horizontal="center" vertical="top"/>
    </xf>
    <xf numFmtId="165" fontId="15" fillId="0" borderId="0" xfId="1123" applyNumberFormat="1" applyFont="1" applyAlignment="1" applyProtection="1">
      <alignment horizontal="center" vertical="top"/>
    </xf>
    <xf numFmtId="0" fontId="15" fillId="0" borderId="0" xfId="1105" applyFont="1" applyAlignment="1" applyProtection="1">
      <alignment horizontal="left" wrapText="1"/>
    </xf>
    <xf numFmtId="173" fontId="33" fillId="0" borderId="3" xfId="1123" applyNumberFormat="1" applyFont="1" applyBorder="1" applyAlignment="1" applyProtection="1">
      <alignment horizontal="center" vertical="top"/>
    </xf>
    <xf numFmtId="173" fontId="33" fillId="0" borderId="3" xfId="1123" applyNumberFormat="1" applyFont="1" applyBorder="1" applyAlignment="1" applyProtection="1">
      <alignment horizontal="left"/>
    </xf>
    <xf numFmtId="0" fontId="11" fillId="0" borderId="0" xfId="0" applyFont="1" applyAlignment="1" applyProtection="1">
      <alignment horizontal="left" wrapText="1"/>
    </xf>
    <xf numFmtId="0" fontId="13" fillId="3" borderId="9" xfId="0" applyFont="1" applyFill="1" applyBorder="1" applyAlignment="1" applyProtection="1">
      <alignment horizontal="left" wrapText="1"/>
    </xf>
    <xf numFmtId="0" fontId="15" fillId="0" borderId="0" xfId="0" applyFont="1" applyAlignment="1" applyProtection="1">
      <alignment horizontal="left"/>
    </xf>
    <xf numFmtId="165" fontId="11" fillId="0" borderId="0" xfId="1123" applyNumberFormat="1" applyFont="1" applyAlignment="1" applyProtection="1">
      <alignment horizontal="center" vertical="top"/>
      <protection locked="0"/>
    </xf>
    <xf numFmtId="165" fontId="15" fillId="0" borderId="0" xfId="1123" applyNumberFormat="1" applyFont="1" applyAlignment="1" applyProtection="1">
      <alignment horizontal="center" vertical="top"/>
      <protection locked="0"/>
    </xf>
    <xf numFmtId="0" fontId="13" fillId="2" borderId="31" xfId="0" applyFont="1" applyFill="1" applyBorder="1" applyAlignment="1" applyProtection="1">
      <alignment vertical="top" wrapText="1"/>
    </xf>
    <xf numFmtId="49" fontId="33" fillId="0" borderId="4" xfId="1108" quotePrefix="1" applyNumberFormat="1" applyFont="1" applyBorder="1" applyAlignment="1" applyProtection="1">
      <alignment horizontal="center" vertical="top" wrapText="1"/>
    </xf>
    <xf numFmtId="0" fontId="33" fillId="0" borderId="4" xfId="1108" applyNumberFormat="1" applyFont="1" applyBorder="1" applyAlignment="1" applyProtection="1">
      <alignment vertical="top" wrapText="1"/>
    </xf>
    <xf numFmtId="0" fontId="15" fillId="0" borderId="4" xfId="1108" applyNumberFormat="1" applyFont="1" applyBorder="1" applyAlignment="1" applyProtection="1">
      <alignment horizontal="center" vertical="top" wrapText="1"/>
    </xf>
    <xf numFmtId="1" fontId="15" fillId="0" borderId="4" xfId="1108" applyNumberFormat="1" applyFont="1" applyBorder="1" applyAlignment="1" applyProtection="1">
      <alignment horizontal="center" vertical="top" wrapText="1"/>
    </xf>
    <xf numFmtId="49" fontId="15" fillId="0" borderId="0" xfId="1108" applyNumberFormat="1" applyFont="1" applyAlignment="1" applyProtection="1">
      <alignment horizontal="center" vertical="top" wrapText="1"/>
    </xf>
    <xf numFmtId="0" fontId="15" fillId="0" borderId="0" xfId="1157" applyFont="1" applyAlignment="1" applyProtection="1">
      <alignment vertical="top" wrapText="1"/>
    </xf>
    <xf numFmtId="0" fontId="15" fillId="0" borderId="0" xfId="1154" applyFont="1" applyAlignment="1" applyProtection="1">
      <alignment horizontal="center" vertical="top" wrapText="1"/>
    </xf>
    <xf numFmtId="165" fontId="15" fillId="0" borderId="0" xfId="1154" applyNumberFormat="1" applyFont="1" applyAlignment="1" applyProtection="1">
      <alignment horizontal="center" vertical="top" wrapText="1"/>
    </xf>
    <xf numFmtId="44" fontId="15" fillId="0" borderId="0" xfId="1154" applyNumberFormat="1" applyFont="1" applyAlignment="1" applyProtection="1">
      <alignment horizontal="center" vertical="top" wrapText="1"/>
    </xf>
    <xf numFmtId="49" fontId="15" fillId="0" borderId="0" xfId="1113" quotePrefix="1" applyNumberFormat="1" applyFont="1" applyAlignment="1" applyProtection="1">
      <alignment horizontal="center" vertical="top"/>
    </xf>
    <xf numFmtId="0" fontId="35" fillId="0" borderId="0" xfId="1113" applyFont="1" applyAlignment="1" applyProtection="1">
      <alignment horizontal="center" vertical="top"/>
    </xf>
    <xf numFmtId="3" fontId="35" fillId="0" borderId="0" xfId="1113" applyNumberFormat="1" applyFont="1" applyAlignment="1" applyProtection="1">
      <alignment horizontal="center" vertical="top"/>
    </xf>
    <xf numFmtId="165" fontId="35" fillId="0" borderId="0" xfId="1113" applyNumberFormat="1" applyFont="1" applyAlignment="1" applyProtection="1">
      <alignment horizontal="center" vertical="top" wrapText="1"/>
    </xf>
    <xf numFmtId="0" fontId="15" fillId="0" borderId="0" xfId="1113" applyFont="1" applyAlignment="1" applyProtection="1">
      <alignment vertical="top" wrapText="1"/>
    </xf>
    <xf numFmtId="165" fontId="15" fillId="0" borderId="0" xfId="1113" applyNumberFormat="1" applyFont="1" applyAlignment="1" applyProtection="1">
      <alignment horizontal="center" vertical="top" wrapText="1"/>
    </xf>
    <xf numFmtId="44" fontId="33" fillId="0" borderId="0" xfId="1154" applyNumberFormat="1" applyFont="1" applyAlignment="1" applyProtection="1">
      <alignment horizontal="center" vertical="top" wrapText="1"/>
    </xf>
    <xf numFmtId="0" fontId="15" fillId="0" borderId="0" xfId="1158" applyFont="1" applyAlignment="1" applyProtection="1">
      <alignment vertical="top" wrapText="1"/>
    </xf>
    <xf numFmtId="49" fontId="35" fillId="0" borderId="0" xfId="1113" quotePrefix="1" applyNumberFormat="1" applyFont="1" applyAlignment="1" applyProtection="1">
      <alignment horizontal="center" vertical="top"/>
    </xf>
    <xf numFmtId="0" fontId="15" fillId="0" borderId="0" xfId="1113" applyFont="1" applyAlignment="1" applyProtection="1">
      <alignment horizontal="center" vertical="top"/>
    </xf>
    <xf numFmtId="165" fontId="65" fillId="0" borderId="0" xfId="1159" applyNumberFormat="1" applyFont="1" applyFill="1" applyBorder="1" applyAlignment="1" applyProtection="1">
      <alignment horizontal="center" vertical="top"/>
    </xf>
    <xf numFmtId="0" fontId="15" fillId="0" borderId="4" xfId="1157" applyFont="1" applyBorder="1" applyAlignment="1" applyProtection="1">
      <alignment vertical="top" wrapText="1"/>
    </xf>
    <xf numFmtId="0" fontId="15" fillId="0" borderId="4" xfId="1113" applyFont="1" applyBorder="1" applyAlignment="1" applyProtection="1">
      <alignment horizontal="center" vertical="top"/>
    </xf>
    <xf numFmtId="3" fontId="15" fillId="0" borderId="4" xfId="1113" applyNumberFormat="1" applyFont="1" applyBorder="1" applyAlignment="1" applyProtection="1">
      <alignment horizontal="center" vertical="top"/>
    </xf>
    <xf numFmtId="49" fontId="15" fillId="0" borderId="0" xfId="1154" applyNumberFormat="1" applyFont="1" applyAlignment="1" applyProtection="1">
      <alignment horizontal="center" vertical="top" wrapText="1"/>
    </xf>
    <xf numFmtId="1" fontId="15" fillId="0" borderId="0" xfId="1154" applyNumberFormat="1" applyFont="1" applyAlignment="1" applyProtection="1">
      <alignment vertical="top" wrapText="1"/>
    </xf>
    <xf numFmtId="0" fontId="15" fillId="0" borderId="0" xfId="1154" applyFont="1" applyAlignment="1" applyProtection="1">
      <alignment horizontal="center" vertical="top"/>
    </xf>
    <xf numFmtId="1" fontId="15" fillId="0" borderId="0" xfId="1154" quotePrefix="1" applyNumberFormat="1" applyFont="1" applyAlignment="1" applyProtection="1">
      <alignment horizontal="center" vertical="top" wrapText="1"/>
    </xf>
    <xf numFmtId="1" fontId="33" fillId="0" borderId="0" xfId="1154" applyNumberFormat="1" applyFont="1" applyAlignment="1" applyProtection="1">
      <alignment vertical="top" wrapText="1"/>
    </xf>
    <xf numFmtId="0" fontId="15" fillId="0" borderId="0" xfId="1108" applyNumberFormat="1" applyFont="1" applyAlignment="1" applyProtection="1">
      <alignment vertical="top" wrapText="1"/>
    </xf>
    <xf numFmtId="0" fontId="15" fillId="0" borderId="4" xfId="1154" applyFont="1" applyBorder="1" applyAlignment="1" applyProtection="1">
      <alignment horizontal="center" vertical="top"/>
    </xf>
    <xf numFmtId="1" fontId="15" fillId="0" borderId="4" xfId="1154" quotePrefix="1" applyNumberFormat="1" applyFont="1" applyBorder="1" applyAlignment="1" applyProtection="1">
      <alignment horizontal="center" vertical="top" wrapText="1"/>
    </xf>
    <xf numFmtId="0" fontId="15" fillId="0" borderId="0" xfId="1154" applyFont="1" applyAlignment="1" applyProtection="1">
      <alignment vertical="top" wrapText="1"/>
    </xf>
    <xf numFmtId="0" fontId="15" fillId="0" borderId="4" xfId="1154" applyFont="1" applyBorder="1" applyAlignment="1" applyProtection="1">
      <alignment vertical="top" wrapText="1"/>
    </xf>
    <xf numFmtId="1" fontId="15" fillId="0" borderId="0" xfId="1154" applyNumberFormat="1" applyFont="1" applyAlignment="1" applyProtection="1">
      <alignment horizontal="center" vertical="top" wrapText="1"/>
    </xf>
    <xf numFmtId="0" fontId="15" fillId="0" borderId="0" xfId="1111" applyFont="1" applyAlignment="1" applyProtection="1">
      <alignment vertical="top" wrapText="1"/>
    </xf>
    <xf numFmtId="49" fontId="15" fillId="0" borderId="4" xfId="1154" applyNumberFormat="1" applyFont="1" applyBorder="1" applyAlignment="1" applyProtection="1">
      <alignment horizontal="center" vertical="top" wrapText="1"/>
    </xf>
    <xf numFmtId="0" fontId="15" fillId="0" borderId="4" xfId="1154" applyFont="1" applyBorder="1" applyAlignment="1" applyProtection="1">
      <alignment horizontal="center" vertical="top" wrapText="1"/>
    </xf>
    <xf numFmtId="1" fontId="15" fillId="0" borderId="4" xfId="1154" applyNumberFormat="1" applyFont="1" applyBorder="1" applyAlignment="1" applyProtection="1">
      <alignment horizontal="center" vertical="top" wrapText="1"/>
    </xf>
    <xf numFmtId="165" fontId="15" fillId="0" borderId="4" xfId="1154" applyNumberFormat="1" applyFont="1" applyBorder="1" applyAlignment="1" applyProtection="1">
      <alignment horizontal="center" vertical="top" wrapText="1"/>
    </xf>
    <xf numFmtId="44" fontId="15" fillId="0" borderId="4" xfId="1154" applyNumberFormat="1" applyFont="1" applyBorder="1" applyAlignment="1" applyProtection="1">
      <alignment horizontal="center" vertical="top" wrapText="1"/>
    </xf>
    <xf numFmtId="49" fontId="15" fillId="0" borderId="0" xfId="1154" applyNumberFormat="1" applyFont="1" applyAlignment="1" applyProtection="1">
      <alignment vertical="top" wrapText="1"/>
    </xf>
    <xf numFmtId="49" fontId="33" fillId="0" borderId="4" xfId="1154" quotePrefix="1" applyNumberFormat="1" applyFont="1" applyBorder="1" applyAlignment="1" applyProtection="1">
      <alignment horizontal="center" vertical="top" wrapText="1"/>
    </xf>
    <xf numFmtId="49" fontId="33" fillId="0" borderId="4" xfId="1108" applyNumberFormat="1" applyFont="1" applyBorder="1" applyAlignment="1" applyProtection="1">
      <alignment vertical="top" wrapText="1"/>
    </xf>
    <xf numFmtId="0" fontId="14" fillId="0" borderId="4" xfId="0" applyFont="1" applyBorder="1" applyAlignment="1" applyProtection="1">
      <alignment horizontal="center" vertical="top"/>
    </xf>
    <xf numFmtId="49" fontId="15" fillId="0" borderId="4" xfId="1154" applyNumberFormat="1" applyFont="1" applyBorder="1" applyAlignment="1" applyProtection="1">
      <alignment vertical="top" wrapText="1"/>
    </xf>
    <xf numFmtId="0" fontId="14" fillId="0" borderId="4" xfId="0" applyFont="1" applyBorder="1" applyAlignment="1" applyProtection="1">
      <alignment horizontal="center" vertical="top" wrapText="1"/>
    </xf>
    <xf numFmtId="0" fontId="15" fillId="0" borderId="0" xfId="1101" applyFont="1" applyAlignment="1" applyProtection="1">
      <alignment horizontal="center" vertical="top" wrapText="1"/>
    </xf>
    <xf numFmtId="0" fontId="11" fillId="0" borderId="0" xfId="1101" applyFont="1" applyAlignment="1" applyProtection="1">
      <alignment horizontal="center" vertical="top"/>
    </xf>
    <xf numFmtId="165" fontId="15" fillId="0" borderId="0" xfId="1112" applyNumberFormat="1" applyFont="1" applyFill="1" applyAlignment="1" applyProtection="1">
      <alignment horizontal="center" vertical="top" wrapText="1"/>
    </xf>
    <xf numFmtId="0" fontId="11" fillId="0" borderId="0" xfId="1113" applyFont="1" applyAlignment="1" applyProtection="1">
      <alignment horizontal="center" vertical="top"/>
    </xf>
    <xf numFmtId="0" fontId="11" fillId="0" borderId="0" xfId="1158" applyFont="1" applyAlignment="1" applyProtection="1">
      <alignment vertical="top" wrapText="1"/>
    </xf>
    <xf numFmtId="0" fontId="11" fillId="0" borderId="4" xfId="1158" applyFont="1" applyBorder="1" applyAlignment="1" applyProtection="1">
      <alignment vertical="top" wrapText="1"/>
    </xf>
    <xf numFmtId="0" fontId="35" fillId="0" borderId="4" xfId="1113" applyFont="1" applyBorder="1" applyAlignment="1" applyProtection="1">
      <alignment horizontal="center" vertical="top"/>
    </xf>
    <xf numFmtId="0" fontId="15" fillId="0" borderId="4" xfId="1158" applyFont="1" applyBorder="1" applyAlignment="1" applyProtection="1">
      <alignment vertical="top" wrapText="1"/>
    </xf>
    <xf numFmtId="0" fontId="15" fillId="0" borderId="0" xfId="1109" applyFont="1" applyAlignment="1" applyProtection="1">
      <alignment horizontal="center" vertical="top" wrapText="1"/>
    </xf>
    <xf numFmtId="49" fontId="15" fillId="0" borderId="0" xfId="1111" quotePrefix="1" applyNumberFormat="1" applyFont="1" applyAlignment="1" applyProtection="1">
      <alignment vertical="top" wrapText="1"/>
    </xf>
    <xf numFmtId="165" fontId="15" fillId="0" borderId="0" xfId="1109" applyNumberFormat="1" applyFont="1" applyAlignment="1" applyProtection="1">
      <alignment horizontal="center" vertical="top" wrapText="1"/>
    </xf>
    <xf numFmtId="44" fontId="15" fillId="0" borderId="0" xfId="1109" applyNumberFormat="1" applyFont="1" applyAlignment="1" applyProtection="1">
      <alignment horizontal="center" vertical="top" wrapText="1"/>
    </xf>
    <xf numFmtId="164" fontId="15" fillId="0" borderId="0" xfId="1111" applyNumberFormat="1" applyFont="1" applyAlignment="1" applyProtection="1">
      <alignment horizontal="center" vertical="top"/>
    </xf>
    <xf numFmtId="0" fontId="15" fillId="0" borderId="0" xfId="1111" applyFont="1" applyAlignment="1" applyProtection="1">
      <alignment horizontal="center" vertical="top"/>
    </xf>
    <xf numFmtId="0" fontId="15" fillId="0" borderId="4" xfId="1111" applyFont="1" applyBorder="1" applyAlignment="1" applyProtection="1">
      <alignment vertical="top" wrapText="1"/>
    </xf>
    <xf numFmtId="164" fontId="15" fillId="0" borderId="4" xfId="1111" applyNumberFormat="1" applyFont="1" applyBorder="1" applyAlignment="1" applyProtection="1">
      <alignment horizontal="center" vertical="top"/>
    </xf>
    <xf numFmtId="0" fontId="15" fillId="0" borderId="4" xfId="1111" applyFont="1" applyBorder="1" applyAlignment="1" applyProtection="1">
      <alignment horizontal="center" vertical="top"/>
    </xf>
    <xf numFmtId="49" fontId="15" fillId="0" borderId="0" xfId="1101" quotePrefix="1" applyNumberFormat="1" applyFont="1" applyAlignment="1" applyProtection="1">
      <alignment vertical="top" wrapText="1"/>
    </xf>
    <xf numFmtId="1" fontId="15" fillId="0" borderId="0" xfId="1101" applyNumberFormat="1" applyFont="1" applyAlignment="1" applyProtection="1">
      <alignment horizontal="center" vertical="top" wrapText="1"/>
    </xf>
    <xf numFmtId="1" fontId="11" fillId="0" borderId="0" xfId="1154" applyNumberFormat="1" applyFont="1" applyAlignment="1" applyProtection="1">
      <alignment horizontal="center" vertical="top" wrapText="1"/>
    </xf>
    <xf numFmtId="0" fontId="33" fillId="0" borderId="4" xfId="1108" applyNumberFormat="1" applyFont="1" applyBorder="1" applyAlignment="1" applyProtection="1">
      <alignment vertical="top"/>
    </xf>
    <xf numFmtId="0" fontId="11" fillId="0" borderId="0" xfId="1101" applyFont="1" applyAlignment="1" applyProtection="1">
      <alignment vertical="top" wrapText="1"/>
    </xf>
    <xf numFmtId="0" fontId="15" fillId="0" borderId="0" xfId="1101" applyFont="1" applyAlignment="1" applyProtection="1">
      <alignment vertical="top" wrapText="1"/>
    </xf>
    <xf numFmtId="165" fontId="15" fillId="0" borderId="0" xfId="1101" applyNumberFormat="1" applyFont="1" applyAlignment="1" applyProtection="1">
      <alignment horizontal="center" vertical="top" wrapText="1"/>
    </xf>
    <xf numFmtId="44" fontId="15" fillId="0" borderId="0" xfId="1101" applyNumberFormat="1" applyFont="1" applyAlignment="1" applyProtection="1">
      <alignment horizontal="center" vertical="top" wrapText="1"/>
    </xf>
    <xf numFmtId="49" fontId="15" fillId="0" borderId="0" xfId="1101" applyNumberFormat="1" applyFont="1" applyAlignment="1" applyProtection="1">
      <alignment horizontal="center" vertical="top" wrapText="1"/>
    </xf>
    <xf numFmtId="49" fontId="15" fillId="0" borderId="0" xfId="1101" applyNumberFormat="1" applyFont="1" applyAlignment="1" applyProtection="1">
      <alignment vertical="top" wrapText="1"/>
    </xf>
    <xf numFmtId="1" fontId="15" fillId="0" borderId="0" xfId="1101" applyNumberFormat="1" applyFont="1" applyAlignment="1" applyProtection="1">
      <alignment horizontal="center" vertical="top"/>
    </xf>
    <xf numFmtId="165" fontId="15" fillId="0" borderId="0" xfId="1101" applyNumberFormat="1" applyFont="1" applyAlignment="1" applyProtection="1">
      <alignment horizontal="center" vertical="top"/>
    </xf>
    <xf numFmtId="0" fontId="15" fillId="0" borderId="4" xfId="1113" applyFont="1" applyBorder="1" applyAlignment="1" applyProtection="1">
      <alignment vertical="top" wrapText="1"/>
    </xf>
    <xf numFmtId="0" fontId="15" fillId="0" borderId="4" xfId="1101" applyFont="1" applyBorder="1" applyAlignment="1" applyProtection="1">
      <alignment horizontal="center" vertical="top" wrapText="1"/>
    </xf>
    <xf numFmtId="1" fontId="15" fillId="0" borderId="4" xfId="1101" applyNumberFormat="1" applyFont="1" applyBorder="1" applyAlignment="1" applyProtection="1">
      <alignment horizontal="center" vertical="top" wrapText="1"/>
    </xf>
    <xf numFmtId="49" fontId="15" fillId="0" borderId="0" xfId="1113" applyNumberFormat="1" applyFont="1" applyAlignment="1" applyProtection="1">
      <alignment horizontal="center" vertical="top" wrapText="1"/>
    </xf>
    <xf numFmtId="1" fontId="15" fillId="0" borderId="0" xfId="1113" applyNumberFormat="1" applyFont="1" applyAlignment="1" applyProtection="1">
      <alignment vertical="top" wrapText="1"/>
    </xf>
    <xf numFmtId="1" fontId="15" fillId="0" borderId="0" xfId="1113" quotePrefix="1" applyNumberFormat="1" applyFont="1" applyAlignment="1" applyProtection="1">
      <alignment horizontal="center" vertical="top" wrapText="1"/>
    </xf>
    <xf numFmtId="0" fontId="11" fillId="0" borderId="0" xfId="1113" applyFont="1" applyAlignment="1" applyProtection="1">
      <alignment vertical="top" wrapText="1"/>
    </xf>
    <xf numFmtId="0" fontId="11" fillId="0" borderId="0" xfId="1154" applyFont="1" applyAlignment="1" applyProtection="1">
      <alignment horizontal="center" vertical="top" wrapText="1"/>
    </xf>
    <xf numFmtId="0" fontId="45" fillId="0" borderId="0" xfId="1113" applyFont="1" applyAlignment="1" applyProtection="1">
      <alignment vertical="top" wrapText="1"/>
    </xf>
    <xf numFmtId="0" fontId="15" fillId="0" borderId="0" xfId="1154" quotePrefix="1" applyFont="1" applyAlignment="1" applyProtection="1">
      <alignment vertical="top" wrapText="1"/>
    </xf>
    <xf numFmtId="0" fontId="15" fillId="0" borderId="0" xfId="1158" quotePrefix="1" applyFont="1" applyAlignment="1" applyProtection="1">
      <alignment vertical="top" wrapText="1"/>
    </xf>
    <xf numFmtId="165" fontId="15" fillId="0" borderId="4" xfId="1112" applyNumberFormat="1" applyFont="1" applyFill="1" applyBorder="1" applyAlignment="1" applyProtection="1">
      <alignment horizontal="center" vertical="top" wrapText="1"/>
    </xf>
    <xf numFmtId="165" fontId="15" fillId="0" borderId="0" xfId="1154" applyNumberFormat="1" applyFont="1" applyAlignment="1" applyProtection="1">
      <alignment horizontal="center" vertical="top" wrapText="1"/>
      <protection locked="0"/>
    </xf>
    <xf numFmtId="165" fontId="14" fillId="0" borderId="0" xfId="0" applyNumberFormat="1" applyFont="1" applyAlignment="1" applyProtection="1">
      <alignment horizontal="center" vertical="top" wrapText="1"/>
      <protection locked="0"/>
    </xf>
    <xf numFmtId="165" fontId="15" fillId="0" borderId="0" xfId="1109" applyNumberFormat="1" applyFont="1" applyAlignment="1" applyProtection="1">
      <alignment horizontal="center" vertical="top" wrapText="1"/>
      <protection locked="0"/>
    </xf>
    <xf numFmtId="49" fontId="33" fillId="0" borderId="4" xfId="1132" quotePrefix="1" applyNumberFormat="1" applyFont="1" applyBorder="1" applyAlignment="1" applyProtection="1">
      <alignment horizontal="center"/>
    </xf>
    <xf numFmtId="49" fontId="33" fillId="0" borderId="4" xfId="1132" applyNumberFormat="1" applyFont="1" applyBorder="1" applyAlignment="1" applyProtection="1">
      <alignment horizontal="left" wrapText="1" readingOrder="1"/>
    </xf>
    <xf numFmtId="0" fontId="33" fillId="0" borderId="4" xfId="1132" applyFont="1" applyBorder="1" applyAlignment="1" applyProtection="1">
      <alignment horizontal="center" vertical="top"/>
    </xf>
    <xf numFmtId="165" fontId="15" fillId="0" borderId="4" xfId="1132" applyNumberFormat="1" applyFont="1" applyBorder="1" applyAlignment="1" applyProtection="1">
      <alignment horizontal="center" vertical="top"/>
    </xf>
    <xf numFmtId="44" fontId="15" fillId="0" borderId="4" xfId="1132" applyNumberFormat="1" applyFont="1" applyBorder="1" applyAlignment="1" applyProtection="1">
      <alignment horizontal="center" vertical="top"/>
    </xf>
    <xf numFmtId="0" fontId="12" fillId="0" borderId="0" xfId="1111" applyFont="1" applyAlignment="1" applyProtection="1">
      <alignment horizontal="left" wrapText="1"/>
    </xf>
    <xf numFmtId="1" fontId="11" fillId="0" borderId="0" xfId="1113" applyNumberFormat="1" applyFont="1" applyAlignment="1" applyProtection="1">
      <alignment horizontal="center" vertical="top"/>
    </xf>
    <xf numFmtId="44" fontId="11" fillId="0" borderId="0" xfId="1113" applyNumberFormat="1" applyFont="1" applyAlignment="1" applyProtection="1">
      <alignment horizontal="center" vertical="top"/>
    </xf>
    <xf numFmtId="0" fontId="15" fillId="0" borderId="0" xfId="1111" applyFont="1" applyAlignment="1" applyProtection="1">
      <alignment horizontal="center" vertical="top" wrapText="1"/>
    </xf>
    <xf numFmtId="0" fontId="11" fillId="0" borderId="0" xfId="1111" applyFont="1" applyAlignment="1" applyProtection="1">
      <alignment horizontal="left" wrapText="1"/>
    </xf>
    <xf numFmtId="165" fontId="62" fillId="0" borderId="0" xfId="1155" applyNumberFormat="1" applyFont="1" applyAlignment="1" applyProtection="1">
      <alignment horizontal="center" vertical="top" wrapText="1"/>
    </xf>
    <xf numFmtId="44" fontId="63" fillId="0" borderId="0" xfId="1155" applyNumberFormat="1" applyFont="1" applyAlignment="1" applyProtection="1">
      <alignment horizontal="center" vertical="top" wrapText="1"/>
    </xf>
    <xf numFmtId="0" fontId="11" fillId="0" borderId="0" xfId="1111" quotePrefix="1" applyFont="1" applyAlignment="1" applyProtection="1">
      <alignment horizontal="left" wrapText="1"/>
    </xf>
    <xf numFmtId="0" fontId="15" fillId="0" borderId="12" xfId="1156" applyFont="1" applyBorder="1" applyAlignment="1" applyProtection="1">
      <alignment horizontal="left" vertical="top" wrapText="1"/>
    </xf>
    <xf numFmtId="0" fontId="11" fillId="0" borderId="0" xfId="1155" applyFont="1" applyAlignment="1" applyProtection="1">
      <alignment horizontal="center" vertical="top"/>
    </xf>
    <xf numFmtId="165" fontId="15" fillId="0" borderId="0" xfId="1111" applyNumberFormat="1" applyFont="1" applyAlignment="1" applyProtection="1">
      <alignment horizontal="center" vertical="top"/>
    </xf>
    <xf numFmtId="0" fontId="11" fillId="0" borderId="4" xfId="1111" applyFont="1" applyBorder="1" applyAlignment="1" applyProtection="1">
      <alignment horizontal="left" wrapText="1"/>
    </xf>
    <xf numFmtId="0" fontId="11" fillId="0" borderId="4" xfId="1113" applyFont="1" applyBorder="1" applyAlignment="1" applyProtection="1">
      <alignment horizontal="center" vertical="top"/>
    </xf>
    <xf numFmtId="1" fontId="11" fillId="0" borderId="4" xfId="1113" applyNumberFormat="1" applyFont="1" applyBorder="1" applyAlignment="1" applyProtection="1">
      <alignment horizontal="center" vertical="top"/>
    </xf>
    <xf numFmtId="0" fontId="11" fillId="0" borderId="0" xfId="1101" applyFont="1" applyAlignment="1" applyProtection="1">
      <alignment horizontal="left" wrapText="1"/>
    </xf>
    <xf numFmtId="44" fontId="11" fillId="0" borderId="0" xfId="1155" applyNumberFormat="1" applyFont="1" applyAlignment="1" applyProtection="1">
      <alignment horizontal="center" vertical="top"/>
    </xf>
    <xf numFmtId="0" fontId="12" fillId="0" borderId="0" xfId="1113" applyFont="1" applyAlignment="1" applyProtection="1">
      <alignment horizontal="left" wrapText="1"/>
    </xf>
    <xf numFmtId="0" fontId="12" fillId="0" borderId="0" xfId="1113" applyFont="1" applyAlignment="1" applyProtection="1">
      <alignment horizontal="center" vertical="top"/>
    </xf>
    <xf numFmtId="1" fontId="12" fillId="0" borderId="0" xfId="1113" applyNumberFormat="1" applyFont="1" applyAlignment="1" applyProtection="1">
      <alignment horizontal="center" vertical="top"/>
    </xf>
    <xf numFmtId="165" fontId="15" fillId="0" borderId="3" xfId="1132" applyNumberFormat="1" applyFont="1" applyBorder="1" applyAlignment="1" applyProtection="1">
      <alignment horizontal="center" vertical="top"/>
    </xf>
    <xf numFmtId="44" fontId="15" fillId="0" borderId="4" xfId="1112" applyNumberFormat="1" applyFont="1" applyFill="1" applyBorder="1" applyAlignment="1" applyProtection="1">
      <alignment horizontal="center" vertical="top" wrapText="1"/>
    </xf>
    <xf numFmtId="165" fontId="15" fillId="0" borderId="3" xfId="1132" applyNumberFormat="1" applyFont="1" applyBorder="1" applyAlignment="1" applyProtection="1">
      <alignment horizontal="center" vertical="top"/>
      <protection locked="0"/>
    </xf>
    <xf numFmtId="165" fontId="63" fillId="0" borderId="0" xfId="1155" applyNumberFormat="1" applyFont="1" applyAlignment="1" applyProtection="1">
      <alignment horizontal="center" vertical="top" wrapText="1"/>
      <protection locked="0"/>
    </xf>
    <xf numFmtId="165" fontId="62" fillId="0" borderId="0" xfId="1155" applyNumberFormat="1" applyFont="1" applyAlignment="1" applyProtection="1">
      <alignment horizontal="center" vertical="top" wrapText="1"/>
      <protection locked="0"/>
    </xf>
    <xf numFmtId="165" fontId="15" fillId="0" borderId="0" xfId="1132" applyNumberFormat="1" applyFont="1" applyBorder="1" applyAlignment="1" applyProtection="1">
      <alignment horizontal="center" vertical="top"/>
      <protection locked="0"/>
    </xf>
    <xf numFmtId="49" fontId="33" fillId="0" borderId="4" xfId="1103" quotePrefix="1" applyNumberFormat="1" applyFont="1" applyBorder="1" applyAlignment="1" applyProtection="1">
      <alignment horizontal="center" vertical="top"/>
    </xf>
    <xf numFmtId="0" fontId="33" fillId="0" borderId="4" xfId="1103" applyFont="1" applyBorder="1" applyAlignment="1" applyProtection="1">
      <alignment vertical="top" wrapText="1"/>
    </xf>
    <xf numFmtId="49" fontId="33" fillId="0" borderId="4" xfId="1103" applyNumberFormat="1" applyFont="1" applyBorder="1" applyAlignment="1" applyProtection="1">
      <alignment horizontal="center" vertical="top"/>
    </xf>
    <xf numFmtId="3" fontId="33" fillId="0" borderId="4" xfId="1103" applyNumberFormat="1" applyFont="1" applyBorder="1" applyAlignment="1" applyProtection="1">
      <alignment horizontal="center" vertical="top"/>
    </xf>
    <xf numFmtId="165" fontId="33" fillId="0" borderId="4" xfId="1103" applyNumberFormat="1" applyFont="1" applyBorder="1" applyAlignment="1" applyProtection="1">
      <alignment horizontal="center" vertical="top"/>
    </xf>
    <xf numFmtId="44" fontId="33" fillId="0" borderId="4" xfId="1103" applyNumberFormat="1" applyFont="1" applyBorder="1" applyAlignment="1" applyProtection="1">
      <alignment horizontal="center" vertical="top"/>
    </xf>
    <xf numFmtId="49" fontId="33" fillId="0" borderId="0" xfId="1103" quotePrefix="1" applyNumberFormat="1" applyFont="1" applyAlignment="1" applyProtection="1">
      <alignment horizontal="center" vertical="top"/>
    </xf>
    <xf numFmtId="0" fontId="33" fillId="0" borderId="0" xfId="1103" applyFont="1" applyAlignment="1" applyProtection="1">
      <alignment vertical="top" wrapText="1"/>
    </xf>
    <xf numFmtId="49" fontId="33" fillId="0" borderId="0" xfId="1103" applyNumberFormat="1" applyFont="1" applyAlignment="1" applyProtection="1">
      <alignment horizontal="center" vertical="top"/>
    </xf>
    <xf numFmtId="3" fontId="33" fillId="0" borderId="0" xfId="1103" applyNumberFormat="1" applyFont="1" applyAlignment="1" applyProtection="1">
      <alignment horizontal="center" vertical="top"/>
    </xf>
    <xf numFmtId="165" fontId="33" fillId="0" borderId="0" xfId="1103" applyNumberFormat="1" applyFont="1" applyAlignment="1" applyProtection="1">
      <alignment horizontal="center" vertical="top"/>
    </xf>
    <xf numFmtId="44" fontId="33" fillId="0" borderId="0" xfId="1103" applyNumberFormat="1" applyFont="1" applyAlignment="1" applyProtection="1">
      <alignment horizontal="center" vertical="top"/>
    </xf>
    <xf numFmtId="3" fontId="15" fillId="0" borderId="0" xfId="0" applyNumberFormat="1" applyFont="1" applyAlignment="1" applyProtection="1">
      <alignment horizontal="center" vertical="top"/>
    </xf>
    <xf numFmtId="165" fontId="11" fillId="0" borderId="0" xfId="1124" applyNumberFormat="1" applyFont="1" applyAlignment="1" applyProtection="1">
      <alignment horizontal="center" vertical="top"/>
    </xf>
    <xf numFmtId="9" fontId="15" fillId="0" borderId="0" xfId="0" applyNumberFormat="1" applyFont="1" applyAlignment="1" applyProtection="1">
      <alignment horizontal="center" vertical="top"/>
    </xf>
    <xf numFmtId="0" fontId="15" fillId="0" borderId="0" xfId="1125" applyFont="1" applyAlignment="1" applyProtection="1">
      <alignment vertical="top" wrapText="1"/>
    </xf>
    <xf numFmtId="49" fontId="15" fillId="0" borderId="0" xfId="1125" applyNumberFormat="1" applyFont="1" applyAlignment="1" applyProtection="1">
      <alignment horizontal="center" vertical="top"/>
    </xf>
    <xf numFmtId="1" fontId="15" fillId="0" borderId="0" xfId="1125" applyNumberFormat="1" applyFont="1" applyAlignment="1" applyProtection="1">
      <alignment horizontal="center" vertical="top"/>
    </xf>
    <xf numFmtId="44" fontId="15" fillId="0" borderId="0" xfId="1125" applyNumberFormat="1" applyFont="1" applyAlignment="1" applyProtection="1">
      <alignment horizontal="center" vertical="top"/>
    </xf>
    <xf numFmtId="49" fontId="15" fillId="0" borderId="0" xfId="1103" applyNumberFormat="1" applyFont="1" applyAlignment="1" applyProtection="1">
      <alignment horizontal="center" vertical="top"/>
    </xf>
    <xf numFmtId="0" fontId="15" fillId="0" borderId="0" xfId="1103" applyFont="1" applyAlignment="1" applyProtection="1">
      <alignment vertical="top" wrapText="1"/>
    </xf>
    <xf numFmtId="3" fontId="15" fillId="0" borderId="0" xfId="1103" applyNumberFormat="1" applyFont="1" applyAlignment="1" applyProtection="1">
      <alignment horizontal="center" vertical="top"/>
    </xf>
    <xf numFmtId="165" fontId="15" fillId="0" borderId="0" xfId="1103" applyNumberFormat="1" applyFont="1" applyAlignment="1" applyProtection="1">
      <alignment horizontal="center" vertical="top"/>
    </xf>
    <xf numFmtId="44" fontId="15" fillId="0" borderId="0" xfId="1103" applyNumberFormat="1" applyFont="1" applyAlignment="1" applyProtection="1">
      <alignment horizontal="center" vertical="top"/>
    </xf>
    <xf numFmtId="0" fontId="15" fillId="0" borderId="0" xfId="1103" applyFont="1" applyAlignment="1" applyProtection="1">
      <alignment horizontal="center" vertical="top"/>
    </xf>
    <xf numFmtId="49" fontId="15" fillId="0" borderId="0" xfId="1103" applyNumberFormat="1" applyFont="1" applyAlignment="1" applyProtection="1">
      <alignment horizontal="center" vertical="top" wrapText="1"/>
    </xf>
    <xf numFmtId="49" fontId="15" fillId="0" borderId="0" xfId="1103" applyNumberFormat="1" applyFont="1" applyAlignment="1" applyProtection="1">
      <alignment vertical="top" wrapText="1"/>
    </xf>
    <xf numFmtId="0" fontId="15" fillId="0" borderId="0" xfId="1103" applyFont="1" applyAlignment="1" applyProtection="1">
      <alignment horizontal="center" vertical="top" wrapText="1"/>
    </xf>
    <xf numFmtId="3" fontId="15" fillId="0" borderId="0" xfId="1103" applyNumberFormat="1" applyFont="1" applyAlignment="1" applyProtection="1">
      <alignment horizontal="center" vertical="top" wrapText="1"/>
    </xf>
    <xf numFmtId="165" fontId="15" fillId="0" borderId="0" xfId="1103" applyNumberFormat="1" applyFont="1" applyAlignment="1" applyProtection="1">
      <alignment horizontal="center" vertical="top" wrapText="1"/>
    </xf>
    <xf numFmtId="44" fontId="15" fillId="0" borderId="0" xfId="1103" applyNumberFormat="1" applyFont="1" applyAlignment="1" applyProtection="1">
      <alignment horizontal="center" vertical="top" wrapText="1"/>
    </xf>
    <xf numFmtId="1" fontId="15" fillId="0" borderId="0" xfId="1103" applyNumberFormat="1" applyFont="1" applyAlignment="1" applyProtection="1">
      <alignment horizontal="center" vertical="top"/>
    </xf>
    <xf numFmtId="49" fontId="11" fillId="0" borderId="0" xfId="1124" applyNumberFormat="1" applyFont="1" applyAlignment="1" applyProtection="1">
      <alignment horizontal="center" vertical="top"/>
    </xf>
    <xf numFmtId="0" fontId="11" fillId="0" borderId="0" xfId="1124" applyFont="1" applyAlignment="1" applyProtection="1">
      <alignment vertical="top" wrapText="1"/>
    </xf>
    <xf numFmtId="0" fontId="11" fillId="0" borderId="0" xfId="1124" applyFont="1" applyAlignment="1" applyProtection="1">
      <alignment horizontal="center" vertical="top"/>
    </xf>
    <xf numFmtId="1" fontId="11" fillId="0" borderId="0" xfId="1124" applyNumberFormat="1" applyFont="1" applyAlignment="1" applyProtection="1">
      <alignment horizontal="center" vertical="top"/>
    </xf>
    <xf numFmtId="44" fontId="11" fillId="0" borderId="0" xfId="1124" applyNumberFormat="1" applyFont="1" applyAlignment="1" applyProtection="1">
      <alignment horizontal="center" vertical="top"/>
    </xf>
    <xf numFmtId="0" fontId="15" fillId="0" borderId="0" xfId="1124" applyFont="1" applyAlignment="1" applyProtection="1">
      <alignment vertical="top" wrapText="1"/>
    </xf>
    <xf numFmtId="0" fontId="15" fillId="0" borderId="0" xfId="1124" applyFont="1" applyAlignment="1" applyProtection="1">
      <alignment horizontal="center" vertical="top"/>
    </xf>
    <xf numFmtId="44" fontId="15" fillId="0" borderId="0" xfId="1124" applyNumberFormat="1" applyFont="1" applyAlignment="1" applyProtection="1">
      <alignment horizontal="center" vertical="top"/>
    </xf>
    <xf numFmtId="49" fontId="35" fillId="0" borderId="0" xfId="1124" applyNumberFormat="1" applyFont="1" applyAlignment="1" applyProtection="1">
      <alignment horizontal="center" vertical="top"/>
    </xf>
    <xf numFmtId="0" fontId="35" fillId="0" borderId="0" xfId="1124" applyFont="1" applyAlignment="1" applyProtection="1">
      <alignment vertical="top" wrapText="1"/>
    </xf>
    <xf numFmtId="0" fontId="35" fillId="0" borderId="0" xfId="1124" applyFont="1" applyAlignment="1" applyProtection="1">
      <alignment horizontal="center" vertical="top"/>
    </xf>
    <xf numFmtId="1" fontId="35" fillId="0" borderId="0" xfId="1124" applyNumberFormat="1" applyFont="1" applyAlignment="1" applyProtection="1">
      <alignment horizontal="center" vertical="top"/>
    </xf>
    <xf numFmtId="44" fontId="35" fillId="0" borderId="0" xfId="1124" applyNumberFormat="1" applyFont="1" applyAlignment="1" applyProtection="1">
      <alignment horizontal="center" vertical="top"/>
    </xf>
    <xf numFmtId="0" fontId="15" fillId="0" borderId="0" xfId="1103" applyFont="1" applyAlignment="1" applyProtection="1">
      <alignment horizontal="left" vertical="top" wrapText="1"/>
    </xf>
    <xf numFmtId="49" fontId="15" fillId="0" borderId="4" xfId="1103" applyNumberFormat="1" applyFont="1" applyBorder="1" applyAlignment="1" applyProtection="1">
      <alignment horizontal="center" vertical="top"/>
    </xf>
    <xf numFmtId="3" fontId="15" fillId="0" borderId="4" xfId="1103" applyNumberFormat="1" applyFont="1" applyBorder="1" applyAlignment="1" applyProtection="1">
      <alignment horizontal="center" vertical="top"/>
    </xf>
    <xf numFmtId="165" fontId="15" fillId="0" borderId="4" xfId="1103" applyNumberFormat="1" applyFont="1" applyBorder="1" applyAlignment="1" applyProtection="1">
      <alignment horizontal="center" vertical="top"/>
    </xf>
    <xf numFmtId="44" fontId="15" fillId="0" borderId="4" xfId="1103" applyNumberFormat="1" applyFont="1" applyBorder="1" applyAlignment="1" applyProtection="1">
      <alignment horizontal="center" vertical="top"/>
    </xf>
    <xf numFmtId="0" fontId="33" fillId="0" borderId="0" xfId="1103" applyFont="1" applyAlignment="1" applyProtection="1">
      <alignment horizontal="center" vertical="top" wrapText="1"/>
    </xf>
    <xf numFmtId="0" fontId="15" fillId="0" borderId="0" xfId="1127" applyFont="1" applyAlignment="1" applyProtection="1">
      <alignment horizontal="left" vertical="top" wrapText="1" shrinkToFit="1"/>
    </xf>
    <xf numFmtId="0" fontId="15" fillId="0" borderId="0" xfId="1127" applyFont="1" applyAlignment="1" applyProtection="1">
      <alignment horizontal="center" vertical="top"/>
    </xf>
    <xf numFmtId="0" fontId="33" fillId="0" borderId="4" xfId="1103" applyFont="1" applyBorder="1" applyAlignment="1" applyProtection="1">
      <alignment horizontal="center" vertical="top" wrapText="1"/>
    </xf>
    <xf numFmtId="4" fontId="33" fillId="0" borderId="4" xfId="1103" applyNumberFormat="1" applyFont="1" applyBorder="1" applyAlignment="1" applyProtection="1">
      <alignment horizontal="center" vertical="top"/>
    </xf>
    <xf numFmtId="0" fontId="33" fillId="0" borderId="0" xfId="1103" applyFont="1" applyAlignment="1" applyProtection="1">
      <alignment horizontal="left" wrapText="1"/>
    </xf>
    <xf numFmtId="49" fontId="33" fillId="0" borderId="0" xfId="1103" applyNumberFormat="1" applyFont="1" applyAlignment="1" applyProtection="1">
      <alignment horizontal="center" vertical="top" wrapText="1"/>
    </xf>
    <xf numFmtId="0" fontId="15" fillId="0" borderId="0" xfId="1101" applyFont="1" applyAlignment="1" applyProtection="1">
      <alignment horizontal="left" vertical="top" wrapText="1"/>
    </xf>
    <xf numFmtId="0" fontId="15" fillId="0" borderId="0" xfId="1101" applyFont="1" applyAlignment="1" applyProtection="1">
      <alignment horizontal="center" vertical="top"/>
    </xf>
    <xf numFmtId="0" fontId="11" fillId="0" borderId="4" xfId="1124" applyFont="1" applyBorder="1" applyAlignment="1" applyProtection="1">
      <alignment vertical="top" wrapText="1"/>
    </xf>
    <xf numFmtId="0" fontId="11" fillId="0" borderId="4" xfId="1124" applyFont="1" applyBorder="1" applyAlignment="1" applyProtection="1">
      <alignment horizontal="center" vertical="top"/>
    </xf>
    <xf numFmtId="165" fontId="15" fillId="0" borderId="0" xfId="1124" applyNumberFormat="1" applyFont="1" applyBorder="1" applyAlignment="1" applyProtection="1">
      <alignment horizontal="center" vertical="top"/>
    </xf>
    <xf numFmtId="165" fontId="11" fillId="0" borderId="3" xfId="1124" applyNumberFormat="1" applyFont="1" applyBorder="1" applyAlignment="1" applyProtection="1">
      <alignment horizontal="center" vertical="top"/>
    </xf>
    <xf numFmtId="44" fontId="11" fillId="0" borderId="3" xfId="1124" applyNumberFormat="1" applyFont="1" applyBorder="1" applyAlignment="1" applyProtection="1">
      <alignment horizontal="center" vertical="top"/>
    </xf>
    <xf numFmtId="165" fontId="11" fillId="0" borderId="0" xfId="1124" applyNumberFormat="1" applyFont="1" applyAlignment="1" applyProtection="1">
      <alignment horizontal="center" vertical="top"/>
      <protection locked="0"/>
    </xf>
    <xf numFmtId="165" fontId="15" fillId="0" borderId="0" xfId="1103" applyNumberFormat="1" applyFont="1" applyAlignment="1" applyProtection="1">
      <alignment horizontal="center" vertical="top"/>
      <protection locked="0"/>
    </xf>
    <xf numFmtId="165" fontId="35" fillId="0" borderId="0" xfId="1124" applyNumberFormat="1" applyFont="1" applyAlignment="1" applyProtection="1">
      <alignment horizontal="center" vertical="top"/>
      <protection locked="0"/>
    </xf>
    <xf numFmtId="165" fontId="11" fillId="0" borderId="4" xfId="1124" applyNumberFormat="1" applyFont="1" applyBorder="1" applyAlignment="1" applyProtection="1">
      <alignment horizontal="center" vertical="top"/>
      <protection locked="0"/>
    </xf>
    <xf numFmtId="0" fontId="33" fillId="0" borderId="4" xfId="1121" applyFont="1" applyBorder="1" applyAlignment="1" applyProtection="1">
      <alignment horizontal="left" vertical="top" wrapText="1"/>
    </xf>
    <xf numFmtId="49" fontId="33" fillId="0" borderId="4" xfId="1121" applyNumberFormat="1" applyFont="1" applyBorder="1" applyAlignment="1" applyProtection="1">
      <alignment horizontal="center" vertical="top"/>
    </xf>
    <xf numFmtId="3" fontId="33" fillId="0" borderId="4" xfId="1121" applyNumberFormat="1" applyFont="1" applyBorder="1" applyAlignment="1" applyProtection="1">
      <alignment horizontal="center" vertical="top"/>
    </xf>
    <xf numFmtId="165" fontId="33" fillId="0" borderId="4" xfId="1121" applyNumberFormat="1" applyFont="1" applyBorder="1" applyAlignment="1" applyProtection="1">
      <alignment horizontal="center" vertical="top"/>
    </xf>
    <xf numFmtId="44" fontId="33" fillId="0" borderId="4" xfId="1121" applyNumberFormat="1" applyFont="1" applyBorder="1" applyAlignment="1" applyProtection="1">
      <alignment horizontal="center" vertical="top"/>
    </xf>
    <xf numFmtId="0" fontId="15" fillId="0" borderId="0" xfId="1121" applyFont="1" applyAlignment="1" applyProtection="1">
      <alignment horizontal="left" vertical="top" wrapText="1"/>
    </xf>
    <xf numFmtId="49" fontId="15" fillId="0" borderId="0" xfId="1121" applyNumberFormat="1" applyFont="1" applyAlignment="1" applyProtection="1">
      <alignment horizontal="center" vertical="top"/>
    </xf>
    <xf numFmtId="3" fontId="15" fillId="0" borderId="0" xfId="1121" applyNumberFormat="1" applyFont="1" applyAlignment="1" applyProtection="1">
      <alignment horizontal="center" vertical="top"/>
    </xf>
    <xf numFmtId="165" fontId="15" fillId="0" borderId="0" xfId="1121" applyNumberFormat="1" applyFont="1" applyAlignment="1" applyProtection="1">
      <alignment horizontal="center" vertical="top"/>
    </xf>
    <xf numFmtId="44" fontId="15" fillId="0" borderId="0" xfId="1121" applyNumberFormat="1" applyFont="1" applyAlignment="1" applyProtection="1">
      <alignment horizontal="center" vertical="top"/>
    </xf>
    <xf numFmtId="0" fontId="15" fillId="0" borderId="0" xfId="1113" applyFont="1" applyAlignment="1" applyProtection="1">
      <alignment horizontal="center" vertical="top" wrapText="1"/>
    </xf>
    <xf numFmtId="9" fontId="15" fillId="0" borderId="0" xfId="1121" applyNumberFormat="1" applyFont="1" applyAlignment="1" applyProtection="1">
      <alignment horizontal="center" vertical="top"/>
    </xf>
    <xf numFmtId="49" fontId="33" fillId="0" borderId="3" xfId="1121" applyNumberFormat="1" applyFont="1" applyBorder="1" applyAlignment="1" applyProtection="1">
      <alignment horizontal="left" vertical="top"/>
    </xf>
    <xf numFmtId="49" fontId="15" fillId="0" borderId="3" xfId="1121" applyNumberFormat="1" applyFont="1" applyBorder="1" applyAlignment="1" applyProtection="1">
      <alignment horizontal="center" vertical="top"/>
    </xf>
    <xf numFmtId="3" fontId="15" fillId="0" borderId="3" xfId="1121" applyNumberFormat="1" applyFont="1" applyBorder="1" applyAlignment="1" applyProtection="1">
      <alignment horizontal="center" vertical="top"/>
    </xf>
    <xf numFmtId="44" fontId="33" fillId="0" borderId="3" xfId="1121" applyNumberFormat="1" applyFont="1" applyBorder="1" applyAlignment="1" applyProtection="1">
      <alignment horizontal="center" vertical="top"/>
    </xf>
    <xf numFmtId="0" fontId="15" fillId="0" borderId="0" xfId="1121" applyFont="1" applyAlignment="1" applyProtection="1">
      <alignment horizontal="center" vertical="top"/>
    </xf>
    <xf numFmtId="49" fontId="15" fillId="0" borderId="4" xfId="1121" applyNumberFormat="1" applyFont="1" applyBorder="1" applyAlignment="1" applyProtection="1">
      <alignment horizontal="center" vertical="top"/>
    </xf>
    <xf numFmtId="3" fontId="15" fillId="0" borderId="4" xfId="1121" applyNumberFormat="1" applyFont="1" applyBorder="1" applyAlignment="1" applyProtection="1">
      <alignment horizontal="center" vertical="top"/>
    </xf>
    <xf numFmtId="165" fontId="15" fillId="0" borderId="4" xfId="1121" applyNumberFormat="1" applyFont="1" applyBorder="1" applyAlignment="1" applyProtection="1">
      <alignment horizontal="center" vertical="top"/>
    </xf>
    <xf numFmtId="44" fontId="15" fillId="0" borderId="4" xfId="1121" applyNumberFormat="1" applyFont="1" applyBorder="1" applyAlignment="1" applyProtection="1">
      <alignment horizontal="center" vertical="top"/>
    </xf>
    <xf numFmtId="0" fontId="33" fillId="0" borderId="0" xfId="1121" applyFont="1" applyAlignment="1" applyProtection="1">
      <alignment horizontal="left" vertical="top" wrapText="1"/>
    </xf>
    <xf numFmtId="3" fontId="50" fillId="0" borderId="0" xfId="1121" applyNumberFormat="1" applyFont="1" applyAlignment="1" applyProtection="1">
      <alignment horizontal="center" vertical="top"/>
    </xf>
    <xf numFmtId="0" fontId="15" fillId="0" borderId="0" xfId="1121" applyFont="1" applyAlignment="1" applyProtection="1">
      <alignment horizontal="left" vertical="top" wrapText="1" shrinkToFit="1"/>
    </xf>
    <xf numFmtId="0" fontId="15" fillId="0" borderId="4" xfId="1121" applyFont="1" applyBorder="1" applyAlignment="1" applyProtection="1">
      <alignment horizontal="left" vertical="top" wrapText="1"/>
    </xf>
    <xf numFmtId="9" fontId="15" fillId="0" borderId="4" xfId="1121" applyNumberFormat="1" applyFont="1" applyBorder="1" applyAlignment="1" applyProtection="1">
      <alignment horizontal="center" vertical="top"/>
    </xf>
    <xf numFmtId="49" fontId="33" fillId="0" borderId="0" xfId="1121" applyNumberFormat="1" applyFont="1" applyAlignment="1" applyProtection="1">
      <alignment horizontal="left" vertical="top" wrapText="1"/>
    </xf>
    <xf numFmtId="49" fontId="33" fillId="0" borderId="0" xfId="1121" applyNumberFormat="1" applyFont="1" applyAlignment="1" applyProtection="1">
      <alignment horizontal="center" vertical="top"/>
    </xf>
    <xf numFmtId="3" fontId="33" fillId="0" borderId="0" xfId="1121" applyNumberFormat="1" applyFont="1" applyAlignment="1" applyProtection="1">
      <alignment horizontal="center" vertical="top"/>
    </xf>
    <xf numFmtId="165" fontId="33" fillId="0" borderId="0" xfId="1121" applyNumberFormat="1" applyFont="1" applyAlignment="1" applyProtection="1">
      <alignment horizontal="center" vertical="top"/>
    </xf>
    <xf numFmtId="44" fontId="33" fillId="0" borderId="0" xfId="1121" applyNumberFormat="1" applyFont="1" applyAlignment="1" applyProtection="1">
      <alignment horizontal="center" vertical="top"/>
    </xf>
    <xf numFmtId="165" fontId="25" fillId="0" borderId="0" xfId="0" applyNumberFormat="1" applyFont="1" applyAlignment="1" applyProtection="1">
      <alignment horizontal="center" vertical="top"/>
    </xf>
    <xf numFmtId="44" fontId="25" fillId="0" borderId="0" xfId="0" applyNumberFormat="1" applyFont="1" applyAlignment="1" applyProtection="1">
      <alignment horizontal="center" vertical="top"/>
    </xf>
    <xf numFmtId="165" fontId="1" fillId="0" borderId="0" xfId="1101" applyNumberFormat="1" applyAlignment="1" applyProtection="1">
      <alignment horizontal="center" vertical="top"/>
    </xf>
    <xf numFmtId="44" fontId="1" fillId="0" borderId="0" xfId="1101" applyNumberFormat="1" applyAlignment="1" applyProtection="1">
      <alignment horizontal="center" vertical="top"/>
    </xf>
    <xf numFmtId="0" fontId="25" fillId="0" borderId="0" xfId="0" applyFont="1" applyAlignment="1" applyProtection="1">
      <alignment horizontal="left" vertical="top"/>
    </xf>
    <xf numFmtId="165" fontId="15" fillId="0" borderId="0" xfId="1113" applyNumberFormat="1" applyFont="1" applyAlignment="1" applyProtection="1">
      <alignment horizontal="center" vertical="top"/>
      <protection locked="0"/>
    </xf>
    <xf numFmtId="165" fontId="15" fillId="0" borderId="0" xfId="1121" applyNumberFormat="1" applyFont="1" applyAlignment="1" applyProtection="1">
      <alignment horizontal="center" vertical="top"/>
      <protection locked="0"/>
    </xf>
    <xf numFmtId="49" fontId="33" fillId="0" borderId="3" xfId="1121" applyNumberFormat="1" applyFont="1" applyBorder="1" applyAlignment="1" applyProtection="1">
      <alignment horizontal="center" vertical="top"/>
    </xf>
    <xf numFmtId="1" fontId="12" fillId="0" borderId="0" xfId="1123" applyNumberFormat="1" applyFont="1" applyAlignment="1" applyProtection="1">
      <alignment horizontal="center" vertical="top"/>
    </xf>
    <xf numFmtId="49" fontId="33" fillId="0" borderId="0" xfId="1121" applyNumberFormat="1" applyFont="1" applyAlignment="1" applyProtection="1">
      <alignment horizontal="center" vertical="top" wrapText="1"/>
    </xf>
    <xf numFmtId="0" fontId="33" fillId="0" borderId="4" xfId="1106" applyFont="1" applyBorder="1" applyAlignment="1" applyProtection="1">
      <alignment vertical="top" wrapText="1"/>
    </xf>
    <xf numFmtId="49" fontId="15" fillId="0" borderId="4" xfId="1106" applyNumberFormat="1" applyFont="1" applyBorder="1" applyAlignment="1" applyProtection="1">
      <alignment horizontal="center" vertical="top"/>
    </xf>
    <xf numFmtId="3" fontId="15" fillId="0" borderId="4" xfId="1106" applyNumberFormat="1" applyFont="1" applyBorder="1" applyAlignment="1" applyProtection="1">
      <alignment horizontal="center" vertical="top"/>
    </xf>
    <xf numFmtId="165" fontId="15" fillId="0" borderId="4" xfId="1106" applyNumberFormat="1" applyFont="1" applyBorder="1" applyAlignment="1" applyProtection="1">
      <alignment horizontal="center" vertical="top"/>
    </xf>
    <xf numFmtId="44" fontId="15" fillId="0" borderId="4" xfId="1106" applyNumberFormat="1" applyFont="1" applyBorder="1" applyAlignment="1" applyProtection="1">
      <alignment horizontal="center" vertical="top"/>
    </xf>
    <xf numFmtId="0" fontId="15" fillId="0" borderId="0" xfId="1106" applyFont="1" applyProtection="1"/>
    <xf numFmtId="49" fontId="15" fillId="0" borderId="0" xfId="1106" applyNumberFormat="1" applyFont="1" applyAlignment="1" applyProtection="1">
      <alignment horizontal="center" vertical="top"/>
    </xf>
    <xf numFmtId="0" fontId="15" fillId="0" borderId="0" xfId="1106" applyFont="1" applyAlignment="1" applyProtection="1">
      <alignment vertical="top" wrapText="1"/>
    </xf>
    <xf numFmtId="3" fontId="15" fillId="0" borderId="0" xfId="1106" applyNumberFormat="1" applyFont="1" applyAlignment="1" applyProtection="1">
      <alignment horizontal="center" vertical="top"/>
    </xf>
    <xf numFmtId="44" fontId="15" fillId="0" borderId="0" xfId="1106" applyNumberFormat="1" applyFont="1" applyAlignment="1" applyProtection="1">
      <alignment horizontal="center" vertical="top"/>
    </xf>
    <xf numFmtId="0" fontId="15" fillId="0" borderId="0" xfId="1106" applyFont="1" applyAlignment="1" applyProtection="1">
      <alignment wrapText="1"/>
    </xf>
    <xf numFmtId="0" fontId="15" fillId="0" borderId="0" xfId="1106" quotePrefix="1" applyFont="1" applyAlignment="1" applyProtection="1">
      <alignment vertical="top" wrapText="1"/>
    </xf>
    <xf numFmtId="49" fontId="35" fillId="0" borderId="0" xfId="1106" applyNumberFormat="1" applyFont="1" applyAlignment="1" applyProtection="1">
      <alignment horizontal="center" vertical="top" wrapText="1"/>
    </xf>
    <xf numFmtId="0" fontId="35" fillId="0" borderId="0" xfId="1106" quotePrefix="1" applyFont="1" applyAlignment="1" applyProtection="1">
      <alignment vertical="top" wrapText="1"/>
    </xf>
    <xf numFmtId="3" fontId="35" fillId="0" borderId="0" xfId="1106" applyNumberFormat="1" applyFont="1" applyAlignment="1" applyProtection="1">
      <alignment horizontal="center" vertical="top" wrapText="1"/>
    </xf>
    <xf numFmtId="165" fontId="35" fillId="0" borderId="0" xfId="1106" applyNumberFormat="1" applyFont="1" applyAlignment="1" applyProtection="1">
      <alignment horizontal="center" vertical="top" wrapText="1"/>
    </xf>
    <xf numFmtId="44" fontId="35" fillId="0" borderId="0" xfId="1106" applyNumberFormat="1" applyFont="1" applyAlignment="1" applyProtection="1">
      <alignment horizontal="center" vertical="top" wrapText="1"/>
    </xf>
    <xf numFmtId="0" fontId="35" fillId="0" borderId="0" xfId="1106" applyFont="1" applyAlignment="1" applyProtection="1">
      <alignment wrapText="1"/>
    </xf>
    <xf numFmtId="49" fontId="44" fillId="0" borderId="0" xfId="0" applyNumberFormat="1" applyFont="1" applyAlignment="1" applyProtection="1">
      <alignment horizontal="center" vertical="top" wrapText="1"/>
    </xf>
    <xf numFmtId="0" fontId="44" fillId="0" borderId="0" xfId="0" applyFont="1" applyAlignment="1" applyProtection="1">
      <alignment horizontal="left" vertical="top" wrapText="1"/>
    </xf>
    <xf numFmtId="171" fontId="44" fillId="0" borderId="0" xfId="0" applyNumberFormat="1" applyFont="1" applyAlignment="1" applyProtection="1">
      <alignment horizontal="center" vertical="top" wrapText="1"/>
    </xf>
    <xf numFmtId="44" fontId="44" fillId="0" borderId="0" xfId="0" applyNumberFormat="1" applyFont="1" applyAlignment="1" applyProtection="1">
      <alignment horizontal="center" vertical="top" wrapText="1"/>
    </xf>
    <xf numFmtId="0" fontId="44" fillId="0" borderId="0" xfId="0" applyFont="1" applyAlignment="1" applyProtection="1">
      <alignment horizontal="center" vertical="top" wrapText="1"/>
    </xf>
    <xf numFmtId="0" fontId="33" fillId="0" borderId="0" xfId="0" applyFont="1" applyAlignment="1" applyProtection="1">
      <alignment horizontal="center"/>
    </xf>
    <xf numFmtId="49" fontId="15" fillId="0" borderId="0" xfId="1101" applyNumberFormat="1" applyFont="1" applyAlignment="1" applyProtection="1">
      <alignment horizontal="center" vertical="top"/>
    </xf>
    <xf numFmtId="170" fontId="33" fillId="0" borderId="0" xfId="1101" applyNumberFormat="1" applyFont="1" applyAlignment="1" applyProtection="1">
      <alignment horizontal="center" vertical="top"/>
    </xf>
    <xf numFmtId="0" fontId="11" fillId="0" borderId="0" xfId="1101" applyFont="1" applyAlignment="1" applyProtection="1">
      <alignment wrapText="1"/>
    </xf>
    <xf numFmtId="3" fontId="15" fillId="0" borderId="0" xfId="1101" applyNumberFormat="1" applyFont="1" applyAlignment="1" applyProtection="1">
      <alignment horizontal="center" vertical="top"/>
    </xf>
    <xf numFmtId="0" fontId="35" fillId="0" borderId="0" xfId="0" applyFont="1" applyProtection="1"/>
    <xf numFmtId="0" fontId="15" fillId="0" borderId="0" xfId="1106" applyFont="1" applyAlignment="1" applyProtection="1">
      <alignment horizontal="center" vertical="top"/>
    </xf>
    <xf numFmtId="9" fontId="15" fillId="0" borderId="0" xfId="1106" applyNumberFormat="1" applyFont="1" applyAlignment="1" applyProtection="1">
      <alignment horizontal="center" vertical="top"/>
    </xf>
    <xf numFmtId="9" fontId="15" fillId="0" borderId="4" xfId="1106" applyNumberFormat="1" applyFont="1" applyBorder="1" applyAlignment="1" applyProtection="1">
      <alignment horizontal="center" vertical="top"/>
    </xf>
    <xf numFmtId="49" fontId="33" fillId="0" borderId="0" xfId="1106" applyNumberFormat="1" applyFont="1" applyAlignment="1" applyProtection="1">
      <alignment horizontal="center" vertical="top" wrapText="1"/>
    </xf>
    <xf numFmtId="0" fontId="33" fillId="0" borderId="0" xfId="1106" applyFont="1" applyAlignment="1" applyProtection="1">
      <alignment vertical="top" wrapText="1"/>
    </xf>
    <xf numFmtId="49" fontId="33" fillId="0" borderId="0" xfId="1106" applyNumberFormat="1" applyFont="1" applyAlignment="1" applyProtection="1">
      <alignment horizontal="center" vertical="top"/>
    </xf>
    <xf numFmtId="3" fontId="33" fillId="0" borderId="0" xfId="1106" applyNumberFormat="1" applyFont="1" applyAlignment="1" applyProtection="1">
      <alignment horizontal="center" vertical="top"/>
    </xf>
    <xf numFmtId="0" fontId="33" fillId="0" borderId="0" xfId="1106" applyFont="1" applyProtection="1"/>
    <xf numFmtId="0" fontId="45" fillId="0" borderId="0" xfId="1106" applyFont="1" applyAlignment="1" applyProtection="1">
      <alignment vertical="top" wrapText="1"/>
    </xf>
    <xf numFmtId="49" fontId="45" fillId="0" borderId="0" xfId="1106" applyNumberFormat="1" applyFont="1" applyAlignment="1" applyProtection="1">
      <alignment horizontal="center" vertical="top"/>
    </xf>
    <xf numFmtId="3" fontId="45" fillId="0" borderId="0" xfId="1106" applyNumberFormat="1" applyFont="1" applyAlignment="1" applyProtection="1">
      <alignment horizontal="center" vertical="top"/>
    </xf>
    <xf numFmtId="165" fontId="35" fillId="0" borderId="0" xfId="1106" applyNumberFormat="1" applyFont="1" applyAlignment="1" applyProtection="1">
      <alignment horizontal="center" vertical="top"/>
    </xf>
    <xf numFmtId="44" fontId="45" fillId="0" borderId="0" xfId="1106" applyNumberFormat="1" applyFont="1" applyAlignment="1" applyProtection="1">
      <alignment horizontal="center" vertical="top"/>
    </xf>
    <xf numFmtId="0" fontId="45" fillId="0" borderId="0" xfId="1106" applyFont="1" applyProtection="1"/>
    <xf numFmtId="0" fontId="33" fillId="0" borderId="4" xfId="0" applyFont="1" applyBorder="1" applyAlignment="1" applyProtection="1">
      <alignment vertical="top" wrapText="1"/>
    </xf>
    <xf numFmtId="9" fontId="33" fillId="0" borderId="4" xfId="0" applyNumberFormat="1" applyFont="1" applyBorder="1" applyAlignment="1" applyProtection="1">
      <alignment horizontal="center" vertical="top"/>
    </xf>
    <xf numFmtId="3" fontId="33" fillId="0" borderId="4" xfId="0" applyNumberFormat="1" applyFont="1" applyBorder="1" applyAlignment="1" applyProtection="1">
      <alignment horizontal="center" vertical="top"/>
    </xf>
    <xf numFmtId="44" fontId="15" fillId="0" borderId="0" xfId="1102" applyNumberFormat="1" applyFont="1" applyFill="1" applyBorder="1" applyAlignment="1" applyProtection="1">
      <alignment horizontal="center" vertical="top" wrapText="1"/>
    </xf>
    <xf numFmtId="0" fontId="33" fillId="0" borderId="0" xfId="0" applyFont="1" applyAlignment="1" applyProtection="1">
      <alignment vertical="top" wrapText="1"/>
    </xf>
    <xf numFmtId="9" fontId="33" fillId="0" borderId="0" xfId="0" applyNumberFormat="1" applyFont="1" applyAlignment="1" applyProtection="1">
      <alignment horizontal="center" vertical="top"/>
    </xf>
    <xf numFmtId="3" fontId="33" fillId="0" borderId="0" xfId="0" applyNumberFormat="1" applyFont="1" applyAlignment="1" applyProtection="1">
      <alignment horizontal="center" vertical="top"/>
    </xf>
    <xf numFmtId="0" fontId="33" fillId="0" borderId="0" xfId="0" applyFont="1" applyProtection="1"/>
    <xf numFmtId="49" fontId="15" fillId="0" borderId="4" xfId="0" applyNumberFormat="1" applyFont="1" applyBorder="1" applyAlignment="1" applyProtection="1">
      <alignment horizontal="center" vertical="top"/>
    </xf>
    <xf numFmtId="49" fontId="35" fillId="0" borderId="0" xfId="0" applyNumberFormat="1" applyFont="1" applyAlignment="1" applyProtection="1">
      <alignment horizontal="center" vertical="top"/>
    </xf>
    <xf numFmtId="0" fontId="35" fillId="0" borderId="0" xfId="0" applyFont="1" applyAlignment="1" applyProtection="1">
      <alignment horizontal="left" vertical="top" wrapText="1"/>
    </xf>
    <xf numFmtId="9" fontId="35" fillId="0" borderId="0" xfId="0" applyNumberFormat="1" applyFont="1" applyAlignment="1" applyProtection="1">
      <alignment horizontal="center" vertical="top"/>
    </xf>
    <xf numFmtId="3" fontId="35" fillId="0" borderId="0" xfId="0" applyNumberFormat="1" applyFont="1" applyAlignment="1" applyProtection="1">
      <alignment horizontal="center" vertical="top"/>
    </xf>
    <xf numFmtId="165" fontId="35" fillId="0" borderId="0" xfId="0" applyNumberFormat="1" applyFont="1" applyAlignment="1" applyProtection="1">
      <alignment horizontal="center" vertical="top"/>
    </xf>
    <xf numFmtId="44" fontId="35" fillId="0" borderId="0" xfId="0" applyNumberFormat="1" applyFont="1" applyAlignment="1" applyProtection="1">
      <alignment horizontal="center" vertical="top"/>
    </xf>
    <xf numFmtId="3" fontId="15" fillId="0" borderId="0" xfId="0" applyNumberFormat="1" applyFont="1" applyAlignment="1" applyProtection="1">
      <alignment horizontal="center" vertical="top" wrapText="1"/>
    </xf>
    <xf numFmtId="165" fontId="15" fillId="0" borderId="0" xfId="1102" applyNumberFormat="1" applyFont="1" applyFill="1" applyBorder="1" applyAlignment="1" applyProtection="1">
      <alignment horizontal="center" vertical="top"/>
    </xf>
    <xf numFmtId="44" fontId="15" fillId="0" borderId="0" xfId="1102" applyNumberFormat="1" applyFont="1" applyFill="1" applyBorder="1" applyAlignment="1" applyProtection="1">
      <alignment horizontal="center" vertical="top"/>
    </xf>
    <xf numFmtId="0" fontId="35" fillId="0" borderId="0" xfId="0" applyFont="1" applyAlignment="1" applyProtection="1">
      <alignment vertical="top" wrapText="1"/>
    </xf>
    <xf numFmtId="0" fontId="35" fillId="0" borderId="0" xfId="0" applyFont="1" applyAlignment="1" applyProtection="1">
      <alignment horizontal="center" vertical="top"/>
    </xf>
    <xf numFmtId="49" fontId="15" fillId="0" borderId="0" xfId="1116" applyNumberFormat="1" applyFont="1" applyAlignment="1" applyProtection="1">
      <alignment horizontal="center" vertical="top"/>
    </xf>
    <xf numFmtId="0" fontId="15" fillId="0" borderId="0" xfId="1116" applyFont="1" applyAlignment="1" applyProtection="1">
      <alignment horizontal="left" vertical="center" wrapText="1"/>
    </xf>
    <xf numFmtId="0" fontId="15" fillId="0" borderId="0" xfId="1119" applyFont="1" applyAlignment="1" applyProtection="1">
      <alignment vertical="top" wrapText="1"/>
    </xf>
    <xf numFmtId="0" fontId="33" fillId="0" borderId="0" xfId="1116" applyFont="1" applyAlignment="1" applyProtection="1">
      <alignment vertical="top" wrapText="1"/>
    </xf>
    <xf numFmtId="3" fontId="15" fillId="0" borderId="0" xfId="1116" applyNumberFormat="1" applyFont="1" applyAlignment="1" applyProtection="1">
      <alignment horizontal="center" vertical="top"/>
    </xf>
    <xf numFmtId="49" fontId="15" fillId="0" borderId="0" xfId="1116" applyNumberFormat="1" applyFont="1" applyAlignment="1" applyProtection="1">
      <alignment horizontal="center" vertical="top" wrapText="1"/>
    </xf>
    <xf numFmtId="49" fontId="33" fillId="0" borderId="3" xfId="0" applyNumberFormat="1" applyFont="1" applyBorder="1" applyAlignment="1" applyProtection="1">
      <alignment horizontal="center" vertical="top"/>
    </xf>
    <xf numFmtId="49" fontId="33" fillId="0" borderId="3" xfId="0" applyNumberFormat="1" applyFont="1" applyBorder="1" applyAlignment="1" applyProtection="1">
      <alignment horizontal="left" vertical="top" wrapText="1"/>
    </xf>
    <xf numFmtId="9" fontId="15" fillId="0" borderId="3" xfId="0" applyNumberFormat="1" applyFont="1" applyBorder="1" applyAlignment="1" applyProtection="1">
      <alignment horizontal="center" vertical="top"/>
    </xf>
    <xf numFmtId="3" fontId="15" fillId="0" borderId="3" xfId="0" applyNumberFormat="1" applyFont="1" applyBorder="1" applyAlignment="1" applyProtection="1">
      <alignment horizontal="center" vertical="top"/>
    </xf>
    <xf numFmtId="165" fontId="15" fillId="0" borderId="3" xfId="0" applyNumberFormat="1" applyFont="1" applyBorder="1" applyAlignment="1" applyProtection="1">
      <alignment horizontal="center" vertical="top"/>
    </xf>
    <xf numFmtId="44" fontId="33" fillId="0" borderId="3" xfId="0" applyNumberFormat="1" applyFont="1" applyBorder="1" applyAlignment="1" applyProtection="1">
      <alignment horizontal="center" vertical="top"/>
    </xf>
    <xf numFmtId="49" fontId="33" fillId="0" borderId="4" xfId="0" quotePrefix="1" applyNumberFormat="1" applyFont="1" applyBorder="1" applyAlignment="1" applyProtection="1">
      <alignment horizontal="center" vertical="top"/>
    </xf>
    <xf numFmtId="49" fontId="15" fillId="0" borderId="0" xfId="0" quotePrefix="1" applyNumberFormat="1" applyFont="1" applyAlignment="1" applyProtection="1">
      <alignment horizontal="center" vertical="top"/>
    </xf>
    <xf numFmtId="0" fontId="15" fillId="0" borderId="0" xfId="1103" applyFont="1" applyProtection="1"/>
    <xf numFmtId="0" fontId="42" fillId="0" borderId="0" xfId="1103" applyFont="1" applyProtection="1"/>
    <xf numFmtId="0" fontId="42" fillId="0" borderId="0" xfId="0" applyFont="1" applyProtection="1"/>
    <xf numFmtId="0" fontId="15" fillId="0" borderId="0" xfId="1118" applyFont="1" applyAlignment="1" applyProtection="1">
      <alignment vertical="top" wrapText="1"/>
    </xf>
    <xf numFmtId="0" fontId="15" fillId="0" borderId="0" xfId="1117" applyFont="1" applyProtection="1"/>
    <xf numFmtId="3" fontId="42" fillId="0" borderId="0" xfId="0" applyNumberFormat="1" applyFont="1" applyAlignment="1" applyProtection="1">
      <alignment horizontal="center" vertical="top"/>
    </xf>
    <xf numFmtId="0" fontId="15" fillId="0" borderId="0" xfId="0" quotePrefix="1" applyFont="1" applyAlignment="1" applyProtection="1">
      <alignment vertical="top" wrapText="1"/>
    </xf>
    <xf numFmtId="0" fontId="15" fillId="0" borderId="4" xfId="0" quotePrefix="1" applyFont="1" applyBorder="1" applyAlignment="1" applyProtection="1">
      <alignment vertical="top" wrapText="1"/>
    </xf>
    <xf numFmtId="3" fontId="15" fillId="0" borderId="4" xfId="0" applyNumberFormat="1" applyFont="1" applyBorder="1" applyAlignment="1" applyProtection="1">
      <alignment horizontal="center" vertical="top"/>
    </xf>
    <xf numFmtId="0" fontId="15" fillId="0" borderId="0" xfId="1115" applyFont="1" applyAlignment="1" applyProtection="1">
      <alignment horizontal="center" vertical="top" wrapText="1"/>
    </xf>
    <xf numFmtId="1" fontId="15" fillId="0" borderId="0" xfId="1115" applyNumberFormat="1" applyFont="1" applyAlignment="1" applyProtection="1">
      <alignment horizontal="center" vertical="top" wrapText="1"/>
    </xf>
    <xf numFmtId="2" fontId="15" fillId="0" borderId="0" xfId="0" applyNumberFormat="1" applyFont="1" applyAlignment="1" applyProtection="1">
      <alignment horizontal="center" vertical="top" wrapText="1"/>
    </xf>
    <xf numFmtId="44" fontId="15" fillId="0" borderId="4" xfId="0" applyNumberFormat="1" applyFont="1" applyBorder="1" applyAlignment="1" applyProtection="1">
      <alignment horizontal="center" vertical="top"/>
    </xf>
    <xf numFmtId="9" fontId="15" fillId="0" borderId="4" xfId="0" applyNumberFormat="1" applyFont="1" applyBorder="1" applyAlignment="1" applyProtection="1">
      <alignment horizontal="center" vertical="top"/>
    </xf>
    <xf numFmtId="0" fontId="33" fillId="0" borderId="0" xfId="0" applyFont="1" applyAlignment="1" applyProtection="1">
      <alignment horizontal="left" vertical="top" wrapText="1"/>
    </xf>
    <xf numFmtId="1" fontId="35" fillId="0" borderId="0" xfId="0" applyNumberFormat="1" applyFont="1" applyAlignment="1" applyProtection="1">
      <alignment horizontal="center" vertical="top"/>
    </xf>
    <xf numFmtId="0" fontId="35" fillId="0" borderId="0" xfId="0" applyFont="1" applyAlignment="1" applyProtection="1">
      <alignment vertical="top"/>
    </xf>
    <xf numFmtId="1" fontId="33" fillId="0" borderId="0" xfId="1103" applyNumberFormat="1" applyFont="1" applyAlignment="1" applyProtection="1">
      <alignment vertical="top" wrapText="1"/>
    </xf>
    <xf numFmtId="1" fontId="15" fillId="0" borderId="0" xfId="1103" applyNumberFormat="1" applyFont="1" applyAlignment="1" applyProtection="1">
      <alignment horizontal="center" vertical="top" wrapText="1"/>
    </xf>
    <xf numFmtId="0" fontId="15" fillId="0" borderId="0" xfId="1103" applyFont="1" applyAlignment="1" applyProtection="1">
      <alignment wrapText="1"/>
    </xf>
    <xf numFmtId="49" fontId="15" fillId="0" borderId="0" xfId="0" applyNumberFormat="1" applyFont="1" applyAlignment="1" applyProtection="1">
      <alignment vertical="top" wrapText="1"/>
    </xf>
    <xf numFmtId="165" fontId="39" fillId="0" borderId="0" xfId="1110" applyNumberFormat="1" applyFont="1" applyFill="1" applyAlignment="1" applyProtection="1">
      <alignment horizontal="center" vertical="top"/>
    </xf>
    <xf numFmtId="0" fontId="15" fillId="0" borderId="4" xfId="1107" applyFont="1" applyFill="1" applyBorder="1" applyAlignment="1" applyProtection="1">
      <alignment horizontal="left" vertical="top" wrapText="1"/>
    </xf>
    <xf numFmtId="1" fontId="15" fillId="0" borderId="4" xfId="1107" applyNumberFormat="1" applyFont="1" applyFill="1" applyBorder="1" applyAlignment="1" applyProtection="1">
      <alignment horizontal="center" vertical="top" wrapText="1"/>
    </xf>
    <xf numFmtId="0" fontId="15" fillId="0" borderId="4" xfId="1107" applyFont="1" applyFill="1" applyBorder="1" applyAlignment="1" applyProtection="1">
      <alignment horizontal="center" vertical="top" wrapText="1"/>
    </xf>
    <xf numFmtId="0" fontId="15" fillId="0" borderId="0" xfId="1107" applyFont="1" applyFill="1" applyAlignment="1" applyProtection="1">
      <alignment horizontal="left" vertical="top" wrapText="1"/>
    </xf>
    <xf numFmtId="0" fontId="15" fillId="0" borderId="0" xfId="1107" applyFont="1" applyFill="1" applyAlignment="1" applyProtection="1">
      <alignment horizontal="center" vertical="top" wrapText="1"/>
    </xf>
    <xf numFmtId="1" fontId="15" fillId="0" borderId="0" xfId="1107" applyNumberFormat="1" applyFont="1" applyFill="1" applyAlignment="1" applyProtection="1">
      <alignment horizontal="center" vertical="top" wrapText="1"/>
    </xf>
    <xf numFmtId="49" fontId="15" fillId="0" borderId="0" xfId="0" quotePrefix="1" applyNumberFormat="1" applyFont="1" applyAlignment="1" applyProtection="1">
      <alignment horizontal="left" vertical="top" wrapText="1"/>
    </xf>
    <xf numFmtId="49" fontId="33" fillId="0" borderId="0" xfId="1107" quotePrefix="1" applyNumberFormat="1" applyFont="1" applyFill="1" applyAlignment="1" applyProtection="1">
      <alignment horizontal="left" vertical="top" wrapText="1"/>
    </xf>
    <xf numFmtId="165" fontId="39" fillId="0" borderId="0" xfId="1110" applyNumberFormat="1" applyFont="1" applyFill="1" applyBorder="1" applyAlignment="1" applyProtection="1">
      <alignment horizontal="center" vertical="top" wrapText="1"/>
    </xf>
    <xf numFmtId="49" fontId="15" fillId="0" borderId="0" xfId="0" quotePrefix="1" applyNumberFormat="1" applyFont="1" applyAlignment="1" applyProtection="1">
      <alignment horizontal="left" vertical="center" wrapText="1"/>
    </xf>
    <xf numFmtId="165" fontId="39" fillId="0" borderId="0" xfId="1110" applyNumberFormat="1" applyFont="1" applyFill="1" applyBorder="1" applyAlignment="1" applyProtection="1">
      <alignment horizontal="center" vertical="top"/>
    </xf>
    <xf numFmtId="49" fontId="15" fillId="0" borderId="4" xfId="0" quotePrefix="1" applyNumberFormat="1" applyFont="1" applyBorder="1" applyAlignment="1" applyProtection="1">
      <alignment horizontal="left" vertical="top" wrapText="1"/>
    </xf>
    <xf numFmtId="49" fontId="15" fillId="0" borderId="0" xfId="1107" applyNumberFormat="1" applyFont="1" applyFill="1" applyAlignment="1" applyProtection="1">
      <alignment horizontal="left" vertical="top" wrapText="1"/>
    </xf>
    <xf numFmtId="1" fontId="15" fillId="0" borderId="0" xfId="1107" applyNumberFormat="1" applyFont="1" applyFill="1" applyAlignment="1" applyProtection="1">
      <alignment horizontal="center" vertical="top"/>
    </xf>
    <xf numFmtId="49" fontId="15" fillId="0" borderId="0" xfId="1109" applyNumberFormat="1" applyFont="1" applyAlignment="1" applyProtection="1">
      <alignment horizontal="left" vertical="top" wrapText="1"/>
    </xf>
    <xf numFmtId="49" fontId="35" fillId="0" borderId="0" xfId="1103" applyNumberFormat="1" applyFont="1" applyAlignment="1" applyProtection="1">
      <alignment horizontal="center" vertical="top" wrapText="1"/>
    </xf>
    <xf numFmtId="49" fontId="35" fillId="0" borderId="0" xfId="1109" applyNumberFormat="1" applyFont="1" applyAlignment="1" applyProtection="1">
      <alignment horizontal="left" vertical="top" wrapText="1"/>
    </xf>
    <xf numFmtId="0" fontId="35" fillId="0" borderId="0" xfId="1107" applyFont="1" applyFill="1" applyAlignment="1" applyProtection="1">
      <alignment horizontal="center" vertical="top" wrapText="1"/>
    </xf>
    <xf numFmtId="1" fontId="35" fillId="0" borderId="0" xfId="1107" applyNumberFormat="1" applyFont="1" applyFill="1" applyAlignment="1" applyProtection="1">
      <alignment horizontal="center" vertical="top"/>
    </xf>
    <xf numFmtId="165" fontId="35" fillId="0" borderId="0" xfId="1103" applyNumberFormat="1" applyFont="1" applyAlignment="1" applyProtection="1">
      <alignment horizontal="center" vertical="top" wrapText="1"/>
    </xf>
    <xf numFmtId="44" fontId="35" fillId="0" borderId="0" xfId="1103" applyNumberFormat="1" applyFont="1" applyAlignment="1" applyProtection="1">
      <alignment horizontal="center" vertical="top" wrapText="1"/>
    </xf>
    <xf numFmtId="0" fontId="35" fillId="0" borderId="0" xfId="1103" applyFont="1" applyAlignment="1" applyProtection="1">
      <alignment wrapText="1"/>
    </xf>
    <xf numFmtId="0" fontId="15" fillId="0" borderId="0" xfId="1109" applyFont="1" applyAlignment="1" applyProtection="1">
      <alignment horizontal="left" vertical="center" wrapText="1"/>
    </xf>
    <xf numFmtId="165" fontId="15" fillId="0" borderId="0" xfId="1107" applyNumberFormat="1" applyFont="1" applyFill="1" applyAlignment="1" applyProtection="1">
      <alignment horizontal="center" vertical="top" wrapText="1"/>
    </xf>
    <xf numFmtId="44" fontId="15" fillId="0" borderId="0" xfId="1107" applyNumberFormat="1" applyFont="1" applyFill="1" applyBorder="1" applyAlignment="1" applyProtection="1">
      <alignment horizontal="center" vertical="top" wrapText="1"/>
    </xf>
    <xf numFmtId="165" fontId="15" fillId="0" borderId="4" xfId="1107" applyNumberFormat="1" applyFont="1" applyFill="1" applyBorder="1" applyAlignment="1" applyProtection="1">
      <alignment horizontal="center" vertical="top" wrapText="1"/>
    </xf>
    <xf numFmtId="0" fontId="33" fillId="0" borderId="0" xfId="1107" applyFont="1" applyFill="1" applyAlignment="1" applyProtection="1">
      <alignment horizontal="left" vertical="top" wrapText="1"/>
    </xf>
    <xf numFmtId="0" fontId="33" fillId="0" borderId="0" xfId="1107" applyFont="1" applyFill="1" applyAlignment="1" applyProtection="1">
      <alignment horizontal="center" vertical="top" wrapText="1"/>
    </xf>
    <xf numFmtId="1" fontId="33" fillId="0" borderId="0" xfId="1107" applyNumberFormat="1" applyFont="1" applyFill="1" applyAlignment="1" applyProtection="1">
      <alignment horizontal="center" vertical="top" wrapText="1"/>
    </xf>
    <xf numFmtId="165" fontId="15" fillId="0" borderId="0" xfId="0" applyNumberFormat="1" applyFont="1" applyProtection="1"/>
    <xf numFmtId="49" fontId="33" fillId="0" borderId="3" xfId="0" applyNumberFormat="1" applyFont="1" applyBorder="1" applyAlignment="1" applyProtection="1">
      <alignment vertical="top"/>
    </xf>
    <xf numFmtId="1" fontId="15" fillId="0" borderId="3" xfId="0" applyNumberFormat="1" applyFont="1" applyBorder="1" applyAlignment="1" applyProtection="1">
      <alignment horizontal="center" vertical="top"/>
    </xf>
    <xf numFmtId="0" fontId="33" fillId="0" borderId="0" xfId="0" applyFont="1" applyAlignment="1" applyProtection="1">
      <alignment vertical="top"/>
    </xf>
    <xf numFmtId="0" fontId="15" fillId="0" borderId="4" xfId="0" applyFont="1" applyBorder="1" applyAlignment="1" applyProtection="1">
      <alignment horizontal="center" vertical="top"/>
    </xf>
    <xf numFmtId="49" fontId="33" fillId="0" borderId="0" xfId="0" applyNumberFormat="1" applyFont="1" applyAlignment="1" applyProtection="1">
      <alignment vertical="top"/>
    </xf>
    <xf numFmtId="0" fontId="15" fillId="0" borderId="0" xfId="1104" applyFont="1" applyAlignment="1" applyProtection="1">
      <alignment horizontal="center" vertical="top"/>
    </xf>
    <xf numFmtId="0" fontId="33" fillId="0" borderId="0" xfId="1104" applyFont="1" applyAlignment="1" applyProtection="1">
      <alignment horizontal="justify" vertical="top"/>
    </xf>
    <xf numFmtId="167" fontId="15" fillId="0" borderId="0" xfId="1104" applyNumberFormat="1" applyFont="1" applyAlignment="1" applyProtection="1">
      <alignment horizontal="center" vertical="top"/>
    </xf>
    <xf numFmtId="165" fontId="15" fillId="0" borderId="0" xfId="1104" applyNumberFormat="1" applyFont="1" applyAlignment="1" applyProtection="1">
      <alignment horizontal="center" vertical="top"/>
    </xf>
    <xf numFmtId="44" fontId="15" fillId="0" borderId="0" xfId="1104" applyNumberFormat="1" applyFont="1" applyAlignment="1" applyProtection="1">
      <alignment horizontal="center" vertical="top"/>
    </xf>
    <xf numFmtId="0" fontId="15" fillId="0" borderId="0" xfId="1104" applyFont="1" applyAlignment="1" applyProtection="1">
      <alignment vertical="top"/>
    </xf>
    <xf numFmtId="0" fontId="15" fillId="0" borderId="0" xfId="1104" applyFont="1" applyAlignment="1" applyProtection="1">
      <alignment vertical="top" wrapText="1"/>
    </xf>
    <xf numFmtId="44" fontId="11" fillId="0" borderId="0" xfId="1104" applyNumberFormat="1" applyFont="1" applyAlignment="1" applyProtection="1">
      <alignment horizontal="center" vertical="top"/>
    </xf>
    <xf numFmtId="0" fontId="15" fillId="0" borderId="0" xfId="1104" applyFont="1" applyProtection="1"/>
    <xf numFmtId="0" fontId="15" fillId="0" borderId="0" xfId="1104" applyFont="1" applyAlignment="1" applyProtection="1">
      <alignment horizontal="justify" vertical="top" wrapText="1"/>
    </xf>
    <xf numFmtId="1" fontId="15" fillId="0" borderId="0" xfId="1104" applyNumberFormat="1" applyFont="1" applyAlignment="1" applyProtection="1">
      <alignment horizontal="center" vertical="top"/>
    </xf>
    <xf numFmtId="0" fontId="15" fillId="0" borderId="4" xfId="1103" applyFont="1" applyBorder="1" applyAlignment="1" applyProtection="1">
      <alignment vertical="top" wrapText="1"/>
    </xf>
    <xf numFmtId="0" fontId="31" fillId="0" borderId="0" xfId="0" applyFont="1" applyAlignment="1" applyProtection="1">
      <alignment horizontal="justify" vertical="top"/>
    </xf>
    <xf numFmtId="165" fontId="31" fillId="0" borderId="0" xfId="0" applyNumberFormat="1" applyFont="1" applyAlignment="1" applyProtection="1">
      <alignment horizontal="center" vertical="top"/>
    </xf>
    <xf numFmtId="44" fontId="31" fillId="0" borderId="0" xfId="0" applyNumberFormat="1" applyFont="1" applyAlignment="1" applyProtection="1">
      <alignment horizontal="center" vertical="top"/>
    </xf>
    <xf numFmtId="165" fontId="44" fillId="0" borderId="0" xfId="0" applyNumberFormat="1" applyFont="1" applyAlignment="1" applyProtection="1">
      <alignment horizontal="center" vertical="top" wrapText="1"/>
      <protection locked="0"/>
    </xf>
    <xf numFmtId="165" fontId="42" fillId="0" borderId="0" xfId="0" applyNumberFormat="1" applyFont="1" applyAlignment="1" applyProtection="1">
      <alignment horizontal="center" vertical="top"/>
      <protection locked="0"/>
    </xf>
    <xf numFmtId="165" fontId="15" fillId="0" borderId="0" xfId="1114" applyNumberFormat="1" applyFont="1" applyFill="1" applyBorder="1" applyAlignment="1" applyProtection="1">
      <alignment horizontal="center" vertical="top" wrapText="1"/>
      <protection locked="0"/>
    </xf>
    <xf numFmtId="165" fontId="15" fillId="0" borderId="0" xfId="1107" applyNumberFormat="1" applyFont="1" applyFill="1" applyAlignment="1" applyProtection="1">
      <alignment horizontal="center" vertical="top" wrapText="1"/>
      <protection locked="0"/>
    </xf>
    <xf numFmtId="165" fontId="15" fillId="0" borderId="0" xfId="1104" applyNumberFormat="1" applyFont="1" applyAlignment="1" applyProtection="1">
      <alignment horizontal="center" vertical="top"/>
      <protection locked="0"/>
    </xf>
    <xf numFmtId="165" fontId="15" fillId="0" borderId="3" xfId="1121" applyNumberFormat="1" applyFont="1" applyBorder="1" applyAlignment="1" applyProtection="1">
      <alignment horizontal="center" vertical="top"/>
      <protection locked="0"/>
    </xf>
    <xf numFmtId="165" fontId="15" fillId="0" borderId="4" xfId="1121" applyNumberFormat="1" applyFont="1" applyBorder="1" applyAlignment="1" applyProtection="1">
      <alignment horizontal="center" vertical="top"/>
      <protection locked="0"/>
    </xf>
    <xf numFmtId="165" fontId="15" fillId="0" borderId="4" xfId="1103" applyNumberFormat="1" applyFont="1" applyBorder="1" applyAlignment="1" applyProtection="1">
      <alignment horizontal="center" vertical="top"/>
      <protection locked="0"/>
    </xf>
    <xf numFmtId="165" fontId="33" fillId="0" borderId="0" xfId="1103" applyNumberFormat="1" applyFont="1" applyAlignment="1" applyProtection="1">
      <alignment horizontal="center" vertical="top"/>
      <protection locked="0"/>
    </xf>
    <xf numFmtId="165" fontId="33" fillId="0" borderId="4" xfId="1103" applyNumberFormat="1" applyFont="1" applyBorder="1" applyAlignment="1" applyProtection="1">
      <alignment horizontal="center" vertical="top"/>
      <protection locked="0"/>
    </xf>
    <xf numFmtId="49" fontId="15" fillId="0" borderId="0" xfId="1132" applyNumberFormat="1" applyFont="1" applyAlignment="1" applyProtection="1">
      <alignment horizontal="center" vertical="top"/>
    </xf>
    <xf numFmtId="49" fontId="15" fillId="0" borderId="0" xfId="1132" applyNumberFormat="1" applyFont="1" applyAlignment="1" applyProtection="1">
      <alignment horizontal="left" vertical="top" wrapText="1" readingOrder="1"/>
    </xf>
    <xf numFmtId="0" fontId="33" fillId="0" borderId="0" xfId="1132" applyFont="1" applyAlignment="1" applyProtection="1">
      <alignment horizontal="center" vertical="top"/>
    </xf>
    <xf numFmtId="165" fontId="15" fillId="0" borderId="0" xfId="1132" applyNumberFormat="1" applyFont="1" applyAlignment="1" applyProtection="1">
      <alignment horizontal="center" vertical="top"/>
    </xf>
    <xf numFmtId="44" fontId="15" fillId="0" borderId="0" xfId="1132" applyNumberFormat="1" applyFont="1" applyAlignment="1" applyProtection="1">
      <alignment horizontal="center" vertical="top"/>
    </xf>
    <xf numFmtId="49" fontId="33" fillId="0" borderId="4" xfId="1132" quotePrefix="1" applyNumberFormat="1" applyFont="1" applyBorder="1" applyAlignment="1" applyProtection="1">
      <alignment horizontal="center" vertical="top"/>
    </xf>
    <xf numFmtId="49" fontId="33" fillId="0" borderId="4" xfId="1132" applyNumberFormat="1" applyFont="1" applyBorder="1" applyAlignment="1" applyProtection="1">
      <alignment horizontal="left" vertical="top" wrapText="1" readingOrder="1"/>
    </xf>
    <xf numFmtId="49" fontId="33" fillId="0" borderId="0" xfId="1132" applyNumberFormat="1" applyFont="1" applyAlignment="1" applyProtection="1">
      <alignment horizontal="left" vertical="top" wrapText="1" readingOrder="1"/>
    </xf>
    <xf numFmtId="0" fontId="15" fillId="0" borderId="0" xfId="1133" applyFont="1" applyAlignment="1" applyProtection="1">
      <alignment horizontal="left" vertical="top" wrapText="1"/>
    </xf>
    <xf numFmtId="49" fontId="48" fillId="0" borderId="0" xfId="1132" applyNumberFormat="1" applyFont="1" applyAlignment="1" applyProtection="1">
      <alignment horizontal="center" vertical="top"/>
    </xf>
    <xf numFmtId="0" fontId="11" fillId="0" borderId="0" xfId="1132" applyFont="1" applyAlignment="1" applyProtection="1">
      <alignment horizontal="left" vertical="top" wrapText="1"/>
    </xf>
    <xf numFmtId="0" fontId="48" fillId="0" borderId="0" xfId="1132" applyFont="1" applyAlignment="1" applyProtection="1">
      <alignment horizontal="center" vertical="top"/>
    </xf>
    <xf numFmtId="165" fontId="48" fillId="0" borderId="0" xfId="1132" applyNumberFormat="1" applyFont="1" applyAlignment="1" applyProtection="1">
      <alignment horizontal="center" vertical="top"/>
    </xf>
    <xf numFmtId="0" fontId="16" fillId="0" borderId="0" xfId="1133" applyFont="1" applyAlignment="1" applyProtection="1">
      <alignment horizontal="left" vertical="top" wrapText="1"/>
    </xf>
    <xf numFmtId="0" fontId="15" fillId="0" borderId="0" xfId="1134" applyFont="1" applyAlignment="1" applyProtection="1">
      <alignment horizontal="left" vertical="top" wrapText="1"/>
    </xf>
    <xf numFmtId="0" fontId="15" fillId="0" borderId="0" xfId="1132" applyFont="1" applyAlignment="1" applyProtection="1">
      <alignment horizontal="left" vertical="top" wrapText="1"/>
    </xf>
    <xf numFmtId="49" fontId="15" fillId="0" borderId="0" xfId="1135" applyNumberFormat="1" applyFont="1" applyAlignment="1" applyProtection="1">
      <alignment horizontal="left" vertical="top" wrapText="1" readingOrder="1"/>
    </xf>
    <xf numFmtId="49" fontId="16" fillId="0" borderId="0" xfId="1132" quotePrefix="1" applyNumberFormat="1" applyFont="1" applyAlignment="1" applyProtection="1">
      <alignment horizontal="center" vertical="top"/>
    </xf>
    <xf numFmtId="0" fontId="15" fillId="0" borderId="0" xfId="1132" applyFont="1" applyAlignment="1" applyProtection="1">
      <alignment horizontal="center" vertical="top"/>
    </xf>
    <xf numFmtId="49" fontId="33" fillId="0" borderId="0" xfId="1132" applyNumberFormat="1" applyFont="1" applyAlignment="1" applyProtection="1">
      <alignment horizontal="center" vertical="top"/>
    </xf>
    <xf numFmtId="165" fontId="33" fillId="0" borderId="0" xfId="1132" applyNumberFormat="1" applyFont="1" applyAlignment="1" applyProtection="1">
      <alignment horizontal="center" vertical="top"/>
    </xf>
    <xf numFmtId="0" fontId="16" fillId="0" borderId="0" xfId="1136" applyFont="1" applyAlignment="1" applyProtection="1">
      <alignment horizontal="left" vertical="top" wrapText="1"/>
    </xf>
    <xf numFmtId="0" fontId="15" fillId="0" borderId="0" xfId="1137" applyFont="1" applyAlignment="1" applyProtection="1">
      <alignment horizontal="left" vertical="top" wrapText="1"/>
    </xf>
    <xf numFmtId="0" fontId="16" fillId="0" borderId="0" xfId="1132" applyFont="1" applyAlignment="1" applyProtection="1">
      <alignment horizontal="left" vertical="top" wrapText="1"/>
    </xf>
    <xf numFmtId="0" fontId="13" fillId="0" borderId="0" xfId="1132" applyFont="1" applyAlignment="1" applyProtection="1">
      <alignment horizontal="center" vertical="top"/>
    </xf>
    <xf numFmtId="165" fontId="16" fillId="0" borderId="0" xfId="1132" applyNumberFormat="1" applyFont="1" applyAlignment="1" applyProtection="1">
      <alignment horizontal="center" vertical="top"/>
    </xf>
    <xf numFmtId="44" fontId="16" fillId="0" borderId="0" xfId="1132" applyNumberFormat="1" applyFont="1" applyAlignment="1" applyProtection="1">
      <alignment horizontal="center" vertical="top"/>
    </xf>
    <xf numFmtId="0" fontId="16" fillId="0" borderId="0" xfId="1138" applyFont="1" applyAlignment="1" applyProtection="1">
      <alignment horizontal="left" vertical="top" wrapText="1"/>
    </xf>
    <xf numFmtId="0" fontId="16" fillId="0" borderId="0" xfId="1139" applyFont="1" applyAlignment="1" applyProtection="1">
      <alignment horizontal="left" vertical="top" wrapText="1"/>
    </xf>
    <xf numFmtId="0" fontId="15" fillId="0" borderId="0" xfId="1139" applyFont="1" applyAlignment="1" applyProtection="1">
      <alignment horizontal="left" vertical="top" wrapText="1"/>
    </xf>
    <xf numFmtId="0" fontId="16" fillId="0" borderId="0" xfId="1140" applyFont="1" applyAlignment="1" applyProtection="1">
      <alignment horizontal="left" vertical="top" wrapText="1"/>
    </xf>
    <xf numFmtId="0" fontId="15" fillId="0" borderId="0" xfId="1141" applyFont="1" applyAlignment="1" applyProtection="1">
      <alignment horizontal="left" vertical="top" wrapText="1"/>
    </xf>
    <xf numFmtId="0" fontId="16" fillId="0" borderId="0" xfId="1132" applyFont="1" applyAlignment="1" applyProtection="1">
      <alignment horizontal="center" vertical="top"/>
    </xf>
    <xf numFmtId="0" fontId="16" fillId="0" borderId="0" xfId="1137" applyFont="1" applyAlignment="1" applyProtection="1">
      <alignment horizontal="left" vertical="top" wrapText="1"/>
    </xf>
    <xf numFmtId="0" fontId="58" fillId="0" borderId="0" xfId="1137" applyFont="1" applyAlignment="1" applyProtection="1">
      <alignment horizontal="center" vertical="top" wrapText="1"/>
    </xf>
    <xf numFmtId="0" fontId="33" fillId="0" borderId="0" xfId="1137" applyFont="1" applyAlignment="1" applyProtection="1">
      <alignment horizontal="center" vertical="top" wrapText="1"/>
    </xf>
    <xf numFmtId="0" fontId="15" fillId="0" borderId="0" xfId="1132" applyFont="1" applyAlignment="1" applyProtection="1">
      <alignment horizontal="left" vertical="top"/>
    </xf>
    <xf numFmtId="0" fontId="16" fillId="0" borderId="0" xfId="1142" applyFont="1" applyAlignment="1" applyProtection="1">
      <alignment horizontal="left" vertical="top" wrapText="1"/>
    </xf>
    <xf numFmtId="0" fontId="16" fillId="0" borderId="0" xfId="1143" applyFont="1" applyAlignment="1" applyProtection="1">
      <alignment horizontal="left" vertical="top" wrapText="1"/>
    </xf>
    <xf numFmtId="49" fontId="15" fillId="0" borderId="0" xfId="1137" applyNumberFormat="1" applyFont="1" applyAlignment="1" applyProtection="1">
      <alignment horizontal="center" vertical="top" wrapText="1"/>
    </xf>
    <xf numFmtId="0" fontId="52" fillId="0" borderId="0" xfId="1137" applyFont="1" applyAlignment="1" applyProtection="1">
      <alignment horizontal="center" vertical="top" wrapText="1"/>
    </xf>
    <xf numFmtId="0" fontId="15" fillId="0" borderId="0" xfId="1137" applyFont="1" applyAlignment="1" applyProtection="1">
      <alignment horizontal="center" vertical="top" wrapText="1"/>
    </xf>
    <xf numFmtId="165" fontId="15" fillId="0" borderId="0" xfId="1137" applyNumberFormat="1" applyFont="1" applyAlignment="1" applyProtection="1">
      <alignment horizontal="center" vertical="top" wrapText="1"/>
    </xf>
    <xf numFmtId="44" fontId="15" fillId="0" borderId="0" xfId="1137" applyNumberFormat="1" applyFont="1" applyAlignment="1" applyProtection="1">
      <alignment horizontal="center" vertical="top" wrapText="1"/>
    </xf>
    <xf numFmtId="49" fontId="15" fillId="0" borderId="4" xfId="1132" applyNumberFormat="1" applyFont="1" applyBorder="1" applyAlignment="1" applyProtection="1">
      <alignment horizontal="center" vertical="top"/>
    </xf>
    <xf numFmtId="0" fontId="16" fillId="0" borderId="4" xfId="1143" applyFont="1" applyBorder="1" applyAlignment="1" applyProtection="1">
      <alignment horizontal="left" vertical="top" wrapText="1"/>
    </xf>
    <xf numFmtId="0" fontId="33" fillId="0" borderId="0" xfId="1144" applyFont="1" applyAlignment="1" applyProtection="1">
      <alignment horizontal="left" vertical="top" wrapText="1"/>
    </xf>
    <xf numFmtId="0" fontId="33" fillId="0" borderId="4" xfId="1144" applyFont="1" applyBorder="1" applyAlignment="1" applyProtection="1">
      <alignment horizontal="left" vertical="top" wrapText="1"/>
    </xf>
    <xf numFmtId="0" fontId="33" fillId="0" borderId="0" xfId="1144" applyFont="1" applyAlignment="1" applyProtection="1">
      <alignment horizontal="left" wrapText="1"/>
    </xf>
    <xf numFmtId="0" fontId="59" fillId="0" borderId="4" xfId="1144" applyFont="1" applyBorder="1" applyAlignment="1" applyProtection="1">
      <alignment horizontal="left" vertical="top" wrapText="1"/>
    </xf>
    <xf numFmtId="0" fontId="15" fillId="0" borderId="0" xfId="1144" applyFont="1" applyAlignment="1" applyProtection="1">
      <alignment horizontal="left" vertical="top" wrapText="1"/>
    </xf>
    <xf numFmtId="0" fontId="59" fillId="0" borderId="0" xfId="1144" applyFont="1" applyAlignment="1" applyProtection="1">
      <alignment horizontal="left" vertical="top" wrapText="1"/>
    </xf>
    <xf numFmtId="0" fontId="16" fillId="0" borderId="0" xfId="1145" applyFont="1" applyAlignment="1" applyProtection="1">
      <alignment horizontal="left" vertical="top" wrapText="1"/>
    </xf>
    <xf numFmtId="0" fontId="12" fillId="0" borderId="0" xfId="1132" applyFont="1" applyAlignment="1" applyProtection="1">
      <alignment horizontal="left" vertical="top" wrapText="1"/>
    </xf>
    <xf numFmtId="0" fontId="11" fillId="0" borderId="0" xfId="1132" applyFont="1" applyAlignment="1" applyProtection="1">
      <alignment horizontal="left" vertical="top"/>
    </xf>
    <xf numFmtId="0" fontId="16" fillId="0" borderId="4" xfId="1132" applyFont="1" applyBorder="1" applyAlignment="1" applyProtection="1">
      <alignment horizontal="left" vertical="top" wrapText="1"/>
    </xf>
    <xf numFmtId="0" fontId="16" fillId="0" borderId="4" xfId="1132" applyFont="1" applyBorder="1" applyAlignment="1" applyProtection="1">
      <alignment horizontal="center" vertical="top"/>
    </xf>
    <xf numFmtId="49" fontId="15" fillId="0" borderId="0" xfId="1137" applyNumberFormat="1" applyFont="1" applyAlignment="1" applyProtection="1">
      <alignment horizontal="center" vertical="top"/>
    </xf>
    <xf numFmtId="0" fontId="12" fillId="0" borderId="0" xfId="1132" applyFont="1" applyAlignment="1" applyProtection="1">
      <alignment horizontal="center" vertical="top" wrapText="1"/>
    </xf>
    <xf numFmtId="44" fontId="11" fillId="0" borderId="0" xfId="1132" applyNumberFormat="1" applyFont="1" applyAlignment="1" applyProtection="1">
      <alignment horizontal="center" vertical="top" wrapText="1"/>
    </xf>
    <xf numFmtId="49" fontId="12" fillId="0" borderId="0" xfId="1132" applyNumberFormat="1" applyFont="1" applyAlignment="1" applyProtection="1">
      <alignment horizontal="center" vertical="top"/>
    </xf>
    <xf numFmtId="0" fontId="48" fillId="0" borderId="0" xfId="1132" applyFont="1" applyAlignment="1" applyProtection="1">
      <alignment horizontal="center" vertical="top" wrapText="1"/>
    </xf>
    <xf numFmtId="44" fontId="11" fillId="0" borderId="0" xfId="1132" applyNumberFormat="1" applyFont="1" applyAlignment="1" applyProtection="1">
      <alignment horizontal="center" vertical="top"/>
    </xf>
    <xf numFmtId="49" fontId="15" fillId="0" borderId="4" xfId="1132" applyNumberFormat="1" applyFont="1" applyBorder="1" applyAlignment="1" applyProtection="1">
      <alignment horizontal="left" vertical="top" wrapText="1" readingOrder="1"/>
    </xf>
    <xf numFmtId="0" fontId="16" fillId="0" borderId="0" xfId="1146" applyFont="1" applyAlignment="1" applyProtection="1">
      <alignment horizontal="left" vertical="top" wrapText="1"/>
    </xf>
    <xf numFmtId="0" fontId="16" fillId="0" borderId="0" xfId="1147" applyFont="1" applyAlignment="1" applyProtection="1">
      <alignment horizontal="left" vertical="top" wrapText="1"/>
    </xf>
    <xf numFmtId="0" fontId="33" fillId="0" borderId="0" xfId="1132" applyFont="1" applyAlignment="1" applyProtection="1">
      <alignment horizontal="left" vertical="top"/>
    </xf>
    <xf numFmtId="0" fontId="33" fillId="0" borderId="0" xfId="1148" applyFont="1" applyAlignment="1" applyProtection="1">
      <alignment horizontal="left" vertical="top" wrapText="1"/>
    </xf>
    <xf numFmtId="49" fontId="15" fillId="0" borderId="0" xfId="1132" quotePrefix="1" applyNumberFormat="1" applyFont="1" applyAlignment="1" applyProtection="1">
      <alignment horizontal="center" vertical="top"/>
    </xf>
    <xf numFmtId="0" fontId="33" fillId="0" borderId="0" xfId="1133" applyFont="1" applyAlignment="1" applyProtection="1">
      <alignment horizontal="left" vertical="top" wrapText="1"/>
    </xf>
    <xf numFmtId="49" fontId="52" fillId="0" borderId="0" xfId="1132" applyNumberFormat="1" applyFont="1" applyAlignment="1" applyProtection="1">
      <alignment horizontal="center" vertical="top"/>
    </xf>
    <xf numFmtId="0" fontId="52" fillId="0" borderId="0" xfId="1132" applyFont="1" applyAlignment="1" applyProtection="1">
      <alignment horizontal="center" vertical="top"/>
    </xf>
    <xf numFmtId="0" fontId="15" fillId="0" borderId="0" xfId="1145" applyFont="1" applyAlignment="1" applyProtection="1">
      <alignment horizontal="left" vertical="top" wrapText="1"/>
    </xf>
    <xf numFmtId="0" fontId="52" fillId="0" borderId="0" xfId="1132" applyFont="1" applyAlignment="1" applyProtection="1">
      <alignment horizontal="center" vertical="top" wrapText="1"/>
    </xf>
    <xf numFmtId="44" fontId="15" fillId="0" borderId="0" xfId="1132" applyNumberFormat="1" applyFont="1" applyAlignment="1" applyProtection="1">
      <alignment horizontal="center" vertical="top" wrapText="1"/>
    </xf>
    <xf numFmtId="0" fontId="52" fillId="0" borderId="0" xfId="1132" applyFont="1" applyAlignment="1" applyProtection="1">
      <alignment horizontal="left" vertical="top"/>
    </xf>
    <xf numFmtId="0" fontId="15" fillId="0" borderId="0" xfId="1149" applyFont="1" applyAlignment="1" applyProtection="1">
      <alignment horizontal="left" vertical="top" wrapText="1"/>
    </xf>
    <xf numFmtId="0" fontId="58" fillId="0" borderId="0" xfId="1132" applyFont="1" applyAlignment="1" applyProtection="1">
      <alignment horizontal="left" vertical="top" wrapText="1"/>
    </xf>
    <xf numFmtId="0" fontId="15" fillId="0" borderId="0" xfId="1146" applyFont="1" applyAlignment="1" applyProtection="1">
      <alignment horizontal="left" vertical="top" wrapText="1"/>
    </xf>
    <xf numFmtId="0" fontId="15" fillId="0" borderId="0" xfId="1147" applyFont="1" applyAlignment="1" applyProtection="1">
      <alignment horizontal="left" vertical="top" wrapText="1"/>
    </xf>
    <xf numFmtId="49" fontId="33" fillId="0" borderId="0" xfId="1132" applyNumberFormat="1" applyFont="1" applyAlignment="1" applyProtection="1">
      <alignment horizontal="left" vertical="top"/>
    </xf>
    <xf numFmtId="0" fontId="13" fillId="0" borderId="0" xfId="1147" applyFont="1" applyAlignment="1" applyProtection="1">
      <alignment horizontal="left" vertical="top" wrapText="1"/>
    </xf>
    <xf numFmtId="49" fontId="33" fillId="0" borderId="0" xfId="1132" quotePrefix="1" applyNumberFormat="1" applyFont="1" applyAlignment="1" applyProtection="1">
      <alignment horizontal="center" vertical="top"/>
    </xf>
    <xf numFmtId="0" fontId="33" fillId="0" borderId="0" xfId="1132" applyFont="1" applyAlignment="1" applyProtection="1">
      <alignment horizontal="left" vertical="top" wrapText="1"/>
    </xf>
    <xf numFmtId="49" fontId="15" fillId="0" borderId="0" xfId="1132" applyNumberFormat="1" applyFont="1" applyAlignment="1" applyProtection="1">
      <alignment horizontal="center" vertical="top" wrapText="1"/>
    </xf>
    <xf numFmtId="0" fontId="15" fillId="0" borderId="4" xfId="1132" applyFont="1" applyBorder="1" applyAlignment="1" applyProtection="1">
      <alignment horizontal="center" vertical="top"/>
    </xf>
    <xf numFmtId="0" fontId="13" fillId="0" borderId="0" xfId="1150" applyFont="1" applyAlignment="1" applyProtection="1">
      <alignment horizontal="left" vertical="top" wrapText="1"/>
    </xf>
    <xf numFmtId="44" fontId="50" fillId="0" borderId="0" xfId="1132" applyNumberFormat="1" applyFont="1" applyAlignment="1" applyProtection="1">
      <alignment horizontal="center" vertical="top"/>
    </xf>
    <xf numFmtId="0" fontId="13" fillId="0" borderId="0" xfId="1151" applyFont="1" applyAlignment="1" applyProtection="1">
      <alignment horizontal="left" vertical="top" wrapText="1"/>
    </xf>
    <xf numFmtId="0" fontId="16" fillId="0" borderId="0" xfId="1151" applyFont="1" applyAlignment="1" applyProtection="1">
      <alignment horizontal="left" vertical="top" wrapText="1"/>
    </xf>
    <xf numFmtId="0" fontId="15" fillId="0" borderId="4" xfId="1132" applyFont="1" applyBorder="1" applyAlignment="1" applyProtection="1">
      <alignment horizontal="left" vertical="top"/>
    </xf>
    <xf numFmtId="49" fontId="12" fillId="0" borderId="0" xfId="1113" applyNumberFormat="1" applyFont="1" applyAlignment="1" applyProtection="1">
      <alignment horizontal="left" vertical="top" wrapText="1"/>
    </xf>
    <xf numFmtId="0" fontId="15" fillId="0" borderId="0" xfId="1108" applyNumberFormat="1" applyFont="1" applyAlignment="1" applyProtection="1">
      <alignment horizontal="center" vertical="top" wrapText="1"/>
    </xf>
    <xf numFmtId="1" fontId="15" fillId="0" borderId="0" xfId="1108" applyNumberFormat="1" applyFont="1" applyAlignment="1" applyProtection="1">
      <alignment horizontal="center" vertical="top" wrapText="1"/>
    </xf>
    <xf numFmtId="0" fontId="15" fillId="0" borderId="0" xfId="1109" applyFont="1" applyAlignment="1" applyProtection="1">
      <alignment horizontal="left" vertical="top" wrapText="1"/>
    </xf>
    <xf numFmtId="1" fontId="15" fillId="0" borderId="0" xfId="1109" applyNumberFormat="1" applyFont="1" applyAlignment="1" applyProtection="1">
      <alignment horizontal="center" vertical="top" wrapText="1"/>
    </xf>
    <xf numFmtId="165" fontId="33" fillId="0" borderId="0" xfId="1109" applyNumberFormat="1" applyFont="1" applyAlignment="1" applyProtection="1">
      <alignment horizontal="center" vertical="top" wrapText="1"/>
    </xf>
    <xf numFmtId="165" fontId="15" fillId="0" borderId="0" xfId="1114" applyNumberFormat="1" applyFont="1" applyBorder="1" applyAlignment="1" applyProtection="1">
      <alignment horizontal="center" vertical="top" wrapText="1"/>
    </xf>
    <xf numFmtId="0" fontId="15" fillId="0" borderId="0" xfId="1111" applyFont="1" applyAlignment="1" applyProtection="1">
      <alignment horizontal="left" vertical="top" wrapText="1"/>
    </xf>
    <xf numFmtId="0" fontId="15" fillId="0" borderId="4" xfId="1111" applyFont="1" applyBorder="1" applyAlignment="1" applyProtection="1">
      <alignment horizontal="left" vertical="top" wrapText="1"/>
    </xf>
    <xf numFmtId="0" fontId="15" fillId="0" borderId="4" xfId="1109" applyFont="1" applyBorder="1" applyAlignment="1" applyProtection="1">
      <alignment horizontal="center" vertical="top" wrapText="1"/>
    </xf>
    <xf numFmtId="1" fontId="15" fillId="0" borderId="4" xfId="1109" applyNumberFormat="1" applyFont="1" applyBorder="1" applyAlignment="1" applyProtection="1">
      <alignment horizontal="center" vertical="top" wrapText="1"/>
    </xf>
    <xf numFmtId="49" fontId="15" fillId="0" borderId="0" xfId="1109" applyNumberFormat="1" applyFont="1" applyAlignment="1" applyProtection="1">
      <alignment horizontal="center" vertical="top" wrapText="1"/>
    </xf>
    <xf numFmtId="1" fontId="15" fillId="0" borderId="0" xfId="1109" applyNumberFormat="1" applyFont="1" applyAlignment="1" applyProtection="1">
      <alignment horizontal="left" vertical="top" wrapText="1"/>
    </xf>
    <xf numFmtId="0" fontId="15" fillId="0" borderId="0" xfId="1109" applyFont="1" applyAlignment="1" applyProtection="1">
      <alignment horizontal="center" vertical="top"/>
    </xf>
    <xf numFmtId="165" fontId="15" fillId="0" borderId="0" xfId="1109" applyNumberFormat="1" applyFont="1" applyAlignment="1" applyProtection="1">
      <alignment horizontal="center" vertical="top"/>
    </xf>
    <xf numFmtId="49" fontId="11" fillId="0" borderId="0" xfId="1113" applyNumberFormat="1" applyFont="1" applyAlignment="1" applyProtection="1">
      <alignment horizontal="center" vertical="top" wrapText="1"/>
    </xf>
    <xf numFmtId="49" fontId="33" fillId="0" borderId="0" xfId="1111" quotePrefix="1" applyNumberFormat="1" applyFont="1" applyAlignment="1" applyProtection="1">
      <alignment horizontal="left" vertical="top" wrapText="1"/>
    </xf>
    <xf numFmtId="1" fontId="11" fillId="0" borderId="0" xfId="1113" applyNumberFormat="1" applyFont="1" applyAlignment="1" applyProtection="1">
      <alignment horizontal="center" vertical="top" wrapText="1"/>
    </xf>
    <xf numFmtId="0" fontId="11" fillId="0" borderId="0" xfId="1113" applyFont="1" applyAlignment="1" applyProtection="1">
      <alignment horizontal="center" vertical="top" wrapText="1"/>
    </xf>
    <xf numFmtId="165" fontId="11" fillId="0" borderId="0" xfId="1113" applyNumberFormat="1" applyFont="1" applyAlignment="1" applyProtection="1">
      <alignment horizontal="center" vertical="top" wrapText="1"/>
    </xf>
    <xf numFmtId="44" fontId="11" fillId="0" borderId="0" xfId="1113" applyNumberFormat="1" applyFont="1" applyAlignment="1" applyProtection="1">
      <alignment horizontal="center" vertical="top" wrapText="1"/>
    </xf>
    <xf numFmtId="0" fontId="39" fillId="0" borderId="0" xfId="1111" applyFont="1" applyAlignment="1" applyProtection="1">
      <alignment horizontal="left" vertical="top" wrapText="1"/>
    </xf>
    <xf numFmtId="0" fontId="11" fillId="0" borderId="4" xfId="1111" applyFont="1" applyBorder="1" applyAlignment="1" applyProtection="1">
      <alignment horizontal="left" vertical="top" wrapText="1"/>
    </xf>
    <xf numFmtId="1" fontId="11" fillId="0" borderId="4" xfId="1113" applyNumberFormat="1" applyFont="1" applyBorder="1" applyAlignment="1" applyProtection="1">
      <alignment horizontal="center" vertical="top" wrapText="1"/>
    </xf>
    <xf numFmtId="0" fontId="11" fillId="0" borderId="4" xfId="1113" applyFont="1" applyBorder="1" applyAlignment="1" applyProtection="1">
      <alignment horizontal="center" vertical="top" wrapText="1"/>
    </xf>
    <xf numFmtId="49" fontId="15" fillId="0" borderId="0" xfId="1101" quotePrefix="1" applyNumberFormat="1" applyFont="1" applyAlignment="1" applyProtection="1">
      <alignment horizontal="left" vertical="top" wrapText="1"/>
    </xf>
    <xf numFmtId="49" fontId="15" fillId="0" borderId="0" xfId="1111" quotePrefix="1" applyNumberFormat="1" applyFont="1" applyAlignment="1" applyProtection="1">
      <alignment horizontal="left" vertical="top" wrapText="1"/>
    </xf>
    <xf numFmtId="49" fontId="15" fillId="0" borderId="0" xfId="1154" applyNumberFormat="1" applyFont="1" applyAlignment="1" applyProtection="1">
      <alignment horizontal="left" vertical="top" wrapText="1"/>
    </xf>
    <xf numFmtId="49" fontId="15" fillId="0" borderId="0" xfId="1111" applyNumberFormat="1" applyFont="1" applyAlignment="1" applyProtection="1">
      <alignment horizontal="left" vertical="top" wrapText="1"/>
    </xf>
    <xf numFmtId="1" fontId="15" fillId="0" borderId="0" xfId="1111" applyNumberFormat="1" applyFont="1" applyAlignment="1" applyProtection="1">
      <alignment horizontal="center" vertical="top"/>
    </xf>
    <xf numFmtId="0" fontId="15" fillId="0" borderId="4" xfId="1109" applyFont="1" applyBorder="1" applyAlignment="1" applyProtection="1">
      <alignment horizontal="left" vertical="top" wrapText="1"/>
    </xf>
    <xf numFmtId="49" fontId="11" fillId="0" borderId="0" xfId="1113" applyNumberFormat="1" applyFont="1" applyAlignment="1" applyProtection="1">
      <alignment horizontal="left" vertical="top" wrapText="1"/>
    </xf>
    <xf numFmtId="3" fontId="11" fillId="0" borderId="0" xfId="1113" applyNumberFormat="1" applyFont="1" applyAlignment="1" applyProtection="1">
      <alignment horizontal="center" vertical="top" wrapText="1"/>
    </xf>
    <xf numFmtId="49" fontId="33" fillId="0" borderId="0" xfId="1154" applyNumberFormat="1" applyFont="1" applyAlignment="1" applyProtection="1">
      <alignment horizontal="left" vertical="top" wrapText="1"/>
    </xf>
    <xf numFmtId="165" fontId="15" fillId="0" borderId="0" xfId="1101" quotePrefix="1" applyNumberFormat="1" applyFont="1" applyAlignment="1" applyProtection="1">
      <alignment horizontal="center" vertical="top" wrapText="1"/>
    </xf>
    <xf numFmtId="49" fontId="15" fillId="0" borderId="4" xfId="1101" quotePrefix="1" applyNumberFormat="1" applyFont="1" applyBorder="1" applyAlignment="1" applyProtection="1">
      <alignment horizontal="left" vertical="top" wrapText="1"/>
    </xf>
    <xf numFmtId="0" fontId="61" fillId="0" borderId="0" xfId="1101" applyFont="1" applyAlignment="1" applyProtection="1">
      <alignment horizontal="left" vertical="top"/>
    </xf>
    <xf numFmtId="44" fontId="14" fillId="0" borderId="0" xfId="1101" applyNumberFormat="1" applyFont="1" applyAlignment="1" applyProtection="1">
      <alignment horizontal="center" vertical="top"/>
    </xf>
    <xf numFmtId="165" fontId="15" fillId="0" borderId="4" xfId="1109" applyNumberFormat="1" applyFont="1" applyBorder="1" applyAlignment="1" applyProtection="1">
      <alignment horizontal="center" vertical="top" wrapText="1"/>
    </xf>
    <xf numFmtId="49" fontId="15" fillId="0" borderId="4" xfId="1109" applyNumberFormat="1" applyFont="1" applyBorder="1" applyAlignment="1" applyProtection="1">
      <alignment horizontal="center" vertical="top" wrapText="1"/>
    </xf>
    <xf numFmtId="44" fontId="15" fillId="0" borderId="4" xfId="1109" applyNumberFormat="1" applyFont="1" applyBorder="1" applyAlignment="1" applyProtection="1">
      <alignment horizontal="center" vertical="top" wrapText="1"/>
    </xf>
    <xf numFmtId="0" fontId="13" fillId="3" borderId="9" xfId="0" applyFont="1" applyFill="1" applyBorder="1" applyAlignment="1" applyProtection="1">
      <alignment horizontal="left" vertical="top"/>
    </xf>
    <xf numFmtId="165" fontId="33" fillId="0" borderId="0" xfId="1132" applyNumberFormat="1" applyFont="1" applyAlignment="1" applyProtection="1">
      <alignment horizontal="center" vertical="top"/>
      <protection locked="0"/>
    </xf>
    <xf numFmtId="165" fontId="16" fillId="0" borderId="0" xfId="1132" applyNumberFormat="1" applyFont="1" applyAlignment="1" applyProtection="1">
      <alignment horizontal="center" vertical="top"/>
      <protection locked="0"/>
    </xf>
    <xf numFmtId="165" fontId="48" fillId="0" borderId="0" xfId="1132" applyNumberFormat="1" applyFont="1" applyAlignment="1" applyProtection="1">
      <alignment horizontal="center" vertical="top"/>
      <protection locked="0"/>
    </xf>
    <xf numFmtId="165" fontId="16" fillId="0" borderId="4" xfId="1132" applyNumberFormat="1" applyFont="1" applyBorder="1" applyAlignment="1" applyProtection="1">
      <alignment horizontal="center" vertical="top"/>
      <protection locked="0"/>
    </xf>
    <xf numFmtId="165" fontId="13" fillId="0" borderId="0" xfId="1132" applyNumberFormat="1" applyFont="1" applyAlignment="1" applyProtection="1">
      <alignment horizontal="center" vertical="top"/>
      <protection locked="0"/>
    </xf>
    <xf numFmtId="165" fontId="15" fillId="0" borderId="0" xfId="1137" applyNumberFormat="1" applyFont="1" applyAlignment="1" applyProtection="1">
      <alignment horizontal="center" vertical="top" wrapText="1"/>
      <protection locked="0"/>
    </xf>
    <xf numFmtId="165" fontId="15" fillId="0" borderId="4" xfId="1132" applyNumberFormat="1" applyFont="1" applyBorder="1" applyAlignment="1" applyProtection="1">
      <alignment horizontal="center" vertical="top"/>
      <protection locked="0"/>
    </xf>
    <xf numFmtId="165" fontId="12" fillId="0" borderId="0" xfId="1132" applyNumberFormat="1" applyFont="1" applyAlignment="1" applyProtection="1">
      <alignment horizontal="center" vertical="top" wrapText="1"/>
      <protection locked="0"/>
    </xf>
    <xf numFmtId="165" fontId="48" fillId="0" borderId="0" xfId="1132" applyNumberFormat="1" applyFont="1" applyAlignment="1" applyProtection="1">
      <alignment horizontal="center" vertical="top" wrapText="1"/>
      <protection locked="0"/>
    </xf>
    <xf numFmtId="165" fontId="11" fillId="0" borderId="0" xfId="1132" applyNumberFormat="1" applyFont="1" applyAlignment="1" applyProtection="1">
      <alignment horizontal="center" vertical="top"/>
      <protection locked="0"/>
    </xf>
    <xf numFmtId="165" fontId="52" fillId="0" borderId="0" xfId="1132" applyNumberFormat="1" applyFont="1" applyAlignment="1" applyProtection="1">
      <alignment horizontal="center" vertical="top"/>
      <protection locked="0"/>
    </xf>
    <xf numFmtId="165" fontId="52" fillId="0" borderId="0" xfId="1132" applyNumberFormat="1" applyFont="1" applyAlignment="1" applyProtection="1">
      <alignment horizontal="center" vertical="top" wrapText="1"/>
      <protection locked="0"/>
    </xf>
    <xf numFmtId="0" fontId="98" fillId="0" borderId="0" xfId="0" applyFont="1" applyAlignment="1" applyProtection="1">
      <alignment horizontal="center"/>
    </xf>
    <xf numFmtId="0" fontId="98" fillId="0" borderId="0" xfId="0" applyFont="1" applyAlignment="1" applyProtection="1">
      <alignment vertical="top" wrapText="1"/>
    </xf>
    <xf numFmtId="0" fontId="18" fillId="0" borderId="11" xfId="0" applyFont="1" applyBorder="1" applyAlignment="1" applyProtection="1">
      <alignment horizontal="center"/>
    </xf>
    <xf numFmtId="0" fontId="18" fillId="0" borderId="30" xfId="0" applyFont="1" applyBorder="1" applyAlignment="1" applyProtection="1">
      <alignment vertical="top" wrapText="1"/>
    </xf>
    <xf numFmtId="0" fontId="18" fillId="0" borderId="30" xfId="0" applyFont="1" applyBorder="1" applyAlignment="1" applyProtection="1">
      <alignment horizontal="center"/>
    </xf>
    <xf numFmtId="2" fontId="18" fillId="0" borderId="30" xfId="0" applyNumberFormat="1" applyFont="1" applyBorder="1" applyAlignment="1" applyProtection="1">
      <alignment horizontal="center"/>
    </xf>
    <xf numFmtId="165" fontId="18" fillId="0" borderId="30" xfId="0" applyNumberFormat="1" applyFont="1" applyBorder="1" applyAlignment="1" applyProtection="1">
      <alignment horizontal="center"/>
    </xf>
    <xf numFmtId="44" fontId="18" fillId="0" borderId="30" xfId="0" applyNumberFormat="1" applyFont="1" applyBorder="1" applyAlignment="1" applyProtection="1">
      <alignment horizontal="center"/>
    </xf>
    <xf numFmtId="49" fontId="18" fillId="0" borderId="0" xfId="0" applyNumberFormat="1" applyFont="1" applyAlignment="1" applyProtection="1">
      <alignment horizontal="center"/>
    </xf>
    <xf numFmtId="49" fontId="11" fillId="0" borderId="0" xfId="0" applyNumberFormat="1" applyFont="1" applyAlignment="1" applyProtection="1">
      <alignment horizontal="center"/>
    </xf>
    <xf numFmtId="0" fontId="99" fillId="0" borderId="0" xfId="0" applyFont="1" applyAlignment="1" applyProtection="1">
      <alignment vertical="top" wrapText="1"/>
    </xf>
    <xf numFmtId="165" fontId="18" fillId="0" borderId="0" xfId="0" applyNumberFormat="1" applyFont="1" applyProtection="1"/>
    <xf numFmtId="44" fontId="18" fillId="0" borderId="0" xfId="0" applyNumberFormat="1" applyFont="1" applyProtection="1"/>
    <xf numFmtId="1" fontId="18" fillId="0" borderId="0" xfId="0" applyNumberFormat="1" applyFont="1" applyAlignment="1" applyProtection="1">
      <alignment horizontal="center"/>
    </xf>
    <xf numFmtId="49" fontId="18" fillId="0" borderId="4" xfId="0" applyNumberFormat="1" applyFont="1" applyBorder="1" applyAlignment="1" applyProtection="1">
      <alignment horizontal="center"/>
    </xf>
    <xf numFmtId="0" fontId="18" fillId="0" borderId="4" xfId="0" applyFont="1" applyBorder="1" applyAlignment="1" applyProtection="1">
      <alignment vertical="top" wrapText="1"/>
    </xf>
    <xf numFmtId="0" fontId="18" fillId="0" borderId="4" xfId="0" applyFont="1" applyBorder="1" applyAlignment="1" applyProtection="1">
      <alignment horizontal="center"/>
    </xf>
    <xf numFmtId="2" fontId="18" fillId="0" borderId="4" xfId="0" applyNumberFormat="1" applyFont="1" applyBorder="1" applyAlignment="1" applyProtection="1">
      <alignment horizontal="center"/>
    </xf>
    <xf numFmtId="165" fontId="18" fillId="0" borderId="4" xfId="0" applyNumberFormat="1" applyFont="1" applyBorder="1" applyAlignment="1" applyProtection="1">
      <alignment horizontal="center"/>
    </xf>
    <xf numFmtId="44" fontId="18" fillId="0" borderId="4" xfId="0" applyNumberFormat="1" applyFont="1" applyBorder="1" applyAlignment="1" applyProtection="1">
      <alignment horizontal="center"/>
    </xf>
    <xf numFmtId="0" fontId="98" fillId="0" borderId="30" xfId="0" applyFont="1" applyBorder="1" applyAlignment="1" applyProtection="1">
      <alignment horizontal="center"/>
    </xf>
    <xf numFmtId="0" fontId="98" fillId="0" borderId="30" xfId="0" applyFont="1" applyBorder="1" applyAlignment="1" applyProtection="1">
      <alignment vertical="top" wrapText="1"/>
    </xf>
    <xf numFmtId="2" fontId="98" fillId="0" borderId="30" xfId="0" applyNumberFormat="1" applyFont="1" applyBorder="1" applyAlignment="1" applyProtection="1">
      <alignment horizontal="center"/>
    </xf>
    <xf numFmtId="165" fontId="98" fillId="0" borderId="30" xfId="0" applyNumberFormat="1" applyFont="1" applyBorder="1" applyAlignment="1" applyProtection="1">
      <alignment horizontal="center"/>
    </xf>
    <xf numFmtId="44" fontId="98" fillId="0" borderId="30" xfId="0" applyNumberFormat="1" applyFont="1" applyBorder="1" applyAlignment="1" applyProtection="1">
      <alignment horizontal="center"/>
    </xf>
    <xf numFmtId="165" fontId="98" fillId="0" borderId="0" xfId="0" applyNumberFormat="1" applyFont="1" applyAlignment="1" applyProtection="1">
      <alignment horizontal="center"/>
    </xf>
    <xf numFmtId="44" fontId="98" fillId="0" borderId="0" xfId="0" applyNumberFormat="1" applyFont="1" applyAlignment="1" applyProtection="1">
      <alignment horizontal="center"/>
    </xf>
    <xf numFmtId="0" fontId="18" fillId="0" borderId="31" xfId="0" applyFont="1" applyBorder="1" applyAlignment="1" applyProtection="1">
      <alignment horizontal="center"/>
    </xf>
    <xf numFmtId="1" fontId="14" fillId="0" borderId="0" xfId="0" applyNumberFormat="1" applyFont="1" applyAlignment="1" applyProtection="1">
      <alignment horizontal="center"/>
    </xf>
    <xf numFmtId="0" fontId="98" fillId="0" borderId="32" xfId="0" applyFont="1" applyBorder="1" applyAlignment="1" applyProtection="1">
      <alignment horizontal="center"/>
    </xf>
    <xf numFmtId="0" fontId="98" fillId="0" borderId="32" xfId="0" applyFont="1" applyBorder="1" applyAlignment="1" applyProtection="1">
      <alignment vertical="top" wrapText="1"/>
    </xf>
    <xf numFmtId="2" fontId="98" fillId="0" borderId="32" xfId="0" applyNumberFormat="1" applyFont="1" applyBorder="1" applyAlignment="1" applyProtection="1">
      <alignment horizontal="center"/>
    </xf>
    <xf numFmtId="165" fontId="98" fillId="0" borderId="32" xfId="0" applyNumberFormat="1" applyFont="1" applyBorder="1" applyAlignment="1" applyProtection="1">
      <alignment horizontal="center"/>
    </xf>
    <xf numFmtId="44" fontId="98" fillId="0" borderId="32" xfId="0" applyNumberFormat="1" applyFont="1" applyBorder="1" applyAlignment="1" applyProtection="1">
      <alignment horizontal="center"/>
    </xf>
    <xf numFmtId="165" fontId="18" fillId="0" borderId="0" xfId="0" applyNumberFormat="1" applyFont="1" applyProtection="1">
      <protection locked="0"/>
    </xf>
    <xf numFmtId="49" fontId="18" fillId="0" borderId="0" xfId="0" applyNumberFormat="1" applyFont="1" applyAlignment="1" applyProtection="1">
      <alignment horizontal="left" vertical="top"/>
      <protection locked="0"/>
    </xf>
    <xf numFmtId="0" fontId="18" fillId="0" borderId="0" xfId="0" applyFont="1" applyProtection="1">
      <protection locked="0"/>
    </xf>
    <xf numFmtId="0" fontId="18" fillId="0" borderId="0" xfId="0" applyFont="1" applyAlignment="1" applyProtection="1">
      <alignment horizontal="left" vertical="top" wrapText="1"/>
      <protection locked="0"/>
    </xf>
    <xf numFmtId="0" fontId="11" fillId="0" borderId="0" xfId="0" applyFont="1" applyAlignment="1" applyProtection="1">
      <alignment horizontal="left" vertical="top"/>
      <protection locked="0"/>
    </xf>
    <xf numFmtId="0" fontId="19" fillId="0" borderId="0" xfId="0" applyFont="1" applyProtection="1">
      <protection locked="0"/>
    </xf>
    <xf numFmtId="0" fontId="11" fillId="0" borderId="0" xfId="0" applyFont="1" applyAlignment="1" applyProtection="1">
      <alignment horizontal="left" vertical="top" wrapText="1"/>
      <protection locked="0"/>
    </xf>
    <xf numFmtId="49" fontId="13" fillId="0" borderId="0" xfId="0" applyNumberFormat="1" applyFont="1" applyAlignment="1" applyProtection="1">
      <alignment horizontal="left" vertical="top"/>
      <protection locked="0"/>
    </xf>
    <xf numFmtId="0" fontId="13" fillId="0" borderId="0" xfId="0" applyFont="1" applyAlignment="1" applyProtection="1">
      <alignment vertical="top" wrapText="1"/>
      <protection locked="0"/>
    </xf>
    <xf numFmtId="0" fontId="13" fillId="0" borderId="0" xfId="0" applyFont="1" applyAlignment="1" applyProtection="1">
      <alignment horizontal="center"/>
      <protection locked="0"/>
    </xf>
    <xf numFmtId="4" fontId="13" fillId="0" borderId="0" xfId="0" applyNumberFormat="1" applyFont="1" applyAlignment="1" applyProtection="1">
      <alignment horizontal="center"/>
      <protection locked="0"/>
    </xf>
    <xf numFmtId="164" fontId="13" fillId="0" borderId="0" xfId="0" applyNumberFormat="1" applyFont="1" applyAlignment="1" applyProtection="1">
      <alignment horizontal="center"/>
      <protection locked="0"/>
    </xf>
    <xf numFmtId="0" fontId="11" fillId="0" borderId="0" xfId="0" applyFont="1" applyAlignment="1" applyProtection="1">
      <alignment vertical="top" wrapText="1"/>
      <protection locked="0"/>
    </xf>
    <xf numFmtId="4" fontId="11" fillId="0" borderId="0" xfId="0" applyNumberFormat="1" applyFont="1" applyAlignment="1" applyProtection="1">
      <alignment horizontal="center"/>
      <protection locked="0"/>
    </xf>
    <xf numFmtId="0" fontId="5" fillId="0" borderId="0" xfId="0" applyFont="1" applyProtection="1"/>
    <xf numFmtId="0" fontId="7" fillId="4" borderId="6" xfId="0" applyFont="1" applyFill="1" applyBorder="1" applyProtection="1"/>
    <xf numFmtId="44" fontId="7" fillId="4" borderId="6" xfId="0" applyNumberFormat="1" applyFont="1" applyFill="1" applyBorder="1" applyProtection="1"/>
    <xf numFmtId="0" fontId="5" fillId="4" borderId="5" xfId="0" applyFont="1" applyFill="1" applyBorder="1" applyProtection="1"/>
    <xf numFmtId="44" fontId="5" fillId="4" borderId="7" xfId="0" applyNumberFormat="1" applyFont="1" applyFill="1" applyBorder="1" applyProtection="1"/>
    <xf numFmtId="44" fontId="5" fillId="0" borderId="0" xfId="0" applyNumberFormat="1" applyFont="1" applyProtection="1"/>
    <xf numFmtId="0" fontId="5" fillId="0" borderId="0" xfId="0" applyFont="1" applyAlignment="1" applyProtection="1">
      <alignment horizontal="right"/>
    </xf>
    <xf numFmtId="44" fontId="0" fillId="0" borderId="0" xfId="0" applyNumberFormat="1" applyProtection="1"/>
    <xf numFmtId="44" fontId="30" fillId="0" borderId="0" xfId="0" applyNumberFormat="1" applyFont="1" applyProtection="1"/>
    <xf numFmtId="0" fontId="7" fillId="0" borderId="0" xfId="0" applyFont="1" applyAlignment="1" applyProtection="1">
      <alignment horizontal="right"/>
    </xf>
    <xf numFmtId="2" fontId="0" fillId="0" borderId="0" xfId="0" applyNumberFormat="1" applyProtection="1"/>
    <xf numFmtId="0" fontId="102" fillId="0" borderId="0" xfId="0" applyFont="1" applyFill="1" applyBorder="1" applyProtection="1"/>
    <xf numFmtId="0" fontId="7" fillId="0" borderId="0" xfId="0" applyFont="1" applyFill="1" applyBorder="1" applyProtection="1"/>
    <xf numFmtId="44" fontId="7" fillId="0" borderId="0" xfId="0" applyNumberFormat="1" applyFont="1" applyFill="1" applyBorder="1" applyProtection="1"/>
    <xf numFmtId="44" fontId="5" fillId="0" borderId="0" xfId="0" applyNumberFormat="1" applyFont="1" applyFill="1" applyBorder="1" applyProtection="1"/>
    <xf numFmtId="49" fontId="102" fillId="0" borderId="0" xfId="0" applyNumberFormat="1" applyFont="1" applyFill="1" applyBorder="1" applyProtection="1"/>
    <xf numFmtId="49" fontId="0" fillId="0" borderId="0" xfId="0" applyNumberFormat="1" applyProtection="1"/>
    <xf numFmtId="0" fontId="5" fillId="0" borderId="20" xfId="0" applyFont="1" applyBorder="1" applyProtection="1"/>
    <xf numFmtId="0" fontId="5" fillId="0" borderId="21" xfId="0" applyFont="1" applyBorder="1" applyProtection="1"/>
    <xf numFmtId="44" fontId="5" fillId="0" borderId="21" xfId="0" applyNumberFormat="1" applyFont="1" applyBorder="1" applyProtection="1"/>
    <xf numFmtId="0" fontId="7" fillId="0" borderId="23" xfId="0" applyFont="1" applyBorder="1" applyProtection="1"/>
    <xf numFmtId="0" fontId="5" fillId="0" borderId="25" xfId="0" applyFont="1" applyBorder="1" applyProtection="1"/>
    <xf numFmtId="10" fontId="5" fillId="0" borderId="8" xfId="0" applyNumberFormat="1" applyFont="1" applyBorder="1" applyProtection="1"/>
    <xf numFmtId="0" fontId="5" fillId="0" borderId="8" xfId="0" applyFont="1" applyBorder="1" applyProtection="1"/>
    <xf numFmtId="44" fontId="5" fillId="0" borderId="8" xfId="0" applyNumberFormat="1" applyFont="1" applyBorder="1" applyProtection="1"/>
    <xf numFmtId="0" fontId="92" fillId="4" borderId="27" xfId="0" applyFont="1" applyFill="1" applyBorder="1" applyAlignment="1" applyProtection="1">
      <alignment vertical="center"/>
    </xf>
    <xf numFmtId="0" fontId="93" fillId="4" borderId="28" xfId="0" applyFont="1" applyFill="1" applyBorder="1" applyAlignment="1" applyProtection="1">
      <alignment vertical="center"/>
    </xf>
    <xf numFmtId="44" fontId="93" fillId="4" borderId="28" xfId="0" applyNumberFormat="1" applyFont="1" applyFill="1" applyBorder="1" applyAlignment="1" applyProtection="1">
      <alignment vertical="center"/>
    </xf>
    <xf numFmtId="0" fontId="7" fillId="0" borderId="14" xfId="0" applyFont="1" applyBorder="1" applyProtection="1">
      <protection locked="0"/>
    </xf>
    <xf numFmtId="0" fontId="5" fillId="0" borderId="0" xfId="0" applyFont="1" applyProtection="1">
      <protection locked="0"/>
    </xf>
    <xf numFmtId="0" fontId="7" fillId="0" borderId="3" xfId="0" applyFont="1" applyBorder="1" applyProtection="1">
      <protection locked="0"/>
    </xf>
    <xf numFmtId="0" fontId="91" fillId="0" borderId="3" xfId="0" applyFont="1" applyBorder="1" applyProtection="1">
      <protection locked="0"/>
    </xf>
    <xf numFmtId="44" fontId="7" fillId="0" borderId="3" xfId="0" applyNumberFormat="1" applyFont="1" applyBorder="1" applyProtection="1">
      <protection locked="0"/>
    </xf>
    <xf numFmtId="44" fontId="7" fillId="0" borderId="15" xfId="0" applyNumberFormat="1" applyFont="1" applyBorder="1" applyProtection="1">
      <protection locked="0"/>
    </xf>
    <xf numFmtId="0" fontId="7" fillId="0" borderId="16" xfId="0" applyFont="1" applyBorder="1" applyProtection="1">
      <protection locked="0"/>
    </xf>
    <xf numFmtId="0" fontId="7" fillId="0" borderId="0" xfId="0" applyFont="1" applyProtection="1">
      <protection locked="0"/>
    </xf>
    <xf numFmtId="44" fontId="7" fillId="0" borderId="0" xfId="0" applyNumberFormat="1" applyFont="1" applyProtection="1">
      <protection locked="0"/>
    </xf>
    <xf numFmtId="44" fontId="7" fillId="0" borderId="17" xfId="0" applyNumberFormat="1" applyFont="1" applyBorder="1" applyProtection="1">
      <protection locked="0"/>
    </xf>
    <xf numFmtId="0" fontId="91" fillId="0" borderId="0" xfId="0" applyFont="1" applyProtection="1">
      <protection locked="0"/>
    </xf>
    <xf numFmtId="0" fontId="7" fillId="0" borderId="18" xfId="0" applyFont="1" applyBorder="1" applyProtection="1">
      <protection locked="0"/>
    </xf>
    <xf numFmtId="0" fontId="5" fillId="0" borderId="4" xfId="0" applyFont="1" applyBorder="1" applyProtection="1">
      <protection locked="0"/>
    </xf>
    <xf numFmtId="0" fontId="7" fillId="0" borderId="4" xfId="0" applyFont="1" applyBorder="1" applyProtection="1">
      <protection locked="0"/>
    </xf>
    <xf numFmtId="44" fontId="7" fillId="0" borderId="4" xfId="0" applyNumberFormat="1" applyFont="1" applyBorder="1" applyProtection="1">
      <protection locked="0"/>
    </xf>
    <xf numFmtId="44" fontId="7" fillId="0" borderId="19" xfId="0" applyNumberFormat="1" applyFont="1" applyBorder="1" applyProtection="1">
      <protection locked="0"/>
    </xf>
    <xf numFmtId="0" fontId="7" fillId="0" borderId="5" xfId="0" applyFont="1" applyBorder="1" applyProtection="1">
      <protection locked="0"/>
    </xf>
    <xf numFmtId="0" fontId="5" fillId="0" borderId="6" xfId="0" applyFont="1" applyBorder="1" applyAlignment="1" applyProtection="1">
      <alignment horizontal="left" vertical="top"/>
      <protection locked="0"/>
    </xf>
    <xf numFmtId="44" fontId="5" fillId="0" borderId="6" xfId="0" applyNumberFormat="1" applyFont="1" applyBorder="1" applyAlignment="1" applyProtection="1">
      <alignment horizontal="left" wrapText="1"/>
      <protection locked="0"/>
    </xf>
    <xf numFmtId="44" fontId="5" fillId="0" borderId="7" xfId="0" applyNumberFormat="1" applyFont="1" applyBorder="1" applyAlignment="1" applyProtection="1">
      <alignment horizontal="left" wrapText="1"/>
      <protection locked="0"/>
    </xf>
    <xf numFmtId="0" fontId="5" fillId="0" borderId="6" xfId="0" applyFont="1" applyBorder="1" applyProtection="1">
      <protection locked="0"/>
    </xf>
    <xf numFmtId="0" fontId="7" fillId="0" borderId="6" xfId="0" applyFont="1" applyBorder="1" applyProtection="1">
      <protection locked="0"/>
    </xf>
    <xf numFmtId="44" fontId="7" fillId="0" borderId="6" xfId="0" applyNumberFormat="1" applyFont="1" applyBorder="1" applyProtection="1">
      <protection locked="0"/>
    </xf>
    <xf numFmtId="44" fontId="7" fillId="0" borderId="7" xfId="0" applyNumberFormat="1" applyFont="1" applyBorder="1" applyProtection="1">
      <protection locked="0"/>
    </xf>
    <xf numFmtId="0" fontId="8" fillId="4" borderId="5" xfId="0" applyFont="1" applyFill="1" applyBorder="1" applyProtection="1">
      <protection locked="0"/>
    </xf>
    <xf numFmtId="0" fontId="7" fillId="4" borderId="6" xfId="0" applyFont="1" applyFill="1" applyBorder="1" applyProtection="1">
      <protection locked="0"/>
    </xf>
    <xf numFmtId="44" fontId="7" fillId="4" borderId="6" xfId="0" applyNumberFormat="1" applyFont="1" applyFill="1" applyBorder="1" applyProtection="1">
      <protection locked="0"/>
    </xf>
    <xf numFmtId="44" fontId="7" fillId="4" borderId="7" xfId="0" applyNumberFormat="1" applyFont="1" applyFill="1" applyBorder="1" applyProtection="1">
      <protection locked="0"/>
    </xf>
    <xf numFmtId="0" fontId="5" fillId="0" borderId="6" xfId="0" applyFont="1" applyBorder="1" applyAlignment="1" applyProtection="1">
      <alignment horizontal="left" wrapText="1"/>
      <protection locked="0"/>
    </xf>
    <xf numFmtId="44" fontId="92" fillId="4" borderId="28" xfId="0" applyNumberFormat="1" applyFont="1" applyFill="1" applyBorder="1" applyAlignment="1" applyProtection="1">
      <alignment vertical="center"/>
    </xf>
    <xf numFmtId="44" fontId="0" fillId="0" borderId="29" xfId="0" applyNumberFormat="1" applyBorder="1" applyAlignment="1" applyProtection="1">
      <alignment vertical="center"/>
    </xf>
    <xf numFmtId="44" fontId="5" fillId="0" borderId="21" xfId="0" applyNumberFormat="1" applyFont="1" applyBorder="1" applyAlignment="1" applyProtection="1"/>
    <xf numFmtId="44" fontId="0" fillId="0" borderId="22" xfId="0" applyNumberFormat="1" applyBorder="1" applyAlignment="1" applyProtection="1"/>
    <xf numFmtId="44" fontId="7" fillId="0" borderId="0" xfId="0" applyNumberFormat="1" applyFont="1" applyBorder="1" applyAlignment="1" applyProtection="1"/>
    <xf numFmtId="44" fontId="0" fillId="0" borderId="24" xfId="0" applyNumberFormat="1" applyBorder="1" applyAlignment="1" applyProtection="1"/>
    <xf numFmtId="44" fontId="5" fillId="0" borderId="8" xfId="0" applyNumberFormat="1" applyFont="1" applyBorder="1" applyAlignment="1" applyProtection="1"/>
    <xf numFmtId="44" fontId="0" fillId="0" borderId="26" xfId="0" applyNumberFormat="1" applyBorder="1" applyAlignment="1" applyProtection="1"/>
    <xf numFmtId="0" fontId="11" fillId="0" borderId="0" xfId="0" applyFont="1" applyAlignment="1" applyProtection="1">
      <alignment vertical="top" wrapText="1"/>
      <protection locked="0"/>
    </xf>
    <xf numFmtId="0" fontId="18" fillId="0" borderId="0" xfId="0" applyFont="1" applyAlignment="1" applyProtection="1">
      <alignment vertical="top" wrapText="1"/>
      <protection locked="0"/>
    </xf>
    <xf numFmtId="0" fontId="11" fillId="0" borderId="0" xfId="0" applyFont="1" applyAlignment="1" applyProtection="1">
      <alignment horizontal="left" vertical="top" wrapText="1"/>
      <protection locked="0"/>
    </xf>
    <xf numFmtId="0" fontId="15" fillId="0" borderId="0" xfId="0" quotePrefix="1" applyFont="1" applyAlignment="1" applyProtection="1">
      <alignment vertical="top" wrapText="1"/>
      <protection locked="0"/>
    </xf>
    <xf numFmtId="0" fontId="15" fillId="0" borderId="3" xfId="0" applyFont="1" applyBorder="1" applyAlignment="1" applyProtection="1">
      <alignment vertical="top" wrapText="1"/>
    </xf>
    <xf numFmtId="0" fontId="15" fillId="0" borderId="4" xfId="0" applyFont="1" applyBorder="1" applyAlignment="1" applyProtection="1">
      <alignment horizontal="left" vertical="top" wrapText="1"/>
    </xf>
    <xf numFmtId="1" fontId="15" fillId="0" borderId="3" xfId="0" applyNumberFormat="1" applyFont="1" applyBorder="1" applyAlignment="1" applyProtection="1">
      <alignment horizontal="left" vertical="top" wrapText="1"/>
    </xf>
    <xf numFmtId="1" fontId="15" fillId="0" borderId="4" xfId="0" applyNumberFormat="1" applyFont="1" applyBorder="1" applyAlignment="1" applyProtection="1">
      <alignment horizontal="left" vertical="top" wrapText="1"/>
    </xf>
    <xf numFmtId="0" fontId="11" fillId="0" borderId="6" xfId="0" applyFont="1" applyBorder="1" applyAlignment="1" applyProtection="1">
      <alignment horizontal="left" vertical="top" wrapText="1"/>
    </xf>
    <xf numFmtId="0" fontId="11" fillId="0" borderId="6" xfId="0" applyFont="1" applyBorder="1" applyAlignment="1">
      <alignment horizontal="left" vertical="top" wrapText="1"/>
    </xf>
    <xf numFmtId="0" fontId="15" fillId="0" borderId="3" xfId="382" applyFont="1" applyBorder="1" applyAlignment="1" applyProtection="1">
      <alignment horizontal="left" vertical="top" wrapText="1"/>
    </xf>
    <xf numFmtId="0" fontId="15" fillId="0" borderId="0" xfId="382" applyFont="1" applyAlignment="1" applyProtection="1">
      <alignment horizontal="left" vertical="top" wrapText="1"/>
    </xf>
    <xf numFmtId="0" fontId="15" fillId="0" borderId="4" xfId="382" applyFont="1" applyBorder="1" applyAlignment="1" applyProtection="1">
      <alignment horizontal="left" vertical="top" wrapText="1"/>
    </xf>
    <xf numFmtId="0" fontId="11" fillId="0" borderId="0" xfId="0" applyFont="1" applyAlignment="1" applyProtection="1">
      <alignment horizontal="left" vertical="top" wrapText="1"/>
    </xf>
    <xf numFmtId="0" fontId="11" fillId="0" borderId="4" xfId="0" applyFont="1" applyBorder="1" applyAlignment="1" applyProtection="1">
      <alignment horizontal="left" vertical="top" wrapText="1"/>
    </xf>
    <xf numFmtId="0" fontId="11" fillId="0" borderId="3" xfId="0" applyFont="1" applyBorder="1" applyAlignment="1" applyProtection="1">
      <alignment vertical="top" wrapText="1"/>
    </xf>
    <xf numFmtId="0" fontId="11" fillId="0" borderId="4" xfId="0" applyFont="1" applyBorder="1" applyAlignment="1" applyProtection="1">
      <alignment vertical="top" wrapText="1"/>
    </xf>
    <xf numFmtId="1" fontId="15" fillId="0" borderId="0" xfId="0" applyNumberFormat="1" applyFont="1" applyAlignment="1" applyProtection="1">
      <alignment vertical="top" wrapText="1"/>
    </xf>
    <xf numFmtId="0" fontId="15" fillId="0" borderId="0" xfId="0" applyFont="1" applyAlignment="1" applyProtection="1">
      <alignment vertical="top" wrapText="1"/>
    </xf>
    <xf numFmtId="0" fontId="15" fillId="0" borderId="4" xfId="0" applyFont="1" applyBorder="1" applyAlignment="1" applyProtection="1">
      <alignment vertical="top" wrapText="1"/>
    </xf>
    <xf numFmtId="0" fontId="15" fillId="0" borderId="6" xfId="0" applyFont="1" applyBorder="1" applyAlignment="1" applyProtection="1">
      <alignment vertical="top" wrapText="1"/>
    </xf>
    <xf numFmtId="0" fontId="15" fillId="0" borderId="3" xfId="0" applyFont="1" applyBorder="1" applyAlignment="1" applyProtection="1">
      <alignment horizontal="left" vertical="top" wrapText="1"/>
    </xf>
    <xf numFmtId="0" fontId="26" fillId="0" borderId="0" xfId="0" applyFont="1" applyAlignment="1" applyProtection="1">
      <alignment vertical="center" wrapText="1"/>
    </xf>
    <xf numFmtId="0" fontId="26" fillId="0" borderId="0" xfId="0" applyFont="1" applyAlignment="1" applyProtection="1">
      <alignment horizontal="center" vertical="center" wrapText="1"/>
    </xf>
    <xf numFmtId="0" fontId="11" fillId="0" borderId="0" xfId="0" applyFont="1" applyAlignment="1" applyProtection="1">
      <alignment vertical="center" wrapText="1"/>
    </xf>
    <xf numFmtId="49" fontId="15" fillId="0" borderId="0" xfId="1116" applyNumberFormat="1" applyFont="1" applyAlignment="1" applyProtection="1">
      <alignment horizontal="center" vertical="top"/>
    </xf>
    <xf numFmtId="49" fontId="15" fillId="0" borderId="0" xfId="1116" applyNumberFormat="1" applyFont="1" applyAlignment="1" applyProtection="1">
      <alignment horizontal="center" vertical="top" wrapText="1"/>
    </xf>
    <xf numFmtId="0" fontId="15" fillId="0" borderId="0" xfId="1116" applyFont="1" applyAlignment="1" applyProtection="1">
      <alignment horizontal="center" vertical="top"/>
    </xf>
    <xf numFmtId="0" fontId="15" fillId="0" borderId="0" xfId="0" applyFont="1" applyAlignment="1" applyProtection="1">
      <alignment horizontal="center" vertical="top"/>
    </xf>
    <xf numFmtId="165" fontId="15" fillId="0" borderId="0" xfId="0" applyNumberFormat="1" applyFont="1" applyAlignment="1" applyProtection="1">
      <alignment horizontal="center" vertical="top"/>
    </xf>
    <xf numFmtId="165" fontId="15" fillId="0" borderId="0" xfId="0" applyNumberFormat="1" applyFont="1" applyAlignment="1" applyProtection="1">
      <alignment horizontal="center" vertical="top" wrapText="1"/>
      <protection locked="0"/>
    </xf>
    <xf numFmtId="44" fontId="15" fillId="0" borderId="0" xfId="0" applyNumberFormat="1" applyFont="1" applyAlignment="1" applyProtection="1">
      <alignment horizontal="center" vertical="top" wrapText="1"/>
    </xf>
    <xf numFmtId="0" fontId="15" fillId="0" borderId="3" xfId="1122" applyFont="1" applyBorder="1" applyAlignment="1" applyProtection="1">
      <alignment horizontal="left" vertical="top"/>
    </xf>
    <xf numFmtId="0" fontId="0" fillId="0" borderId="3" xfId="0" applyBorder="1" applyAlignment="1" applyProtection="1">
      <alignment vertical="top"/>
    </xf>
    <xf numFmtId="0" fontId="75" fillId="0" borderId="0" xfId="0" applyFont="1" applyProtection="1">
      <protection locked="0"/>
    </xf>
    <xf numFmtId="0" fontId="83" fillId="0" borderId="0" xfId="0" applyFont="1" applyAlignment="1" applyProtection="1">
      <alignment horizontal="left" indent="8"/>
      <protection locked="0"/>
    </xf>
    <xf numFmtId="0" fontId="85" fillId="0" borderId="0" xfId="0" applyFont="1" applyAlignment="1" applyProtection="1">
      <alignment horizontal="left" indent="8"/>
      <protection locked="0"/>
    </xf>
    <xf numFmtId="0" fontId="76" fillId="0" borderId="0" xfId="0" applyFont="1" applyProtection="1">
      <protection locked="0"/>
    </xf>
    <xf numFmtId="0" fontId="85" fillId="0" borderId="0" xfId="0" applyFont="1" applyAlignment="1" applyProtection="1">
      <alignment horizontal="left"/>
      <protection locked="0"/>
    </xf>
    <xf numFmtId="0" fontId="0" fillId="0" borderId="0" xfId="0" applyProtection="1">
      <protection locked="0"/>
    </xf>
    <xf numFmtId="0" fontId="84" fillId="0" borderId="0" xfId="0" applyFont="1" applyAlignment="1" applyProtection="1">
      <alignment horizontal="left"/>
      <protection locked="0"/>
    </xf>
    <xf numFmtId="0" fontId="76" fillId="0" borderId="0" xfId="0" applyFont="1" applyProtection="1"/>
    <xf numFmtId="0" fontId="84" fillId="0" borderId="0" xfId="0" applyFont="1" applyAlignment="1" applyProtection="1">
      <alignment horizontal="left"/>
    </xf>
    <xf numFmtId="0" fontId="85" fillId="0" borderId="0" xfId="0" applyFont="1" applyAlignment="1" applyProtection="1">
      <alignment horizontal="left"/>
    </xf>
    <xf numFmtId="0" fontId="85" fillId="0" borderId="0" xfId="0" applyFont="1" applyAlignment="1" applyProtection="1">
      <alignment horizontal="left" indent="8"/>
    </xf>
    <xf numFmtId="0" fontId="83" fillId="0" borderId="0" xfId="0" applyFont="1" applyAlignment="1" applyProtection="1">
      <alignment horizontal="left" indent="8"/>
    </xf>
    <xf numFmtId="0" fontId="86" fillId="0" borderId="0" xfId="0" applyFont="1" applyAlignment="1" applyProtection="1">
      <alignment horizontal="center"/>
    </xf>
    <xf numFmtId="0" fontId="104" fillId="0" borderId="0" xfId="0" applyFont="1" applyAlignment="1" applyProtection="1"/>
    <xf numFmtId="0" fontId="85" fillId="0" borderId="0" xfId="0" applyFont="1" applyAlignment="1" applyProtection="1">
      <alignment horizontal="left" indent="2"/>
    </xf>
    <xf numFmtId="0" fontId="84" fillId="0" borderId="13" xfId="0" applyFont="1" applyBorder="1" applyAlignment="1" applyProtection="1">
      <alignment horizontal="left"/>
    </xf>
    <xf numFmtId="0" fontId="84" fillId="0" borderId="13" xfId="0" applyFont="1" applyBorder="1" applyAlignment="1" applyProtection="1">
      <alignment horizontal="left"/>
    </xf>
    <xf numFmtId="0" fontId="75" fillId="0" borderId="0" xfId="0" applyFont="1" applyProtection="1"/>
    <xf numFmtId="0" fontId="84" fillId="0" borderId="13" xfId="0" applyFont="1" applyBorder="1" applyProtection="1"/>
    <xf numFmtId="0" fontId="84" fillId="0" borderId="0" xfId="0" applyFont="1" applyBorder="1" applyProtection="1"/>
    <xf numFmtId="0" fontId="81" fillId="4" borderId="5" xfId="0" applyFont="1" applyFill="1" applyBorder="1" applyAlignment="1" applyProtection="1">
      <alignment horizontal="center"/>
    </xf>
    <xf numFmtId="0" fontId="81" fillId="4" borderId="6" xfId="0" applyFont="1" applyFill="1" applyBorder="1" applyAlignment="1" applyProtection="1">
      <alignment horizontal="center"/>
    </xf>
    <xf numFmtId="0" fontId="81" fillId="4" borderId="7" xfId="0" applyFont="1" applyFill="1" applyBorder="1" applyAlignment="1" applyProtection="1">
      <alignment horizontal="center"/>
    </xf>
    <xf numFmtId="0" fontId="76" fillId="0" borderId="5" xfId="0" applyFont="1" applyBorder="1" applyProtection="1"/>
    <xf numFmtId="0" fontId="83" fillId="0" borderId="6" xfId="0" applyFont="1" applyBorder="1" applyAlignment="1" applyProtection="1">
      <alignment horizontal="right" vertical="center"/>
    </xf>
    <xf numFmtId="165" fontId="82" fillId="0" borderId="6" xfId="0" applyNumberFormat="1" applyFont="1" applyBorder="1" applyAlignment="1" applyProtection="1">
      <alignment vertical="center"/>
    </xf>
    <xf numFmtId="165" fontId="82" fillId="0" borderId="6" xfId="0" applyNumberFormat="1" applyFont="1" applyBorder="1" applyAlignment="1" applyProtection="1">
      <alignment horizontal="right" vertical="center"/>
    </xf>
    <xf numFmtId="0" fontId="0" fillId="0" borderId="7" xfId="0" applyBorder="1" applyAlignment="1" applyProtection="1"/>
    <xf numFmtId="0" fontId="83" fillId="0" borderId="0" xfId="0" applyFont="1" applyAlignment="1" applyProtection="1">
      <alignment horizontal="right" vertical="center"/>
    </xf>
    <xf numFmtId="165" fontId="82" fillId="0" borderId="0" xfId="0" applyNumberFormat="1" applyFont="1" applyAlignment="1" applyProtection="1">
      <alignment vertical="center"/>
    </xf>
    <xf numFmtId="165" fontId="81" fillId="5" borderId="5" xfId="0" applyNumberFormat="1" applyFont="1" applyFill="1" applyBorder="1" applyAlignment="1" applyProtection="1">
      <alignment horizontal="left" vertical="center"/>
    </xf>
    <xf numFmtId="165" fontId="81" fillId="5" borderId="6" xfId="0" applyNumberFormat="1" applyFont="1" applyFill="1" applyBorder="1" applyAlignment="1" applyProtection="1">
      <alignment horizontal="right" vertical="center"/>
    </xf>
    <xf numFmtId="165" fontId="81" fillId="5" borderId="6" xfId="0" applyNumberFormat="1" applyFont="1" applyFill="1" applyBorder="1" applyAlignment="1" applyProtection="1">
      <alignment horizontal="center" vertical="center"/>
    </xf>
    <xf numFmtId="165" fontId="81" fillId="5" borderId="6" xfId="0" applyNumberFormat="1" applyFont="1" applyFill="1" applyBorder="1" applyAlignment="1" applyProtection="1">
      <alignment horizontal="right" vertical="center"/>
    </xf>
    <xf numFmtId="0" fontId="0" fillId="0" borderId="7" xfId="0" applyBorder="1" applyAlignment="1" applyProtection="1">
      <alignment vertical="center"/>
    </xf>
    <xf numFmtId="0" fontId="76" fillId="0" borderId="0" xfId="0" applyFont="1" applyAlignment="1" applyProtection="1">
      <alignment horizontal="center"/>
    </xf>
    <xf numFmtId="0" fontId="80" fillId="0" borderId="0" xfId="0" applyFont="1" applyProtection="1"/>
    <xf numFmtId="0" fontId="78" fillId="0" borderId="0" xfId="0" applyFont="1" applyProtection="1"/>
    <xf numFmtId="0" fontId="90" fillId="0" borderId="0" xfId="0" applyFont="1" applyAlignment="1" applyProtection="1">
      <alignment horizontal="left"/>
      <protection locked="0"/>
    </xf>
    <xf numFmtId="0" fontId="88" fillId="0" borderId="0" xfId="0" applyFont="1" applyAlignment="1" applyProtection="1">
      <alignment horizontal="left"/>
      <protection locked="0"/>
    </xf>
    <xf numFmtId="0" fontId="89" fillId="0" borderId="0" xfId="0" applyFont="1" applyAlignment="1" applyProtection="1">
      <alignment horizontal="left"/>
      <protection locked="0"/>
    </xf>
    <xf numFmtId="0" fontId="83" fillId="0" borderId="0" xfId="0" applyFont="1" applyAlignment="1" applyProtection="1">
      <alignment horizontal="left"/>
      <protection locked="0"/>
    </xf>
    <xf numFmtId="0" fontId="85" fillId="0" borderId="0" xfId="0" applyFont="1" applyAlignment="1" applyProtection="1">
      <alignment horizontal="right"/>
      <protection locked="0"/>
    </xf>
    <xf numFmtId="14" fontId="87" fillId="0" borderId="0" xfId="0" applyNumberFormat="1" applyFont="1" applyAlignment="1" applyProtection="1">
      <alignment horizontal="left"/>
      <protection locked="0"/>
    </xf>
    <xf numFmtId="0" fontId="83" fillId="0" borderId="0" xfId="0" applyFont="1" applyAlignment="1" applyProtection="1">
      <alignment horizontal="left" vertical="top"/>
      <protection locked="0"/>
    </xf>
    <xf numFmtId="0" fontId="85" fillId="0" borderId="0" xfId="0" applyFont="1" applyAlignment="1" applyProtection="1">
      <alignment horizontal="right" vertical="top"/>
      <protection locked="0"/>
    </xf>
    <xf numFmtId="14" fontId="87" fillId="0" borderId="0" xfId="0" applyNumberFormat="1" applyFont="1" applyAlignment="1" applyProtection="1">
      <alignment horizontal="left" wrapText="1"/>
      <protection locked="0"/>
    </xf>
    <xf numFmtId="14" fontId="87" fillId="0" borderId="0" xfId="0" applyNumberFormat="1" applyFont="1" applyAlignment="1" applyProtection="1">
      <alignment horizontal="left" vertical="top" wrapText="1"/>
      <protection locked="0"/>
    </xf>
    <xf numFmtId="0" fontId="82" fillId="0" borderId="0" xfId="0" applyFont="1" applyProtection="1">
      <protection locked="0"/>
    </xf>
    <xf numFmtId="0" fontId="87" fillId="0" borderId="0" xfId="0" applyFont="1" applyAlignment="1" applyProtection="1">
      <alignment horizontal="left"/>
      <protection locked="0"/>
    </xf>
    <xf numFmtId="0" fontId="76" fillId="0" borderId="0" xfId="0" applyFont="1" applyAlignment="1" applyProtection="1">
      <alignment horizontal="right"/>
      <protection locked="0"/>
    </xf>
    <xf numFmtId="4" fontId="84" fillId="0" borderId="0" xfId="0" applyNumberFormat="1" applyFont="1" applyProtection="1">
      <protection locked="0"/>
    </xf>
    <xf numFmtId="0" fontId="79" fillId="0" borderId="0" xfId="0" applyFont="1" applyProtection="1">
      <protection locked="0"/>
    </xf>
    <xf numFmtId="0" fontId="78" fillId="0" borderId="0" xfId="0" applyFont="1" applyProtection="1">
      <protection locked="0"/>
    </xf>
    <xf numFmtId="0" fontId="76" fillId="0" borderId="0" xfId="0" applyFont="1" applyAlignment="1" applyProtection="1">
      <alignment horizontal="center"/>
      <protection locked="0"/>
    </xf>
    <xf numFmtId="0" fontId="77" fillId="0" borderId="0" xfId="0" applyFont="1" applyAlignment="1" applyProtection="1">
      <alignment horizontal="center"/>
      <protection locked="0"/>
    </xf>
    <xf numFmtId="0" fontId="75" fillId="0" borderId="0" xfId="0" applyFont="1" applyAlignment="1" applyProtection="1">
      <alignment horizontal="center"/>
      <protection locked="0"/>
    </xf>
  </cellXfs>
  <cellStyles count="1187">
    <cellStyle name="Comma_Sheet1 2 2" xfId="1152"/>
    <cellStyle name="Euro" xfId="941"/>
    <cellStyle name="Excel Built-in Normal" xfId="1129"/>
    <cellStyle name="Excel Built-in Normal 2" xfId="1137"/>
    <cellStyle name="Hiperpovezava" xfId="1" builtinId="8" hidden="1"/>
    <cellStyle name="Hiperpovezava" xfId="3" builtinId="8" hidden="1"/>
    <cellStyle name="Hiperpovezava" xfId="5" builtinId="8" hidden="1"/>
    <cellStyle name="Hiperpovezava" xfId="7" builtinId="8" hidden="1"/>
    <cellStyle name="Hiperpovezava" xfId="9" builtinId="8" hidden="1"/>
    <cellStyle name="Hiperpovezava" xfId="11" builtinId="8" hidden="1"/>
    <cellStyle name="Hiperpovezava" xfId="13" builtinId="8" hidden="1"/>
    <cellStyle name="Hiperpovezava" xfId="15" builtinId="8" hidden="1"/>
    <cellStyle name="Hiperpovezava" xfId="17" builtinId="8" hidden="1"/>
    <cellStyle name="Hiperpovezava" xfId="19" builtinId="8" hidden="1"/>
    <cellStyle name="Hiperpovezava" xfId="21" builtinId="8" hidden="1"/>
    <cellStyle name="Hiperpovezava" xfId="23" builtinId="8" hidden="1"/>
    <cellStyle name="Hiperpovezava" xfId="25" builtinId="8" hidden="1"/>
    <cellStyle name="Hiperpovezava" xfId="27" builtinId="8" hidden="1"/>
    <cellStyle name="Hiperpovezava" xfId="29" builtinId="8" hidden="1"/>
    <cellStyle name="Hiperpovezava" xfId="31" builtinId="8" hidden="1"/>
    <cellStyle name="Hiperpovezava" xfId="33" builtinId="8" hidden="1"/>
    <cellStyle name="Hiperpovezava" xfId="35" builtinId="8" hidden="1"/>
    <cellStyle name="Hiperpovezava" xfId="37" builtinId="8" hidden="1"/>
    <cellStyle name="Hiperpovezava" xfId="39" builtinId="8" hidden="1"/>
    <cellStyle name="Hiperpovezava" xfId="41" builtinId="8" hidden="1"/>
    <cellStyle name="Hiperpovezava" xfId="43" builtinId="8" hidden="1"/>
    <cellStyle name="Hiperpovezava" xfId="45" builtinId="8" hidden="1"/>
    <cellStyle name="Hiperpovezava" xfId="47" builtinId="8" hidden="1"/>
    <cellStyle name="Hiperpovezava" xfId="49" builtinId="8" hidden="1"/>
    <cellStyle name="Hiperpovezava" xfId="51" builtinId="8" hidden="1"/>
    <cellStyle name="Hiperpovezava" xfId="53" builtinId="8" hidden="1"/>
    <cellStyle name="Hiperpovezava" xfId="55" builtinId="8" hidden="1"/>
    <cellStyle name="Hiperpovezava" xfId="57" builtinId="8" hidden="1"/>
    <cellStyle name="Hiperpovezava" xfId="59" builtinId="8" hidden="1"/>
    <cellStyle name="Hiperpovezava" xfId="61" builtinId="8" hidden="1"/>
    <cellStyle name="Hiperpovezava" xfId="63" builtinId="8" hidden="1"/>
    <cellStyle name="Hiperpovezava" xfId="65" builtinId="8" hidden="1"/>
    <cellStyle name="Hiperpovezava" xfId="67" builtinId="8" hidden="1"/>
    <cellStyle name="Hiperpovezava" xfId="69" builtinId="8" hidden="1"/>
    <cellStyle name="Hiperpovezava" xfId="71" builtinId="8" hidden="1"/>
    <cellStyle name="Hiperpovezava" xfId="73" builtinId="8" hidden="1"/>
    <cellStyle name="Hiperpovezava" xfId="75" builtinId="8" hidden="1"/>
    <cellStyle name="Hiperpovezava" xfId="77" builtinId="8" hidden="1"/>
    <cellStyle name="Hiperpovezava" xfId="79" builtinId="8" hidden="1"/>
    <cellStyle name="Hiperpovezava" xfId="81" builtinId="8" hidden="1"/>
    <cellStyle name="Hiperpovezava" xfId="83" builtinId="8" hidden="1"/>
    <cellStyle name="Hiperpovezava" xfId="85" builtinId="8" hidden="1"/>
    <cellStyle name="Hiperpovezava" xfId="87" builtinId="8" hidden="1"/>
    <cellStyle name="Hiperpovezava" xfId="89" builtinId="8" hidden="1"/>
    <cellStyle name="Hiperpovezava" xfId="91" builtinId="8" hidden="1"/>
    <cellStyle name="Hiperpovezava" xfId="93" builtinId="8" hidden="1"/>
    <cellStyle name="Hiperpovezava" xfId="95" builtinId="8" hidden="1"/>
    <cellStyle name="Hiperpovezava" xfId="97" builtinId="8" hidden="1"/>
    <cellStyle name="Hiperpovezava" xfId="99" builtinId="8" hidden="1"/>
    <cellStyle name="Hiperpovezava" xfId="101" builtinId="8" hidden="1"/>
    <cellStyle name="Hiperpovezava" xfId="104" builtinId="8" hidden="1"/>
    <cellStyle name="Hiperpovezava" xfId="152" builtinId="8" hidden="1"/>
    <cellStyle name="Hiperpovezava" xfId="154" builtinId="8" hidden="1"/>
    <cellStyle name="Hiperpovezava" xfId="156" builtinId="8" hidden="1"/>
    <cellStyle name="Hiperpovezava" xfId="158" builtinId="8" hidden="1"/>
    <cellStyle name="Hiperpovezava" xfId="160" builtinId="8" hidden="1"/>
    <cellStyle name="Hiperpovezava" xfId="162" builtinId="8" hidden="1"/>
    <cellStyle name="Hiperpovezava" xfId="164" builtinId="8" hidden="1"/>
    <cellStyle name="Hiperpovezava" xfId="166" builtinId="8" hidden="1"/>
    <cellStyle name="Hiperpovezava" xfId="168" builtinId="8" hidden="1"/>
    <cellStyle name="Hiperpovezava" xfId="170" builtinId="8" hidden="1"/>
    <cellStyle name="Hiperpovezava" xfId="172" builtinId="8" hidden="1"/>
    <cellStyle name="Hiperpovezava" xfId="174" builtinId="8" hidden="1"/>
    <cellStyle name="Hiperpovezava" xfId="176" builtinId="8" hidden="1"/>
    <cellStyle name="Hiperpovezava" xfId="178" builtinId="8" hidden="1"/>
    <cellStyle name="Hiperpovezava" xfId="180" builtinId="8" hidden="1"/>
    <cellStyle name="Hiperpovezava" xfId="182" builtinId="8" hidden="1"/>
    <cellStyle name="Hiperpovezava" xfId="184" builtinId="8" hidden="1"/>
    <cellStyle name="Hiperpovezava" xfId="186" builtinId="8" hidden="1"/>
    <cellStyle name="Hiperpovezava" xfId="188" builtinId="8" hidden="1"/>
    <cellStyle name="Hiperpovezava" xfId="190" builtinId="8" hidden="1"/>
    <cellStyle name="Hiperpovezava" xfId="192" builtinId="8" hidden="1"/>
    <cellStyle name="Hiperpovezava" xfId="194" builtinId="8" hidden="1"/>
    <cellStyle name="Hiperpovezava" xfId="196" builtinId="8" hidden="1"/>
    <cellStyle name="Hiperpovezava" xfId="198" builtinId="8" hidden="1"/>
    <cellStyle name="Hiperpovezava" xfId="200" builtinId="8" hidden="1"/>
    <cellStyle name="Hiperpovezava" xfId="202" builtinId="8" hidden="1"/>
    <cellStyle name="Hiperpovezava" xfId="204" builtinId="8" hidden="1"/>
    <cellStyle name="Hiperpovezava" xfId="206" builtinId="8" hidden="1"/>
    <cellStyle name="Hiperpovezava" xfId="208" builtinId="8" hidden="1"/>
    <cellStyle name="Hiperpovezava" xfId="210" builtinId="8" hidden="1"/>
    <cellStyle name="Hiperpovezava" xfId="212" builtinId="8" hidden="1"/>
    <cellStyle name="Hiperpovezava" xfId="214" builtinId="8" hidden="1"/>
    <cellStyle name="Hiperpovezava" xfId="216" builtinId="8" hidden="1"/>
    <cellStyle name="Hiperpovezava" xfId="218" builtinId="8" hidden="1"/>
    <cellStyle name="Hiperpovezava" xfId="220" builtinId="8" hidden="1"/>
    <cellStyle name="Hiperpovezava" xfId="222" builtinId="8" hidden="1"/>
    <cellStyle name="Hiperpovezava" xfId="224" builtinId="8" hidden="1"/>
    <cellStyle name="Hiperpovezava" xfId="226" builtinId="8" hidden="1"/>
    <cellStyle name="Hiperpovezava" xfId="228" builtinId="8" hidden="1"/>
    <cellStyle name="Hiperpovezava" xfId="230" builtinId="8" hidden="1"/>
    <cellStyle name="Hiperpovezava" xfId="232" builtinId="8" hidden="1"/>
    <cellStyle name="Hiperpovezava" xfId="234" builtinId="8" hidden="1"/>
    <cellStyle name="Hiperpovezava" xfId="236" builtinId="8" hidden="1"/>
    <cellStyle name="Hiperpovezava" xfId="238" builtinId="8" hidden="1"/>
    <cellStyle name="Hiperpovezava" xfId="240" builtinId="8" hidden="1"/>
    <cellStyle name="Hiperpovezava" xfId="242" builtinId="8" hidden="1"/>
    <cellStyle name="Hiperpovezava" xfId="244" builtinId="8" hidden="1"/>
    <cellStyle name="Hiperpovezava" xfId="246" builtinId="8" hidden="1"/>
    <cellStyle name="Hiperpovezava" xfId="248" builtinId="8" hidden="1"/>
    <cellStyle name="Hiperpovezava" xfId="250" builtinId="8" hidden="1"/>
    <cellStyle name="Hiperpovezava" xfId="252" builtinId="8" hidden="1"/>
    <cellStyle name="Hiperpovezava" xfId="254" builtinId="8" hidden="1"/>
    <cellStyle name="Hiperpovezava" xfId="256" builtinId="8" hidden="1"/>
    <cellStyle name="Hiperpovezava" xfId="258" builtinId="8" hidden="1"/>
    <cellStyle name="Hiperpovezava" xfId="260" builtinId="8" hidden="1"/>
    <cellStyle name="Hiperpovezava" xfId="262" builtinId="8" hidden="1"/>
    <cellStyle name="Hiperpovezava" xfId="264" builtinId="8" hidden="1"/>
    <cellStyle name="Hiperpovezava" xfId="266" builtinId="8" hidden="1"/>
    <cellStyle name="Hiperpovezava" xfId="268" builtinId="8" hidden="1"/>
    <cellStyle name="Hiperpovezava" xfId="270" builtinId="8" hidden="1"/>
    <cellStyle name="Hiperpovezava" xfId="272" builtinId="8" hidden="1"/>
    <cellStyle name="Hiperpovezava" xfId="274" builtinId="8" hidden="1"/>
    <cellStyle name="Hiperpovezava" xfId="276" builtinId="8" hidden="1"/>
    <cellStyle name="Hiperpovezava" xfId="278" builtinId="8" hidden="1"/>
    <cellStyle name="Hiperpovezava" xfId="280" builtinId="8" hidden="1"/>
    <cellStyle name="Hiperpovezava" xfId="282" builtinId="8" hidden="1"/>
    <cellStyle name="Hiperpovezava" xfId="284" builtinId="8" hidden="1"/>
    <cellStyle name="Hiperpovezava" xfId="286" builtinId="8" hidden="1"/>
    <cellStyle name="Hiperpovezava" xfId="288" builtinId="8" hidden="1"/>
    <cellStyle name="Hiperpovezava" xfId="290" builtinId="8" hidden="1"/>
    <cellStyle name="Hiperpovezava" xfId="292" builtinId="8" hidden="1"/>
    <cellStyle name="Hiperpovezava" xfId="294" builtinId="8" hidden="1"/>
    <cellStyle name="Hiperpovezava" xfId="296" builtinId="8" hidden="1"/>
    <cellStyle name="Hiperpovezava" xfId="298" builtinId="8" hidden="1"/>
    <cellStyle name="Hiperpovezava" xfId="300" builtinId="8" hidden="1"/>
    <cellStyle name="Hiperpovezava" xfId="302" builtinId="8" hidden="1"/>
    <cellStyle name="Hiperpovezava" xfId="304" builtinId="8" hidden="1"/>
    <cellStyle name="Hiperpovezava" xfId="306" builtinId="8" hidden="1"/>
    <cellStyle name="Hiperpovezava" xfId="308" builtinId="8" hidden="1"/>
    <cellStyle name="Hiperpovezava" xfId="310" builtinId="8" hidden="1"/>
    <cellStyle name="Hiperpovezava" xfId="312" builtinId="8" hidden="1"/>
    <cellStyle name="Hiperpovezava" xfId="314" builtinId="8" hidden="1"/>
    <cellStyle name="Hiperpovezava" xfId="316" builtinId="8" hidden="1"/>
    <cellStyle name="Hiperpovezava" xfId="318" builtinId="8" hidden="1"/>
    <cellStyle name="Hiperpovezava" xfId="320" builtinId="8" hidden="1"/>
    <cellStyle name="Hiperpovezava" xfId="322" builtinId="8" hidden="1"/>
    <cellStyle name="Hiperpovezava" xfId="324" builtinId="8" hidden="1"/>
    <cellStyle name="Hiperpovezava" xfId="326" builtinId="8" hidden="1"/>
    <cellStyle name="Hiperpovezava" xfId="328" builtinId="8" hidden="1"/>
    <cellStyle name="Hiperpovezava" xfId="330" builtinId="8" hidden="1"/>
    <cellStyle name="Hiperpovezava" xfId="332" builtinId="8" hidden="1"/>
    <cellStyle name="Hiperpovezava" xfId="334" builtinId="8" hidden="1"/>
    <cellStyle name="Hiperpovezava" xfId="336" builtinId="8" hidden="1"/>
    <cellStyle name="Hiperpovezava" xfId="338" builtinId="8" hidden="1"/>
    <cellStyle name="Hiperpovezava" xfId="340" builtinId="8" hidden="1"/>
    <cellStyle name="Hiperpovezava" xfId="342" builtinId="8" hidden="1"/>
    <cellStyle name="Hiperpovezava" xfId="344" builtinId="8" hidden="1"/>
    <cellStyle name="Hiperpovezava" xfId="346" builtinId="8" hidden="1"/>
    <cellStyle name="Hiperpovezava" xfId="348" builtinId="8" hidden="1"/>
    <cellStyle name="Hiperpovezava" xfId="350" builtinId="8" hidden="1"/>
    <cellStyle name="Hiperpovezava" xfId="353" builtinId="8" hidden="1"/>
    <cellStyle name="Hiperpovezava" xfId="355" builtinId="8" hidden="1"/>
    <cellStyle name="Hiperpovezava" xfId="357" builtinId="8" hidden="1"/>
    <cellStyle name="Hiperpovezava" xfId="359" builtinId="8" hidden="1"/>
    <cellStyle name="Hiperpovezava" xfId="361" builtinId="8" hidden="1"/>
    <cellStyle name="Hiperpovezava" xfId="363" builtinId="8" hidden="1"/>
    <cellStyle name="Hiperpovezava" xfId="365" builtinId="8" hidden="1"/>
    <cellStyle name="Hiperpovezava" xfId="367" builtinId="8" hidden="1"/>
    <cellStyle name="Hiperpovezava" xfId="370" builtinId="8" hidden="1"/>
    <cellStyle name="Hiperpovezava" xfId="372" builtinId="8" hidden="1"/>
    <cellStyle name="Hiperpovezava" xfId="374" builtinId="8" hidden="1"/>
    <cellStyle name="Hiperpovezava" xfId="376" builtinId="8" hidden="1"/>
    <cellStyle name="Hiperpovezava" xfId="378" builtinId="8" hidden="1"/>
    <cellStyle name="Hiperpovezava" xfId="380" builtinId="8" hidden="1"/>
    <cellStyle name="Hiperpovezava" xfId="383" builtinId="8" hidden="1"/>
    <cellStyle name="Hiperpovezava" xfId="385" builtinId="8" hidden="1"/>
    <cellStyle name="Hiperpovezava" xfId="387" builtinId="8" hidden="1"/>
    <cellStyle name="Hiperpovezava" xfId="389" builtinId="8" hidden="1"/>
    <cellStyle name="Hiperpovezava" xfId="391" builtinId="8" hidden="1"/>
    <cellStyle name="Hiperpovezava" xfId="393" builtinId="8" hidden="1"/>
    <cellStyle name="Hiperpovezava" xfId="395" builtinId="8" hidden="1"/>
    <cellStyle name="Hiperpovezava" xfId="397" builtinId="8" hidden="1"/>
    <cellStyle name="Hiperpovezava" xfId="399" builtinId="8" hidden="1"/>
    <cellStyle name="Hiperpovezava" xfId="401" builtinId="8" hidden="1"/>
    <cellStyle name="Hiperpovezava" xfId="403" builtinId="8" hidden="1"/>
    <cellStyle name="Hiperpovezava" xfId="405" builtinId="8" hidden="1"/>
    <cellStyle name="Hiperpovezava" xfId="407" builtinId="8" hidden="1"/>
    <cellStyle name="Hiperpovezava" xfId="409" builtinId="8" hidden="1"/>
    <cellStyle name="Hiperpovezava" xfId="411" builtinId="8" hidden="1"/>
    <cellStyle name="Hiperpovezava" xfId="413" builtinId="8" hidden="1"/>
    <cellStyle name="Hiperpovezava" xfId="415" builtinId="8" hidden="1"/>
    <cellStyle name="Hiperpovezava" xfId="417" builtinId="8" hidden="1"/>
    <cellStyle name="Hiperpovezava" xfId="419" builtinId="8" hidden="1"/>
    <cellStyle name="Hiperpovezava" xfId="421" builtinId="8" hidden="1"/>
    <cellStyle name="Hiperpovezava" xfId="423" builtinId="8" hidden="1"/>
    <cellStyle name="Hiperpovezava" xfId="425" builtinId="8" hidden="1"/>
    <cellStyle name="Hiperpovezava" xfId="427" builtinId="8" hidden="1"/>
    <cellStyle name="Hiperpovezava" xfId="429" builtinId="8" hidden="1"/>
    <cellStyle name="Hiperpovezava" xfId="431" builtinId="8" hidden="1"/>
    <cellStyle name="Hiperpovezava" xfId="433" builtinId="8" hidden="1"/>
    <cellStyle name="Hiperpovezava" xfId="435" builtinId="8" hidden="1"/>
    <cellStyle name="Hiperpovezava" xfId="437" builtinId="8" hidden="1"/>
    <cellStyle name="Hiperpovezava" xfId="439" builtinId="8" hidden="1"/>
    <cellStyle name="Hiperpovezava" xfId="441" builtinId="8" hidden="1"/>
    <cellStyle name="Hiperpovezava" xfId="443" builtinId="8" hidden="1"/>
    <cellStyle name="Hiperpovezava" xfId="445" builtinId="8" hidden="1"/>
    <cellStyle name="Hiperpovezava" xfId="447" builtinId="8" hidden="1"/>
    <cellStyle name="Hiperpovezava" xfId="449" builtinId="8" hidden="1"/>
    <cellStyle name="Hiperpovezava" xfId="451" builtinId="8" hidden="1"/>
    <cellStyle name="Hiperpovezava" xfId="453" builtinId="8" hidden="1"/>
    <cellStyle name="Hiperpovezava" xfId="455" builtinId="8" hidden="1"/>
    <cellStyle name="Hiperpovezava" xfId="457" builtinId="8" hidden="1"/>
    <cellStyle name="Hiperpovezava" xfId="459" builtinId="8" hidden="1"/>
    <cellStyle name="Hiperpovezava" xfId="461" builtinId="8" hidden="1"/>
    <cellStyle name="Hiperpovezava" xfId="463" builtinId="8" hidden="1"/>
    <cellStyle name="Hiperpovezava" xfId="465" builtinId="8" hidden="1"/>
    <cellStyle name="Hiperpovezava" xfId="467" builtinId="8" hidden="1"/>
    <cellStyle name="Hiperpovezava" xfId="469" builtinId="8" hidden="1"/>
    <cellStyle name="Hiperpovezava" xfId="471" builtinId="8" hidden="1"/>
    <cellStyle name="Hiperpovezava" xfId="473" builtinId="8" hidden="1"/>
    <cellStyle name="Hiperpovezava" xfId="475" builtinId="8" hidden="1"/>
    <cellStyle name="Hiperpovezava" xfId="477" builtinId="8" hidden="1"/>
    <cellStyle name="Hiperpovezava" xfId="479" builtinId="8" hidden="1"/>
    <cellStyle name="Hiperpovezava" xfId="481" builtinId="8" hidden="1"/>
    <cellStyle name="Hiperpovezava" xfId="483" builtinId="8" hidden="1"/>
    <cellStyle name="Hiperpovezava" xfId="485" builtinId="8" hidden="1"/>
    <cellStyle name="Hiperpovezava" xfId="487" builtinId="8" hidden="1"/>
    <cellStyle name="Hiperpovezava" xfId="489" builtinId="8" hidden="1"/>
    <cellStyle name="Hiperpovezava" xfId="491" builtinId="8" hidden="1"/>
    <cellStyle name="Hiperpovezava" xfId="493" builtinId="8" hidden="1"/>
    <cellStyle name="Hiperpovezava" xfId="495" builtinId="8" hidden="1"/>
    <cellStyle name="Hiperpovezava" xfId="497" builtinId="8" hidden="1"/>
    <cellStyle name="Hiperpovezava" xfId="499" builtinId="8" hidden="1"/>
    <cellStyle name="Hiperpovezava" xfId="501" builtinId="8" hidden="1"/>
    <cellStyle name="Hiperpovezava" xfId="503" builtinId="8" hidden="1"/>
    <cellStyle name="Hiperpovezava" xfId="505" builtinId="8" hidden="1"/>
    <cellStyle name="Hiperpovezava" xfId="507" builtinId="8" hidden="1"/>
    <cellStyle name="Hiperpovezava" xfId="509" builtinId="8" hidden="1"/>
    <cellStyle name="Hiperpovezava" xfId="511" builtinId="8" hidden="1"/>
    <cellStyle name="Hiperpovezava" xfId="513" builtinId="8" hidden="1"/>
    <cellStyle name="Hiperpovezava" xfId="515" builtinId="8" hidden="1"/>
    <cellStyle name="Hiperpovezava" xfId="517" builtinId="8" hidden="1"/>
    <cellStyle name="Hiperpovezava" xfId="519" builtinId="8" hidden="1"/>
    <cellStyle name="Hiperpovezava" xfId="521" builtinId="8" hidden="1"/>
    <cellStyle name="Hiperpovezava" xfId="523" builtinId="8" hidden="1"/>
    <cellStyle name="Hiperpovezava" xfId="525" builtinId="8" hidden="1"/>
    <cellStyle name="Hiperpovezava" xfId="527" builtinId="8" hidden="1"/>
    <cellStyle name="Hiperpovezava" xfId="529" builtinId="8" hidden="1"/>
    <cellStyle name="Hiperpovezava" xfId="531" builtinId="8" hidden="1"/>
    <cellStyle name="Hiperpovezava" xfId="533" builtinId="8" hidden="1"/>
    <cellStyle name="Hiperpovezava" xfId="535" builtinId="8" hidden="1"/>
    <cellStyle name="Hiperpovezava" xfId="537" builtinId="8" hidden="1"/>
    <cellStyle name="Hiperpovezava" xfId="539" builtinId="8" hidden="1"/>
    <cellStyle name="Hiperpovezava" xfId="541" builtinId="8" hidden="1"/>
    <cellStyle name="Hiperpovezava" xfId="543" builtinId="8" hidden="1"/>
    <cellStyle name="Hiperpovezava" xfId="545" builtinId="8" hidden="1"/>
    <cellStyle name="Hiperpovezava" xfId="547" builtinId="8" hidden="1"/>
    <cellStyle name="Hiperpovezava" xfId="549" builtinId="8" hidden="1"/>
    <cellStyle name="Hiperpovezava" xfId="551" builtinId="8" hidden="1"/>
    <cellStyle name="Hiperpovezava" xfId="553" builtinId="8" hidden="1"/>
    <cellStyle name="Hiperpovezava" xfId="555" builtinId="8" hidden="1"/>
    <cellStyle name="Hiperpovezava" xfId="557" builtinId="8" hidden="1"/>
    <cellStyle name="Hiperpovezava" xfId="559" builtinId="8" hidden="1"/>
    <cellStyle name="Hiperpovezava" xfId="561" builtinId="8" hidden="1"/>
    <cellStyle name="Hiperpovezava" xfId="563" builtinId="8" hidden="1"/>
    <cellStyle name="Hiperpovezava" xfId="565" builtinId="8" hidden="1"/>
    <cellStyle name="Hiperpovezava" xfId="567" builtinId="8" hidden="1"/>
    <cellStyle name="Hiperpovezava" xfId="569" builtinId="8" hidden="1"/>
    <cellStyle name="Hiperpovezava" xfId="571" builtinId="8" hidden="1"/>
    <cellStyle name="Hiperpovezava" xfId="573" builtinId="8" hidden="1"/>
    <cellStyle name="Hiperpovezava" xfId="575" builtinId="8" hidden="1"/>
    <cellStyle name="Hiperpovezava" xfId="577" builtinId="8" hidden="1"/>
    <cellStyle name="Hiperpovezava" xfId="579" builtinId="8" hidden="1"/>
    <cellStyle name="Hiperpovezava" xfId="581" builtinId="8" hidden="1"/>
    <cellStyle name="Hiperpovezava" xfId="583" builtinId="8" hidden="1"/>
    <cellStyle name="Hiperpovezava" xfId="585" builtinId="8" hidden="1"/>
    <cellStyle name="Hiperpovezava" xfId="587" builtinId="8" hidden="1"/>
    <cellStyle name="Hiperpovezava" xfId="589" builtinId="8" hidden="1"/>
    <cellStyle name="Hiperpovezava" xfId="591" builtinId="8" hidden="1"/>
    <cellStyle name="Hiperpovezava" xfId="593" builtinId="8" hidden="1"/>
    <cellStyle name="Hiperpovezava" xfId="595" builtinId="8" hidden="1"/>
    <cellStyle name="Hiperpovezava" xfId="597" builtinId="8" hidden="1"/>
    <cellStyle name="Hiperpovezava" xfId="599" builtinId="8" hidden="1"/>
    <cellStyle name="Hiperpovezava" xfId="601" builtinId="8" hidden="1"/>
    <cellStyle name="Hiperpovezava" xfId="603" builtinId="8" hidden="1"/>
    <cellStyle name="Hiperpovezava" xfId="605" builtinId="8" hidden="1"/>
    <cellStyle name="Hiperpovezava" xfId="607" builtinId="8" hidden="1"/>
    <cellStyle name="Hiperpovezava" xfId="609" builtinId="8" hidden="1"/>
    <cellStyle name="Hiperpovezava" xfId="611" builtinId="8" hidden="1"/>
    <cellStyle name="Hiperpovezava" xfId="613" builtinId="8" hidden="1"/>
    <cellStyle name="Hiperpovezava" xfId="615" builtinId="8" hidden="1"/>
    <cellStyle name="Hiperpovezava" xfId="617" builtinId="8" hidden="1"/>
    <cellStyle name="Hiperpovezava" xfId="619" builtinId="8" hidden="1"/>
    <cellStyle name="Hiperpovezava" xfId="621" builtinId="8" hidden="1"/>
    <cellStyle name="Hiperpovezava" xfId="623" builtinId="8" hidden="1"/>
    <cellStyle name="Hiperpovezava" xfId="625" builtinId="8" hidden="1"/>
    <cellStyle name="Hiperpovezava" xfId="627" builtinId="8" hidden="1"/>
    <cellStyle name="Hiperpovezava" xfId="629" builtinId="8" hidden="1"/>
    <cellStyle name="Hiperpovezava" xfId="631" builtinId="8" hidden="1"/>
    <cellStyle name="Hiperpovezava" xfId="633" builtinId="8" hidden="1"/>
    <cellStyle name="Hiperpovezava" xfId="635" builtinId="8" hidden="1"/>
    <cellStyle name="Hiperpovezava" xfId="637" builtinId="8" hidden="1"/>
    <cellStyle name="Hiperpovezava" xfId="639" builtinId="8" hidden="1"/>
    <cellStyle name="Hiperpovezava" xfId="641" builtinId="8" hidden="1"/>
    <cellStyle name="Hiperpovezava" xfId="643" builtinId="8" hidden="1"/>
    <cellStyle name="Hiperpovezava" xfId="645" builtinId="8" hidden="1"/>
    <cellStyle name="Hiperpovezava" xfId="647" builtinId="8" hidden="1"/>
    <cellStyle name="Hiperpovezava" xfId="649" builtinId="8" hidden="1"/>
    <cellStyle name="Hiperpovezava" xfId="651" builtinId="8" hidden="1"/>
    <cellStyle name="Hiperpovezava" xfId="653" builtinId="8" hidden="1"/>
    <cellStyle name="Hiperpovezava" xfId="655" builtinId="8" hidden="1"/>
    <cellStyle name="Hiperpovezava" xfId="657" builtinId="8" hidden="1"/>
    <cellStyle name="Hiperpovezava" xfId="659" builtinId="8" hidden="1"/>
    <cellStyle name="Hiperpovezava" xfId="661" builtinId="8" hidden="1"/>
    <cellStyle name="Hiperpovezava" xfId="663" builtinId="8" hidden="1"/>
    <cellStyle name="Hiperpovezava" xfId="665" builtinId="8" hidden="1"/>
    <cellStyle name="Hiperpovezava" xfId="667" builtinId="8" hidden="1"/>
    <cellStyle name="Hiperpovezava" xfId="669" builtinId="8" hidden="1"/>
    <cellStyle name="Hiperpovezava" xfId="671" builtinId="8" hidden="1"/>
    <cellStyle name="Hiperpovezava" xfId="673" builtinId="8" hidden="1"/>
    <cellStyle name="Hiperpovezava" xfId="675" builtinId="8" hidden="1"/>
    <cellStyle name="Hiperpovezava" xfId="677" builtinId="8" hidden="1"/>
    <cellStyle name="Hiperpovezava" xfId="679" builtinId="8" hidden="1"/>
    <cellStyle name="Hiperpovezava" xfId="681" builtinId="8" hidden="1"/>
    <cellStyle name="Hiperpovezava" xfId="683" builtinId="8" hidden="1"/>
    <cellStyle name="Hiperpovezava" xfId="685" builtinId="8" hidden="1"/>
    <cellStyle name="Hiperpovezava" xfId="687" builtinId="8" hidden="1"/>
    <cellStyle name="Hiperpovezava" xfId="689" builtinId="8" hidden="1"/>
    <cellStyle name="Hiperpovezava" xfId="691" builtinId="8" hidden="1"/>
    <cellStyle name="Hiperpovezava" xfId="693" builtinId="8" hidden="1"/>
    <cellStyle name="Hiperpovezava" xfId="695" builtinId="8" hidden="1"/>
    <cellStyle name="Hiperpovezava" xfId="697" builtinId="8" hidden="1"/>
    <cellStyle name="Hiperpovezava" xfId="699" builtinId="8" hidden="1"/>
    <cellStyle name="Hiperpovezava" xfId="701" builtinId="8" hidden="1"/>
    <cellStyle name="Hiperpovezava" xfId="703" builtinId="8" hidden="1"/>
    <cellStyle name="Hiperpovezava" xfId="705" builtinId="8" hidden="1"/>
    <cellStyle name="Hiperpovezava" xfId="707" builtinId="8" hidden="1"/>
    <cellStyle name="Hiperpovezava" xfId="709" builtinId="8" hidden="1"/>
    <cellStyle name="Hiperpovezava" xfId="711" builtinId="8" hidden="1"/>
    <cellStyle name="Hiperpovezava" xfId="713" builtinId="8" hidden="1"/>
    <cellStyle name="Hiperpovezava" xfId="715" builtinId="8" hidden="1"/>
    <cellStyle name="Hiperpovezava" xfId="717" builtinId="8" hidden="1"/>
    <cellStyle name="Hiperpovezava" xfId="719" builtinId="8" hidden="1"/>
    <cellStyle name="Hiperpovezava" xfId="721" builtinId="8" hidden="1"/>
    <cellStyle name="Hiperpovezava" xfId="723" builtinId="8" hidden="1"/>
    <cellStyle name="Hiperpovezava" xfId="725" builtinId="8" hidden="1"/>
    <cellStyle name="Hiperpovezava" xfId="727" builtinId="8" hidden="1"/>
    <cellStyle name="Hiperpovezava" xfId="729" builtinId="8" hidden="1"/>
    <cellStyle name="Hiperpovezava" xfId="731" builtinId="8" hidden="1"/>
    <cellStyle name="Hiperpovezava" xfId="733" builtinId="8" hidden="1"/>
    <cellStyle name="Hiperpovezava" xfId="735" builtinId="8" hidden="1"/>
    <cellStyle name="Hiperpovezava" xfId="737" builtinId="8" hidden="1"/>
    <cellStyle name="Hiperpovezava" xfId="739" builtinId="8" hidden="1"/>
    <cellStyle name="Hiperpovezava" xfId="741" builtinId="8" hidden="1"/>
    <cellStyle name="Hiperpovezava" xfId="743" builtinId="8" hidden="1"/>
    <cellStyle name="Hiperpovezava" xfId="745" builtinId="8" hidden="1"/>
    <cellStyle name="Hiperpovezava" xfId="747" builtinId="8" hidden="1"/>
    <cellStyle name="Hiperpovezava" xfId="749" builtinId="8" hidden="1"/>
    <cellStyle name="Hiperpovezava" xfId="751" builtinId="8" hidden="1"/>
    <cellStyle name="Hiperpovezava" xfId="753" builtinId="8" hidden="1"/>
    <cellStyle name="Hiperpovezava" xfId="755" builtinId="8" hidden="1"/>
    <cellStyle name="Hiperpovezava" xfId="757" builtinId="8" hidden="1"/>
    <cellStyle name="Hiperpovezava" xfId="759" builtinId="8" hidden="1"/>
    <cellStyle name="Hiperpovezava" xfId="761" builtinId="8" hidden="1"/>
    <cellStyle name="Hiperpovezava" xfId="763" builtinId="8" hidden="1"/>
    <cellStyle name="Hiperpovezava" xfId="765" builtinId="8" hidden="1"/>
    <cellStyle name="Hiperpovezava" xfId="767" builtinId="8" hidden="1"/>
    <cellStyle name="Hiperpovezava" xfId="769" builtinId="8" hidden="1"/>
    <cellStyle name="Hiperpovezava" xfId="771" builtinId="8" hidden="1"/>
    <cellStyle name="Hiperpovezava" xfId="773" builtinId="8" hidden="1"/>
    <cellStyle name="Hiperpovezava" xfId="775" builtinId="8" hidden="1"/>
    <cellStyle name="Hiperpovezava" xfId="777" builtinId="8" hidden="1"/>
    <cellStyle name="Hiperpovezava" xfId="779" builtinId="8" hidden="1"/>
    <cellStyle name="Hiperpovezava" xfId="781" builtinId="8" hidden="1"/>
    <cellStyle name="Hiperpovezava" xfId="783" builtinId="8" hidden="1"/>
    <cellStyle name="Hiperpovezava" xfId="785" builtinId="8" hidden="1"/>
    <cellStyle name="Hiperpovezava" xfId="787" builtinId="8" hidden="1"/>
    <cellStyle name="Hiperpovezava" xfId="789" builtinId="8" hidden="1"/>
    <cellStyle name="Hiperpovezava" xfId="791" builtinId="8" hidden="1"/>
    <cellStyle name="Hiperpovezava" xfId="793" builtinId="8" hidden="1"/>
    <cellStyle name="Hiperpovezava" xfId="795" builtinId="8" hidden="1"/>
    <cellStyle name="Hiperpovezava" xfId="797" builtinId="8" hidden="1"/>
    <cellStyle name="Hiperpovezava" xfId="799" builtinId="8" hidden="1"/>
    <cellStyle name="Hiperpovezava" xfId="801" builtinId="8" hidden="1"/>
    <cellStyle name="Hiperpovezava" xfId="803" builtinId="8" hidden="1"/>
    <cellStyle name="Hiperpovezava" xfId="805" builtinId="8" hidden="1"/>
    <cellStyle name="Hiperpovezava" xfId="807" builtinId="8" hidden="1"/>
    <cellStyle name="Hiperpovezava" xfId="809" builtinId="8" hidden="1"/>
    <cellStyle name="Hiperpovezava" xfId="811" builtinId="8" hidden="1"/>
    <cellStyle name="Hiperpovezava" xfId="813" builtinId="8" hidden="1"/>
    <cellStyle name="Hiperpovezava" xfId="815" builtinId="8" hidden="1"/>
    <cellStyle name="Hiperpovezava" xfId="817" builtinId="8" hidden="1"/>
    <cellStyle name="Hiperpovezava" xfId="819" builtinId="8" hidden="1"/>
    <cellStyle name="Hiperpovezava" xfId="821" builtinId="8" hidden="1"/>
    <cellStyle name="Hiperpovezava" xfId="823" builtinId="8" hidden="1"/>
    <cellStyle name="Hiperpovezava" xfId="825" builtinId="8" hidden="1"/>
    <cellStyle name="Hiperpovezava" xfId="827" builtinId="8" hidden="1"/>
    <cellStyle name="Hiperpovezava" xfId="829" builtinId="8" hidden="1"/>
    <cellStyle name="Hiperpovezava" xfId="831" builtinId="8" hidden="1"/>
    <cellStyle name="Hiperpovezava" xfId="833" builtinId="8" hidden="1"/>
    <cellStyle name="Hiperpovezava" xfId="835" builtinId="8" hidden="1"/>
    <cellStyle name="Hiperpovezava" xfId="837" builtinId="8" hidden="1"/>
    <cellStyle name="Hiperpovezava" xfId="839" builtinId="8" hidden="1"/>
    <cellStyle name="Hiperpovezava" xfId="841" builtinId="8" hidden="1"/>
    <cellStyle name="Hiperpovezava" xfId="843" builtinId="8" hidden="1"/>
    <cellStyle name="Hiperpovezava" xfId="845" builtinId="8" hidden="1"/>
    <cellStyle name="Hiperpovezava" xfId="847" builtinId="8" hidden="1"/>
    <cellStyle name="Hiperpovezava" xfId="849" builtinId="8" hidden="1"/>
    <cellStyle name="Hiperpovezava" xfId="851" builtinId="8" hidden="1"/>
    <cellStyle name="Hiperpovezava" xfId="853" builtinId="8" hidden="1"/>
    <cellStyle name="Hiperpovezava" xfId="855" builtinId="8" hidden="1"/>
    <cellStyle name="Hiperpovezava" xfId="857" builtinId="8" hidden="1"/>
    <cellStyle name="Hiperpovezava" xfId="859" builtinId="8" hidden="1"/>
    <cellStyle name="Hiperpovezava" xfId="861" builtinId="8" hidden="1"/>
    <cellStyle name="Hiperpovezava" xfId="863" builtinId="8" hidden="1"/>
    <cellStyle name="Hiperpovezava" xfId="865" builtinId="8" hidden="1"/>
    <cellStyle name="Hiperpovezava" xfId="867" builtinId="8" hidden="1"/>
    <cellStyle name="Hiperpovezava" xfId="869" builtinId="8" hidden="1"/>
    <cellStyle name="Hiperpovezava" xfId="871" builtinId="8" hidden="1"/>
    <cellStyle name="Hiperpovezava" xfId="873" builtinId="8" hidden="1"/>
    <cellStyle name="Hiperpovezava" xfId="875" builtinId="8" hidden="1"/>
    <cellStyle name="Hiperpovezava" xfId="877" builtinId="8" hidden="1"/>
    <cellStyle name="Hiperpovezava" xfId="879" builtinId="8" hidden="1"/>
    <cellStyle name="Hiperpovezava" xfId="881" builtinId="8" hidden="1"/>
    <cellStyle name="Hiperpovezava" xfId="883" builtinId="8" hidden="1"/>
    <cellStyle name="Hiperpovezava" xfId="885" builtinId="8" hidden="1"/>
    <cellStyle name="Hiperpovezava" xfId="887" builtinId="8" hidden="1"/>
    <cellStyle name="Hiperpovezava" xfId="889" builtinId="8" hidden="1"/>
    <cellStyle name="Hiperpovezava" xfId="891" builtinId="8" hidden="1"/>
    <cellStyle name="Hiperpovezava" xfId="893" builtinId="8" hidden="1"/>
    <cellStyle name="Hiperpovezava" xfId="895" builtinId="8" hidden="1"/>
    <cellStyle name="Hiperpovezava" xfId="897" builtinId="8" hidden="1"/>
    <cellStyle name="Hiperpovezava" xfId="899" builtinId="8" hidden="1"/>
    <cellStyle name="Hiperpovezava" xfId="901" builtinId="8" hidden="1"/>
    <cellStyle name="Hiperpovezava" xfId="903" builtinId="8" hidden="1"/>
    <cellStyle name="Hiperpovezava" xfId="905" builtinId="8" hidden="1"/>
    <cellStyle name="Hiperpovezava" xfId="907" builtinId="8" hidden="1"/>
    <cellStyle name="Hiperpovezava" xfId="909" builtinId="8" hidden="1"/>
    <cellStyle name="Hiperpovezava" xfId="911" builtinId="8" hidden="1"/>
    <cellStyle name="Hiperpovezava" xfId="913" builtinId="8" hidden="1"/>
    <cellStyle name="Hiperpovezava" xfId="915" builtinId="8" hidden="1"/>
    <cellStyle name="Hiperpovezava" xfId="917" builtinId="8" hidden="1"/>
    <cellStyle name="Hiperpovezava" xfId="919" builtinId="8" hidden="1"/>
    <cellStyle name="Hiperpovezava" xfId="921" builtinId="8" hidden="1"/>
    <cellStyle name="Hiperpovezava" xfId="923" builtinId="8" hidden="1"/>
    <cellStyle name="Hiperpovezava" xfId="925" builtinId="8" hidden="1"/>
    <cellStyle name="Hiperpovezava" xfId="927" builtinId="8" hidden="1"/>
    <cellStyle name="Hiperpovezava" xfId="929" builtinId="8" hidden="1"/>
    <cellStyle name="Hiperpovezava" xfId="931" builtinId="8" hidden="1"/>
    <cellStyle name="Hiperpovezava" xfId="933" builtinId="8" hidden="1"/>
    <cellStyle name="Hiperpovezava" xfId="935" builtinId="8" hidden="1"/>
    <cellStyle name="Hiperpovezava" xfId="937" builtinId="8" hidden="1"/>
    <cellStyle name="Hiperpovezava" xfId="939" builtinId="8" hidden="1"/>
    <cellStyle name="Hiperpovezava" xfId="942" builtinId="8" hidden="1"/>
    <cellStyle name="Hiperpovezava" xfId="944" builtinId="8" hidden="1"/>
    <cellStyle name="Hiperpovezava" xfId="946" builtinId="8" hidden="1"/>
    <cellStyle name="Hiperpovezava" xfId="948" builtinId="8" hidden="1"/>
    <cellStyle name="Hiperpovezava" xfId="950" builtinId="8" hidden="1"/>
    <cellStyle name="Hiperpovezava" xfId="952" builtinId="8" hidden="1"/>
    <cellStyle name="Hiperpovezava" xfId="954" builtinId="8" hidden="1"/>
    <cellStyle name="Hiperpovezava" xfId="956" builtinId="8" hidden="1"/>
    <cellStyle name="Hiperpovezava" xfId="958" builtinId="8" hidden="1"/>
    <cellStyle name="Hiperpovezava" xfId="960" builtinId="8" hidden="1"/>
    <cellStyle name="Hiperpovezava" xfId="962" builtinId="8" hidden="1"/>
    <cellStyle name="Hiperpovezava" xfId="964" builtinId="8" hidden="1"/>
    <cellStyle name="Hiperpovezava" xfId="966" builtinId="8" hidden="1"/>
    <cellStyle name="Hiperpovezava" xfId="968" builtinId="8" hidden="1"/>
    <cellStyle name="Hiperpovezava" xfId="970" builtinId="8" hidden="1"/>
    <cellStyle name="Hiperpovezava" xfId="972" builtinId="8" hidden="1"/>
    <cellStyle name="Hiperpovezava" xfId="974" builtinId="8" hidden="1"/>
    <cellStyle name="Hiperpovezava" xfId="976" builtinId="8" hidden="1"/>
    <cellStyle name="Hiperpovezava" xfId="978" builtinId="8" hidden="1"/>
    <cellStyle name="Hiperpovezava" xfId="980" builtinId="8" hidden="1"/>
    <cellStyle name="Hiperpovezava" xfId="982" builtinId="8" hidden="1"/>
    <cellStyle name="Hiperpovezava" xfId="984" builtinId="8" hidden="1"/>
    <cellStyle name="Hiperpovezava" xfId="986" builtinId="8" hidden="1"/>
    <cellStyle name="Hiperpovezava" xfId="988" builtinId="8" hidden="1"/>
    <cellStyle name="Hiperpovezava" xfId="990" builtinId="8" hidden="1"/>
    <cellStyle name="Hiperpovezava" xfId="992" builtinId="8" hidden="1"/>
    <cellStyle name="Hiperpovezava" xfId="994" builtinId="8" hidden="1"/>
    <cellStyle name="Hiperpovezava" xfId="996" builtinId="8" hidden="1"/>
    <cellStyle name="Hiperpovezava" xfId="998" builtinId="8" hidden="1"/>
    <cellStyle name="Hiperpovezava" xfId="1000" builtinId="8" hidden="1"/>
    <cellStyle name="Hiperpovezava" xfId="1002" builtinId="8" hidden="1"/>
    <cellStyle name="Hiperpovezava" xfId="1004" builtinId="8" hidden="1"/>
    <cellStyle name="Hiperpovezava" xfId="1006" builtinId="8" hidden="1"/>
    <cellStyle name="Hiperpovezava" xfId="1008" builtinId="8" hidden="1"/>
    <cellStyle name="Hiperpovezava" xfId="1010" builtinId="8" hidden="1"/>
    <cellStyle name="Hiperpovezava" xfId="1012" builtinId="8" hidden="1"/>
    <cellStyle name="Hiperpovezava" xfId="1014" builtinId="8" hidden="1"/>
    <cellStyle name="Hiperpovezava" xfId="1016" builtinId="8" hidden="1"/>
    <cellStyle name="Hiperpovezava" xfId="1018" builtinId="8" hidden="1"/>
    <cellStyle name="Hiperpovezava" xfId="1020" builtinId="8" hidden="1"/>
    <cellStyle name="Hiperpovezava" xfId="1022" builtinId="8" hidden="1"/>
    <cellStyle name="Hiperpovezava" xfId="1024" builtinId="8" hidden="1"/>
    <cellStyle name="Hiperpovezava" xfId="1026" builtinId="8" hidden="1"/>
    <cellStyle name="Hiperpovezava" xfId="1028" builtinId="8" hidden="1"/>
    <cellStyle name="Hiperpovezava" xfId="1030" builtinId="8" hidden="1"/>
    <cellStyle name="Hiperpovezava" xfId="1032" builtinId="8" hidden="1"/>
    <cellStyle name="Hiperpovezava" xfId="1034" builtinId="8" hidden="1"/>
    <cellStyle name="Hiperpovezava" xfId="1036" builtinId="8" hidden="1"/>
    <cellStyle name="Hiperpovezava" xfId="1038" builtinId="8" hidden="1"/>
    <cellStyle name="Hiperpovezava" xfId="1040" builtinId="8" hidden="1"/>
    <cellStyle name="Hiperpovezava" xfId="1042" builtinId="8" hidden="1"/>
    <cellStyle name="Hiperpovezava" xfId="1044" builtinId="8" hidden="1"/>
    <cellStyle name="Hiperpovezava" xfId="1046" builtinId="8" hidden="1"/>
    <cellStyle name="Hiperpovezava" xfId="1048" builtinId="8" hidden="1"/>
    <cellStyle name="Hiperpovezava" xfId="1050" builtinId="8" hidden="1"/>
    <cellStyle name="Hiperpovezava" xfId="1052" builtinId="8" hidden="1"/>
    <cellStyle name="Hiperpovezava" xfId="1054" builtinId="8" hidden="1"/>
    <cellStyle name="Hiperpovezava" xfId="1056" builtinId="8" hidden="1"/>
    <cellStyle name="Hiperpovezava" xfId="1058" builtinId="8" hidden="1"/>
    <cellStyle name="Hiperpovezava" xfId="1060" builtinId="8" hidden="1"/>
    <cellStyle name="Hiperpovezava" xfId="1062" builtinId="8" hidden="1"/>
    <cellStyle name="Hiperpovezava" xfId="1064" builtinId="8" hidden="1"/>
    <cellStyle name="Hiperpovezava" xfId="1066" builtinId="8" hidden="1"/>
    <cellStyle name="Hiperpovezava" xfId="1068" builtinId="8" hidden="1"/>
    <cellStyle name="Hiperpovezava" xfId="1070" builtinId="8" hidden="1"/>
    <cellStyle name="Hiperpovezava" xfId="1072" builtinId="8" hidden="1"/>
    <cellStyle name="Hiperpovezava" xfId="1074" builtinId="8" hidden="1"/>
    <cellStyle name="Hiperpovezava" xfId="1076" builtinId="8" hidden="1"/>
    <cellStyle name="Hiperpovezava" xfId="1078" builtinId="8" hidden="1"/>
    <cellStyle name="Hiperpovezava" xfId="1080" builtinId="8" hidden="1"/>
    <cellStyle name="Hiperpovezava" xfId="1082" builtinId="8" hidden="1"/>
    <cellStyle name="Hiperpovezava" xfId="1084" builtinId="8" hidden="1"/>
    <cellStyle name="Hiperpovezava" xfId="1086" builtinId="8" hidden="1"/>
    <cellStyle name="Hiperpovezava" xfId="1088" builtinId="8" hidden="1"/>
    <cellStyle name="Hiperpovezava" xfId="1090" builtinId="8" hidden="1"/>
    <cellStyle name="Hiperpovezava" xfId="1092" builtinId="8" hidden="1"/>
    <cellStyle name="Hiperpovezava" xfId="1094" builtinId="8" hidden="1"/>
    <cellStyle name="Hiperpovezava" xfId="1097" builtinId="8" hidden="1"/>
    <cellStyle name="Hiperpovezava" xfId="1099" builtinId="8" hidden="1"/>
    <cellStyle name="Hiperpovezava" xfId="1110" builtinId="8"/>
    <cellStyle name="Hiperpovezava 2" xfId="1162"/>
    <cellStyle name="Hyperlink 4" xfId="1159"/>
    <cellStyle name="Navadno" xfId="0" builtinId="0"/>
    <cellStyle name="Navadno 10 2" xfId="1139"/>
    <cellStyle name="Navadno 10 2 4" xfId="1179"/>
    <cellStyle name="Navadno 10 4 2" xfId="1175"/>
    <cellStyle name="Navadno 11 2" xfId="1122"/>
    <cellStyle name="Navadno 12 2" xfId="1142"/>
    <cellStyle name="Navadno 13 2" xfId="1140"/>
    <cellStyle name="Navadno 14 2" xfId="1104"/>
    <cellStyle name="Navadno 16 2" xfId="1145"/>
    <cellStyle name="Navadno 17" xfId="1132"/>
    <cellStyle name="Navadno 18" xfId="1143"/>
    <cellStyle name="Navadno 2" xfId="103"/>
    <cellStyle name="Navadno 2 2" xfId="1116"/>
    <cellStyle name="Navadno 2 2 2" xfId="1118"/>
    <cellStyle name="Navadno 2 2 2 2" xfId="1121"/>
    <cellStyle name="Navadno 2 2 2 3 2" xfId="1169"/>
    <cellStyle name="Navadno 2 2 2 6" xfId="1125"/>
    <cellStyle name="Navadno 2 2 3 2" xfId="1174"/>
    <cellStyle name="Navadno 2 2 4" xfId="1130"/>
    <cellStyle name="Navadno 2 3 2 2" xfId="1173"/>
    <cellStyle name="Navadno 25" xfId="1147"/>
    <cellStyle name="Navadno 26" xfId="1146"/>
    <cellStyle name="Navadno 27" xfId="1150"/>
    <cellStyle name="Navadno 28" xfId="1151"/>
    <cellStyle name="Navadno 3" xfId="1101"/>
    <cellStyle name="Navadno 3 12" xfId="1149"/>
    <cellStyle name="Navadno 3 2" xfId="1170"/>
    <cellStyle name="Navadno 3 2 11" xfId="1157"/>
    <cellStyle name="Navadno 3 4 2 2" xfId="1168"/>
    <cellStyle name="Navadno 4" xfId="1167"/>
    <cellStyle name="Navadno 4 12" xfId="1164"/>
    <cellStyle name="Navadno 5 2" xfId="1136"/>
    <cellStyle name="Navadno 52" xfId="1096"/>
    <cellStyle name="Navadno 6" xfId="1131"/>
    <cellStyle name="Navadno 6 2" xfId="1186"/>
    <cellStyle name="Navadno 7" xfId="1176"/>
    <cellStyle name="Navadno 7 2 2" xfId="1127"/>
    <cellStyle name="Navadno 72" xfId="1134"/>
    <cellStyle name="Navadno 73" xfId="1135"/>
    <cellStyle name="Navadno 74" xfId="1148"/>
    <cellStyle name="Navadno 75" xfId="1133"/>
    <cellStyle name="Navadno 76" xfId="1138"/>
    <cellStyle name="Navadno 79" xfId="1141"/>
    <cellStyle name="Navadno 8" xfId="1123"/>
    <cellStyle name="Navadno 8 2" xfId="1156"/>
    <cellStyle name="Navadno 9" xfId="1128"/>
    <cellStyle name="Navadno_001_07E-jt-pm PZR-IZC-Sentilj-cene" xfId="1106"/>
    <cellStyle name="Navadno_100527_popis_4.2_brez skritih" xfId="1163"/>
    <cellStyle name="Navadno_FORMULA" xfId="1117"/>
    <cellStyle name="Navadno_GRADBENO-OBRT.DELA" xfId="352"/>
    <cellStyle name="Navadno_K 18581_ popis pzi-rekap" xfId="1178"/>
    <cellStyle name="Navadno_KERAMIČARSKA DELA" xfId="369"/>
    <cellStyle name="Navadno_POPIS PZI_STR - Sv.Frančišek 2 2" xfId="1172"/>
    <cellStyle name="Navadno_popis-splošno-zun.ured" xfId="1177"/>
    <cellStyle name="Navadno_PRAZ 2" xfId="1105"/>
    <cellStyle name="Navadno_R4MBRELEJNAHIŠICA110" xfId="1185"/>
    <cellStyle name="Navadno_SLIKOPLESKARSKA DELA" xfId="382"/>
    <cellStyle name="Navadno_SLOV_C" xfId="1182"/>
    <cellStyle name="Normal 10 2" xfId="1154"/>
    <cellStyle name="Normal 12" xfId="1119"/>
    <cellStyle name="Normal 2" xfId="1181"/>
    <cellStyle name="Normal 2 2 2 2 2" xfId="1158"/>
    <cellStyle name="Normal 2 2 3 2" xfId="1113"/>
    <cellStyle name="Normal 2 4" xfId="1103"/>
    <cellStyle name="Normal 2 7" xfId="1124"/>
    <cellStyle name="Normal 26" xfId="1109"/>
    <cellStyle name="Normal 28" xfId="1155"/>
    <cellStyle name="normal 3" xfId="1107"/>
    <cellStyle name="Normal 3 10" xfId="1111"/>
    <cellStyle name="Normal 4" xfId="1115"/>
    <cellStyle name="Normal 5" xfId="1184"/>
    <cellStyle name="Normal_I-BREZOV" xfId="1183"/>
    <cellStyle name="Normal_Master_intrusion" xfId="1166"/>
    <cellStyle name="Normal_OGREVANJE IN HLAJENJE" xfId="1180"/>
    <cellStyle name="Normal_Sheet1" xfId="1108"/>
    <cellStyle name="Obiskana hiperpovezava" xfId="2" builtinId="9" hidden="1"/>
    <cellStyle name="Obiskana hiperpovezava" xfId="4" builtinId="9" hidden="1"/>
    <cellStyle name="Obiskana hiperpovezava" xfId="6" builtinId="9" hidden="1"/>
    <cellStyle name="Obiskana hiperpovezava" xfId="8" builtinId="9" hidden="1"/>
    <cellStyle name="Obiskana hiperpovezava" xfId="10" builtinId="9" hidden="1"/>
    <cellStyle name="Obiskana hiperpovezava" xfId="12" builtinId="9" hidden="1"/>
    <cellStyle name="Obiskana hiperpovezava" xfId="14" builtinId="9" hidden="1"/>
    <cellStyle name="Obiskana hiperpovezava" xfId="16" builtinId="9" hidden="1"/>
    <cellStyle name="Obiskana hiperpovezava" xfId="18" builtinId="9" hidden="1"/>
    <cellStyle name="Obiskana hiperpovezava" xfId="20" builtinId="9" hidden="1"/>
    <cellStyle name="Obiskana hiperpovezava" xfId="22" builtinId="9" hidden="1"/>
    <cellStyle name="Obiskana hiperpovezava" xfId="24" builtinId="9" hidden="1"/>
    <cellStyle name="Obiskana hiperpovezava" xfId="26" builtinId="9" hidden="1"/>
    <cellStyle name="Obiskana hiperpovezava" xfId="28" builtinId="9" hidden="1"/>
    <cellStyle name="Obiskana hiperpovezava" xfId="30" builtinId="9" hidden="1"/>
    <cellStyle name="Obiskana hiperpovezava" xfId="32" builtinId="9" hidden="1"/>
    <cellStyle name="Obiskana hiperpovezava" xfId="34" builtinId="9" hidden="1"/>
    <cellStyle name="Obiskana hiperpovezava" xfId="36" builtinId="9" hidden="1"/>
    <cellStyle name="Obiskana hiperpovezava" xfId="38" builtinId="9" hidden="1"/>
    <cellStyle name="Obiskana hiperpovezava" xfId="40" builtinId="9" hidden="1"/>
    <cellStyle name="Obiskana hiperpovezava" xfId="42" builtinId="9" hidden="1"/>
    <cellStyle name="Obiskana hiperpovezava" xfId="44" builtinId="9" hidden="1"/>
    <cellStyle name="Obiskana hiperpovezava" xfId="46" builtinId="9" hidden="1"/>
    <cellStyle name="Obiskana hiperpovezava" xfId="48" builtinId="9" hidden="1"/>
    <cellStyle name="Obiskana hiperpovezava" xfId="50" builtinId="9" hidden="1"/>
    <cellStyle name="Obiskana hiperpovezava" xfId="52" builtinId="9" hidden="1"/>
    <cellStyle name="Obiskana hiperpovezava" xfId="54" builtinId="9" hidden="1"/>
    <cellStyle name="Obiskana hiperpovezava" xfId="56" builtinId="9" hidden="1"/>
    <cellStyle name="Obiskana hiperpovezava" xfId="58" builtinId="9" hidden="1"/>
    <cellStyle name="Obiskana hiperpovezava" xfId="60" builtinId="9" hidden="1"/>
    <cellStyle name="Obiskana hiperpovezava" xfId="62" builtinId="9" hidden="1"/>
    <cellStyle name="Obiskana hiperpovezava" xfId="64" builtinId="9" hidden="1"/>
    <cellStyle name="Obiskana hiperpovezava" xfId="66" builtinId="9" hidden="1"/>
    <cellStyle name="Obiskana hiperpovezava" xfId="68" builtinId="9" hidden="1"/>
    <cellStyle name="Obiskana hiperpovezava" xfId="70" builtinId="9" hidden="1"/>
    <cellStyle name="Obiskana hiperpovezava" xfId="72" builtinId="9" hidden="1"/>
    <cellStyle name="Obiskana hiperpovezava" xfId="74" builtinId="9" hidden="1"/>
    <cellStyle name="Obiskana hiperpovezava" xfId="76" builtinId="9" hidden="1"/>
    <cellStyle name="Obiskana hiperpovezava" xfId="78" builtinId="9" hidden="1"/>
    <cellStyle name="Obiskana hiperpovezava" xfId="80" builtinId="9" hidden="1"/>
    <cellStyle name="Obiskana hiperpovezava" xfId="82" builtinId="9" hidden="1"/>
    <cellStyle name="Obiskana hiperpovezava" xfId="84" builtinId="9" hidden="1"/>
    <cellStyle name="Obiskana hiperpovezava" xfId="86" builtinId="9" hidden="1"/>
    <cellStyle name="Obiskana hiperpovezava" xfId="88" builtinId="9" hidden="1"/>
    <cellStyle name="Obiskana hiperpovezava" xfId="90" builtinId="9" hidden="1"/>
    <cellStyle name="Obiskana hiperpovezava" xfId="92" builtinId="9" hidden="1"/>
    <cellStyle name="Obiskana hiperpovezava" xfId="94" builtinId="9" hidden="1"/>
    <cellStyle name="Obiskana hiperpovezava" xfId="96" builtinId="9" hidden="1"/>
    <cellStyle name="Obiskana hiperpovezava" xfId="98" builtinId="9" hidden="1"/>
    <cellStyle name="Obiskana hiperpovezava" xfId="100" builtinId="9" hidden="1"/>
    <cellStyle name="Obiskana hiperpovezava" xfId="102" builtinId="9" hidden="1"/>
    <cellStyle name="Obiskana hiperpovezava" xfId="105" builtinId="9" hidden="1"/>
    <cellStyle name="Obiskana hiperpovezava" xfId="106" builtinId="9" hidden="1"/>
    <cellStyle name="Obiskana hiperpovezava" xfId="107" builtinId="9" hidden="1"/>
    <cellStyle name="Obiskana hiperpovezava" xfId="108" builtinId="9" hidden="1"/>
    <cellStyle name="Obiskana hiperpovezava" xfId="109" builtinId="9" hidden="1"/>
    <cellStyle name="Obiskana hiperpovezava" xfId="110" builtinId="9" hidden="1"/>
    <cellStyle name="Obiskana hiperpovezava" xfId="111" builtinId="9" hidden="1"/>
    <cellStyle name="Obiskana hiperpovezava" xfId="112" builtinId="9" hidden="1"/>
    <cellStyle name="Obiskana hiperpovezava" xfId="113" builtinId="9" hidden="1"/>
    <cellStyle name="Obiskana hiperpovezava" xfId="114" builtinId="9" hidden="1"/>
    <cellStyle name="Obiskana hiperpovezava" xfId="115" builtinId="9" hidden="1"/>
    <cellStyle name="Obiskana hiperpovezava" xfId="116" builtinId="9" hidden="1"/>
    <cellStyle name="Obiskana hiperpovezava" xfId="117" builtinId="9" hidden="1"/>
    <cellStyle name="Obiskana hiperpovezava" xfId="118" builtinId="9" hidden="1"/>
    <cellStyle name="Obiskana hiperpovezava" xfId="119" builtinId="9" hidden="1"/>
    <cellStyle name="Obiskana hiperpovezava" xfId="120" builtinId="9" hidden="1"/>
    <cellStyle name="Obiskana hiperpovezava" xfId="121" builtinId="9" hidden="1"/>
    <cellStyle name="Obiskana hiperpovezava" xfId="122" builtinId="9" hidden="1"/>
    <cellStyle name="Obiskana hiperpovezava" xfId="123" builtinId="9" hidden="1"/>
    <cellStyle name="Obiskana hiperpovezava" xfId="124" builtinId="9" hidden="1"/>
    <cellStyle name="Obiskana hiperpovezava" xfId="125" builtinId="9" hidden="1"/>
    <cellStyle name="Obiskana hiperpovezava" xfId="126" builtinId="9" hidden="1"/>
    <cellStyle name="Obiskana hiperpovezava" xfId="127" builtinId="9" hidden="1"/>
    <cellStyle name="Obiskana hiperpovezava" xfId="128" builtinId="9" hidden="1"/>
    <cellStyle name="Obiskana hiperpovezava" xfId="129" builtinId="9" hidden="1"/>
    <cellStyle name="Obiskana hiperpovezava" xfId="130" builtinId="9" hidden="1"/>
    <cellStyle name="Obiskana hiperpovezava" xfId="131" builtinId="9" hidden="1"/>
    <cellStyle name="Obiskana hiperpovezava" xfId="132" builtinId="9" hidden="1"/>
    <cellStyle name="Obiskana hiperpovezava" xfId="133" builtinId="9" hidden="1"/>
    <cellStyle name="Obiskana hiperpovezava" xfId="134" builtinId="9" hidden="1"/>
    <cellStyle name="Obiskana hiperpovezava" xfId="135" builtinId="9" hidden="1"/>
    <cellStyle name="Obiskana hiperpovezava" xfId="136" builtinId="9" hidden="1"/>
    <cellStyle name="Obiskana hiperpovezava" xfId="137" builtinId="9" hidden="1"/>
    <cellStyle name="Obiskana hiperpovezava" xfId="138" builtinId="9" hidden="1"/>
    <cellStyle name="Obiskana hiperpovezava" xfId="139" builtinId="9" hidden="1"/>
    <cellStyle name="Obiskana hiperpovezava" xfId="140" builtinId="9" hidden="1"/>
    <cellStyle name="Obiskana hiperpovezava" xfId="141" builtinId="9" hidden="1"/>
    <cellStyle name="Obiskana hiperpovezava" xfId="142" builtinId="9" hidden="1"/>
    <cellStyle name="Obiskana hiperpovezava" xfId="143" builtinId="9" hidden="1"/>
    <cellStyle name="Obiskana hiperpovezava" xfId="144" builtinId="9" hidden="1"/>
    <cellStyle name="Obiskana hiperpovezava" xfId="145" builtinId="9" hidden="1"/>
    <cellStyle name="Obiskana hiperpovezava" xfId="146" builtinId="9" hidden="1"/>
    <cellStyle name="Obiskana hiperpovezava" xfId="147" builtinId="9" hidden="1"/>
    <cellStyle name="Obiskana hiperpovezava" xfId="148" builtinId="9" hidden="1"/>
    <cellStyle name="Obiskana hiperpovezava" xfId="149" builtinId="9" hidden="1"/>
    <cellStyle name="Obiskana hiperpovezava" xfId="150" builtinId="9" hidden="1"/>
    <cellStyle name="Obiskana hiperpovezava" xfId="151" builtinId="9" hidden="1"/>
    <cellStyle name="Obiskana hiperpovezava" xfId="153" builtinId="9" hidden="1"/>
    <cellStyle name="Obiskana hiperpovezava" xfId="155" builtinId="9" hidden="1"/>
    <cellStyle name="Obiskana hiperpovezava" xfId="157" builtinId="9" hidden="1"/>
    <cellStyle name="Obiskana hiperpovezava" xfId="159" builtinId="9" hidden="1"/>
    <cellStyle name="Obiskana hiperpovezava" xfId="161" builtinId="9" hidden="1"/>
    <cellStyle name="Obiskana hiperpovezava" xfId="163" builtinId="9" hidden="1"/>
    <cellStyle name="Obiskana hiperpovezava" xfId="165" builtinId="9" hidden="1"/>
    <cellStyle name="Obiskana hiperpovezava" xfId="167" builtinId="9" hidden="1"/>
    <cellStyle name="Obiskana hiperpovezava" xfId="169" builtinId="9" hidden="1"/>
    <cellStyle name="Obiskana hiperpovezava" xfId="171" builtinId="9" hidden="1"/>
    <cellStyle name="Obiskana hiperpovezava" xfId="173" builtinId="9" hidden="1"/>
    <cellStyle name="Obiskana hiperpovezava" xfId="175" builtinId="9" hidden="1"/>
    <cellStyle name="Obiskana hiperpovezava" xfId="177" builtinId="9" hidden="1"/>
    <cellStyle name="Obiskana hiperpovezava" xfId="179" builtinId="9" hidden="1"/>
    <cellStyle name="Obiskana hiperpovezava" xfId="181" builtinId="9" hidden="1"/>
    <cellStyle name="Obiskana hiperpovezava" xfId="183" builtinId="9" hidden="1"/>
    <cellStyle name="Obiskana hiperpovezava" xfId="185" builtinId="9" hidden="1"/>
    <cellStyle name="Obiskana hiperpovezava" xfId="187" builtinId="9" hidden="1"/>
    <cellStyle name="Obiskana hiperpovezava" xfId="189" builtinId="9" hidden="1"/>
    <cellStyle name="Obiskana hiperpovezava" xfId="191" builtinId="9" hidden="1"/>
    <cellStyle name="Obiskana hiperpovezava" xfId="193" builtinId="9" hidden="1"/>
    <cellStyle name="Obiskana hiperpovezava" xfId="195" builtinId="9" hidden="1"/>
    <cellStyle name="Obiskana hiperpovezava" xfId="197" builtinId="9" hidden="1"/>
    <cellStyle name="Obiskana hiperpovezava" xfId="199" builtinId="9" hidden="1"/>
    <cellStyle name="Obiskana hiperpovezava" xfId="201" builtinId="9" hidden="1"/>
    <cellStyle name="Obiskana hiperpovezava" xfId="203" builtinId="9" hidden="1"/>
    <cellStyle name="Obiskana hiperpovezava" xfId="205" builtinId="9" hidden="1"/>
    <cellStyle name="Obiskana hiperpovezava" xfId="207" builtinId="9" hidden="1"/>
    <cellStyle name="Obiskana hiperpovezava" xfId="209" builtinId="9" hidden="1"/>
    <cellStyle name="Obiskana hiperpovezava" xfId="211" builtinId="9" hidden="1"/>
    <cellStyle name="Obiskana hiperpovezava" xfId="213" builtinId="9" hidden="1"/>
    <cellStyle name="Obiskana hiperpovezava" xfId="215" builtinId="9" hidden="1"/>
    <cellStyle name="Obiskana hiperpovezava" xfId="217" builtinId="9" hidden="1"/>
    <cellStyle name="Obiskana hiperpovezava" xfId="219" builtinId="9" hidden="1"/>
    <cellStyle name="Obiskana hiperpovezava" xfId="221" builtinId="9" hidden="1"/>
    <cellStyle name="Obiskana hiperpovezava" xfId="223" builtinId="9" hidden="1"/>
    <cellStyle name="Obiskana hiperpovezava" xfId="225" builtinId="9" hidden="1"/>
    <cellStyle name="Obiskana hiperpovezava" xfId="227" builtinId="9" hidden="1"/>
    <cellStyle name="Obiskana hiperpovezava" xfId="229" builtinId="9" hidden="1"/>
    <cellStyle name="Obiskana hiperpovezava" xfId="231" builtinId="9" hidden="1"/>
    <cellStyle name="Obiskana hiperpovezava" xfId="233" builtinId="9" hidden="1"/>
    <cellStyle name="Obiskana hiperpovezava" xfId="235" builtinId="9" hidden="1"/>
    <cellStyle name="Obiskana hiperpovezava" xfId="237" builtinId="9" hidden="1"/>
    <cellStyle name="Obiskana hiperpovezava" xfId="239" builtinId="9" hidden="1"/>
    <cellStyle name="Obiskana hiperpovezava" xfId="241" builtinId="9" hidden="1"/>
    <cellStyle name="Obiskana hiperpovezava" xfId="243" builtinId="9" hidden="1"/>
    <cellStyle name="Obiskana hiperpovezava" xfId="245" builtinId="9" hidden="1"/>
    <cellStyle name="Obiskana hiperpovezava" xfId="247" builtinId="9" hidden="1"/>
    <cellStyle name="Obiskana hiperpovezava" xfId="249" builtinId="9" hidden="1"/>
    <cellStyle name="Obiskana hiperpovezava" xfId="251" builtinId="9" hidden="1"/>
    <cellStyle name="Obiskana hiperpovezava" xfId="253" builtinId="9" hidden="1"/>
    <cellStyle name="Obiskana hiperpovezava" xfId="255" builtinId="9" hidden="1"/>
    <cellStyle name="Obiskana hiperpovezava" xfId="257" builtinId="9" hidden="1"/>
    <cellStyle name="Obiskana hiperpovezava" xfId="259" builtinId="9" hidden="1"/>
    <cellStyle name="Obiskana hiperpovezava" xfId="261" builtinId="9" hidden="1"/>
    <cellStyle name="Obiskana hiperpovezava" xfId="263" builtinId="9" hidden="1"/>
    <cellStyle name="Obiskana hiperpovezava" xfId="265" builtinId="9" hidden="1"/>
    <cellStyle name="Obiskana hiperpovezava" xfId="267" builtinId="9" hidden="1"/>
    <cellStyle name="Obiskana hiperpovezava" xfId="269" builtinId="9" hidden="1"/>
    <cellStyle name="Obiskana hiperpovezava" xfId="271" builtinId="9" hidden="1"/>
    <cellStyle name="Obiskana hiperpovezava" xfId="273" builtinId="9" hidden="1"/>
    <cellStyle name="Obiskana hiperpovezava" xfId="275" builtinId="9" hidden="1"/>
    <cellStyle name="Obiskana hiperpovezava" xfId="277" builtinId="9" hidden="1"/>
    <cellStyle name="Obiskana hiperpovezava" xfId="279" builtinId="9" hidden="1"/>
    <cellStyle name="Obiskana hiperpovezava" xfId="281" builtinId="9" hidden="1"/>
    <cellStyle name="Obiskana hiperpovezava" xfId="283" builtinId="9" hidden="1"/>
    <cellStyle name="Obiskana hiperpovezava" xfId="285" builtinId="9" hidden="1"/>
    <cellStyle name="Obiskana hiperpovezava" xfId="287" builtinId="9" hidden="1"/>
    <cellStyle name="Obiskana hiperpovezava" xfId="289" builtinId="9" hidden="1"/>
    <cellStyle name="Obiskana hiperpovezava" xfId="291" builtinId="9" hidden="1"/>
    <cellStyle name="Obiskana hiperpovezava" xfId="293" builtinId="9" hidden="1"/>
    <cellStyle name="Obiskana hiperpovezava" xfId="295" builtinId="9" hidden="1"/>
    <cellStyle name="Obiskana hiperpovezava" xfId="297" builtinId="9" hidden="1"/>
    <cellStyle name="Obiskana hiperpovezava" xfId="299" builtinId="9" hidden="1"/>
    <cellStyle name="Obiskana hiperpovezava" xfId="301" builtinId="9" hidden="1"/>
    <cellStyle name="Obiskana hiperpovezava" xfId="303" builtinId="9" hidden="1"/>
    <cellStyle name="Obiskana hiperpovezava" xfId="305" builtinId="9" hidden="1"/>
    <cellStyle name="Obiskana hiperpovezava" xfId="307" builtinId="9" hidden="1"/>
    <cellStyle name="Obiskana hiperpovezava" xfId="309" builtinId="9" hidden="1"/>
    <cellStyle name="Obiskana hiperpovezava" xfId="311" builtinId="9" hidden="1"/>
    <cellStyle name="Obiskana hiperpovezava" xfId="313" builtinId="9" hidden="1"/>
    <cellStyle name="Obiskana hiperpovezava" xfId="315" builtinId="9" hidden="1"/>
    <cellStyle name="Obiskana hiperpovezava" xfId="317" builtinId="9" hidden="1"/>
    <cellStyle name="Obiskana hiperpovezava" xfId="319" builtinId="9" hidden="1"/>
    <cellStyle name="Obiskana hiperpovezava" xfId="321" builtinId="9" hidden="1"/>
    <cellStyle name="Obiskana hiperpovezava" xfId="323" builtinId="9" hidden="1"/>
    <cellStyle name="Obiskana hiperpovezava" xfId="325" builtinId="9" hidden="1"/>
    <cellStyle name="Obiskana hiperpovezava" xfId="327" builtinId="9" hidden="1"/>
    <cellStyle name="Obiskana hiperpovezava" xfId="329" builtinId="9" hidden="1"/>
    <cellStyle name="Obiskana hiperpovezava" xfId="331" builtinId="9" hidden="1"/>
    <cellStyle name="Obiskana hiperpovezava" xfId="333" builtinId="9" hidden="1"/>
    <cellStyle name="Obiskana hiperpovezava" xfId="335" builtinId="9" hidden="1"/>
    <cellStyle name="Obiskana hiperpovezava" xfId="337" builtinId="9" hidden="1"/>
    <cellStyle name="Obiskana hiperpovezava" xfId="339" builtinId="9" hidden="1"/>
    <cellStyle name="Obiskana hiperpovezava" xfId="341" builtinId="9" hidden="1"/>
    <cellStyle name="Obiskana hiperpovezava" xfId="343" builtinId="9" hidden="1"/>
    <cellStyle name="Obiskana hiperpovezava" xfId="345" builtinId="9" hidden="1"/>
    <cellStyle name="Obiskana hiperpovezava" xfId="347" builtinId="9" hidden="1"/>
    <cellStyle name="Obiskana hiperpovezava" xfId="349" builtinId="9" hidden="1"/>
    <cellStyle name="Obiskana hiperpovezava" xfId="351" builtinId="9" hidden="1"/>
    <cellStyle name="Obiskana hiperpovezava" xfId="354" builtinId="9" hidden="1"/>
    <cellStyle name="Obiskana hiperpovezava" xfId="356" builtinId="9" hidden="1"/>
    <cellStyle name="Obiskana hiperpovezava" xfId="358" builtinId="9" hidden="1"/>
    <cellStyle name="Obiskana hiperpovezava" xfId="360" builtinId="9" hidden="1"/>
    <cellStyle name="Obiskana hiperpovezava" xfId="362" builtinId="9" hidden="1"/>
    <cellStyle name="Obiskana hiperpovezava" xfId="364" builtinId="9" hidden="1"/>
    <cellStyle name="Obiskana hiperpovezava" xfId="366" builtinId="9" hidden="1"/>
    <cellStyle name="Obiskana hiperpovezava" xfId="368" builtinId="9" hidden="1"/>
    <cellStyle name="Obiskana hiperpovezava" xfId="371" builtinId="9" hidden="1"/>
    <cellStyle name="Obiskana hiperpovezava" xfId="373" builtinId="9" hidden="1"/>
    <cellStyle name="Obiskana hiperpovezava" xfId="375" builtinId="9" hidden="1"/>
    <cellStyle name="Obiskana hiperpovezava" xfId="377" builtinId="9" hidden="1"/>
    <cellStyle name="Obiskana hiperpovezava" xfId="379" builtinId="9" hidden="1"/>
    <cellStyle name="Obiskana hiperpovezava" xfId="381" builtinId="9" hidden="1"/>
    <cellStyle name="Obiskana hiperpovezava" xfId="384" builtinId="9" hidden="1"/>
    <cellStyle name="Obiskana hiperpovezava" xfId="386" builtinId="9" hidden="1"/>
    <cellStyle name="Obiskana hiperpovezava" xfId="388" builtinId="9" hidden="1"/>
    <cellStyle name="Obiskana hiperpovezava" xfId="390" builtinId="9" hidden="1"/>
    <cellStyle name="Obiskana hiperpovezava" xfId="392" builtinId="9" hidden="1"/>
    <cellStyle name="Obiskana hiperpovezava" xfId="394" builtinId="9" hidden="1"/>
    <cellStyle name="Obiskana hiperpovezava" xfId="396" builtinId="9" hidden="1"/>
    <cellStyle name="Obiskana hiperpovezava" xfId="398" builtinId="9" hidden="1"/>
    <cellStyle name="Obiskana hiperpovezava" xfId="400" builtinId="9" hidden="1"/>
    <cellStyle name="Obiskana hiperpovezava" xfId="402" builtinId="9" hidden="1"/>
    <cellStyle name="Obiskana hiperpovezava" xfId="404" builtinId="9" hidden="1"/>
    <cellStyle name="Obiskana hiperpovezava" xfId="406" builtinId="9" hidden="1"/>
    <cellStyle name="Obiskana hiperpovezava" xfId="408" builtinId="9" hidden="1"/>
    <cellStyle name="Obiskana hiperpovezava" xfId="410" builtinId="9" hidden="1"/>
    <cellStyle name="Obiskana hiperpovezava" xfId="412" builtinId="9" hidden="1"/>
    <cellStyle name="Obiskana hiperpovezava" xfId="414" builtinId="9" hidden="1"/>
    <cellStyle name="Obiskana hiperpovezava" xfId="416" builtinId="9" hidden="1"/>
    <cellStyle name="Obiskana hiperpovezava" xfId="418" builtinId="9" hidden="1"/>
    <cellStyle name="Obiskana hiperpovezava" xfId="420" builtinId="9" hidden="1"/>
    <cellStyle name="Obiskana hiperpovezava" xfId="422" builtinId="9" hidden="1"/>
    <cellStyle name="Obiskana hiperpovezava" xfId="424" builtinId="9" hidden="1"/>
    <cellStyle name="Obiskana hiperpovezava" xfId="426" builtinId="9" hidden="1"/>
    <cellStyle name="Obiskana hiperpovezava" xfId="428" builtinId="9" hidden="1"/>
    <cellStyle name="Obiskana hiperpovezava" xfId="430" builtinId="9" hidden="1"/>
    <cellStyle name="Obiskana hiperpovezava" xfId="432" builtinId="9" hidden="1"/>
    <cellStyle name="Obiskana hiperpovezava" xfId="434" builtinId="9" hidden="1"/>
    <cellStyle name="Obiskana hiperpovezava" xfId="436" builtinId="9" hidden="1"/>
    <cellStyle name="Obiskana hiperpovezava" xfId="438" builtinId="9" hidden="1"/>
    <cellStyle name="Obiskana hiperpovezava" xfId="440" builtinId="9" hidden="1"/>
    <cellStyle name="Obiskana hiperpovezava" xfId="442" builtinId="9" hidden="1"/>
    <cellStyle name="Obiskana hiperpovezava" xfId="444" builtinId="9" hidden="1"/>
    <cellStyle name="Obiskana hiperpovezava" xfId="446" builtinId="9" hidden="1"/>
    <cellStyle name="Obiskana hiperpovezava" xfId="448" builtinId="9" hidden="1"/>
    <cellStyle name="Obiskana hiperpovezava" xfId="450" builtinId="9" hidden="1"/>
    <cellStyle name="Obiskana hiperpovezava" xfId="452" builtinId="9" hidden="1"/>
    <cellStyle name="Obiskana hiperpovezava" xfId="454" builtinId="9" hidden="1"/>
    <cellStyle name="Obiskana hiperpovezava" xfId="456" builtinId="9" hidden="1"/>
    <cellStyle name="Obiskana hiperpovezava" xfId="458" builtinId="9" hidden="1"/>
    <cellStyle name="Obiskana hiperpovezava" xfId="460" builtinId="9" hidden="1"/>
    <cellStyle name="Obiskana hiperpovezava" xfId="462" builtinId="9" hidden="1"/>
    <cellStyle name="Obiskana hiperpovezava" xfId="464" builtinId="9" hidden="1"/>
    <cellStyle name="Obiskana hiperpovezava" xfId="466" builtinId="9" hidden="1"/>
    <cellStyle name="Obiskana hiperpovezava" xfId="468" builtinId="9" hidden="1"/>
    <cellStyle name="Obiskana hiperpovezava" xfId="470" builtinId="9" hidden="1"/>
    <cellStyle name="Obiskana hiperpovezava" xfId="472" builtinId="9" hidden="1"/>
    <cellStyle name="Obiskana hiperpovezava" xfId="474" builtinId="9" hidden="1"/>
    <cellStyle name="Obiskana hiperpovezava" xfId="476" builtinId="9" hidden="1"/>
    <cellStyle name="Obiskana hiperpovezava" xfId="478" builtinId="9" hidden="1"/>
    <cellStyle name="Obiskana hiperpovezava" xfId="480" builtinId="9" hidden="1"/>
    <cellStyle name="Obiskana hiperpovezava" xfId="482" builtinId="9" hidden="1"/>
    <cellStyle name="Obiskana hiperpovezava" xfId="484" builtinId="9" hidden="1"/>
    <cellStyle name="Obiskana hiperpovezava" xfId="486" builtinId="9" hidden="1"/>
    <cellStyle name="Obiskana hiperpovezava" xfId="488" builtinId="9" hidden="1"/>
    <cellStyle name="Obiskana hiperpovezava" xfId="490" builtinId="9" hidden="1"/>
    <cellStyle name="Obiskana hiperpovezava" xfId="492" builtinId="9" hidden="1"/>
    <cellStyle name="Obiskana hiperpovezava" xfId="494" builtinId="9" hidden="1"/>
    <cellStyle name="Obiskana hiperpovezava" xfId="496" builtinId="9" hidden="1"/>
    <cellStyle name="Obiskana hiperpovezava" xfId="498" builtinId="9" hidden="1"/>
    <cellStyle name="Obiskana hiperpovezava" xfId="500" builtinId="9" hidden="1"/>
    <cellStyle name="Obiskana hiperpovezava" xfId="502" builtinId="9" hidden="1"/>
    <cellStyle name="Obiskana hiperpovezava" xfId="504" builtinId="9" hidden="1"/>
    <cellStyle name="Obiskana hiperpovezava" xfId="506" builtinId="9" hidden="1"/>
    <cellStyle name="Obiskana hiperpovezava" xfId="508" builtinId="9" hidden="1"/>
    <cellStyle name="Obiskana hiperpovezava" xfId="510" builtinId="9" hidden="1"/>
    <cellStyle name="Obiskana hiperpovezava" xfId="512" builtinId="9" hidden="1"/>
    <cellStyle name="Obiskana hiperpovezava" xfId="514" builtinId="9" hidden="1"/>
    <cellStyle name="Obiskana hiperpovezava" xfId="516" builtinId="9" hidden="1"/>
    <cellStyle name="Obiskana hiperpovezava" xfId="518" builtinId="9" hidden="1"/>
    <cellStyle name="Obiskana hiperpovezava" xfId="520" builtinId="9" hidden="1"/>
    <cellStyle name="Obiskana hiperpovezava" xfId="522" builtinId="9" hidden="1"/>
    <cellStyle name="Obiskana hiperpovezava" xfId="524" builtinId="9" hidden="1"/>
    <cellStyle name="Obiskana hiperpovezava" xfId="526" builtinId="9" hidden="1"/>
    <cellStyle name="Obiskana hiperpovezava" xfId="528" builtinId="9" hidden="1"/>
    <cellStyle name="Obiskana hiperpovezava" xfId="530" builtinId="9" hidden="1"/>
    <cellStyle name="Obiskana hiperpovezava" xfId="532" builtinId="9" hidden="1"/>
    <cellStyle name="Obiskana hiperpovezava" xfId="534" builtinId="9" hidden="1"/>
    <cellStyle name="Obiskana hiperpovezava" xfId="536" builtinId="9" hidden="1"/>
    <cellStyle name="Obiskana hiperpovezava" xfId="538" builtinId="9" hidden="1"/>
    <cellStyle name="Obiskana hiperpovezava" xfId="540" builtinId="9" hidden="1"/>
    <cellStyle name="Obiskana hiperpovezava" xfId="542" builtinId="9" hidden="1"/>
    <cellStyle name="Obiskana hiperpovezava" xfId="544" builtinId="9" hidden="1"/>
    <cellStyle name="Obiskana hiperpovezava" xfId="546" builtinId="9" hidden="1"/>
    <cellStyle name="Obiskana hiperpovezava" xfId="548" builtinId="9" hidden="1"/>
    <cellStyle name="Obiskana hiperpovezava" xfId="550" builtinId="9" hidden="1"/>
    <cellStyle name="Obiskana hiperpovezava" xfId="552" builtinId="9" hidden="1"/>
    <cellStyle name="Obiskana hiperpovezava" xfId="554" builtinId="9" hidden="1"/>
    <cellStyle name="Obiskana hiperpovezava" xfId="556" builtinId="9" hidden="1"/>
    <cellStyle name="Obiskana hiperpovezava" xfId="558" builtinId="9" hidden="1"/>
    <cellStyle name="Obiskana hiperpovezava" xfId="560" builtinId="9" hidden="1"/>
    <cellStyle name="Obiskana hiperpovezava" xfId="562" builtinId="9" hidden="1"/>
    <cellStyle name="Obiskana hiperpovezava" xfId="564" builtinId="9" hidden="1"/>
    <cellStyle name="Obiskana hiperpovezava" xfId="566" builtinId="9" hidden="1"/>
    <cellStyle name="Obiskana hiperpovezava" xfId="568" builtinId="9" hidden="1"/>
    <cellStyle name="Obiskana hiperpovezava" xfId="570" builtinId="9" hidden="1"/>
    <cellStyle name="Obiskana hiperpovezava" xfId="572" builtinId="9" hidden="1"/>
    <cellStyle name="Obiskana hiperpovezava" xfId="574" builtinId="9" hidden="1"/>
    <cellStyle name="Obiskana hiperpovezava" xfId="576" builtinId="9" hidden="1"/>
    <cellStyle name="Obiskana hiperpovezava" xfId="578" builtinId="9" hidden="1"/>
    <cellStyle name="Obiskana hiperpovezava" xfId="580" builtinId="9" hidden="1"/>
    <cellStyle name="Obiskana hiperpovezava" xfId="582" builtinId="9" hidden="1"/>
    <cellStyle name="Obiskana hiperpovezava" xfId="584" builtinId="9" hidden="1"/>
    <cellStyle name="Obiskana hiperpovezava" xfId="586" builtinId="9" hidden="1"/>
    <cellStyle name="Obiskana hiperpovezava" xfId="588" builtinId="9" hidden="1"/>
    <cellStyle name="Obiskana hiperpovezava" xfId="590" builtinId="9" hidden="1"/>
    <cellStyle name="Obiskana hiperpovezava" xfId="592" builtinId="9" hidden="1"/>
    <cellStyle name="Obiskana hiperpovezava" xfId="594" builtinId="9" hidden="1"/>
    <cellStyle name="Obiskana hiperpovezava" xfId="596" builtinId="9" hidden="1"/>
    <cellStyle name="Obiskana hiperpovezava" xfId="598" builtinId="9" hidden="1"/>
    <cellStyle name="Obiskana hiperpovezava" xfId="600" builtinId="9" hidden="1"/>
    <cellStyle name="Obiskana hiperpovezava" xfId="602" builtinId="9" hidden="1"/>
    <cellStyle name="Obiskana hiperpovezava" xfId="604" builtinId="9" hidden="1"/>
    <cellStyle name="Obiskana hiperpovezava" xfId="606" builtinId="9" hidden="1"/>
    <cellStyle name="Obiskana hiperpovezava" xfId="608" builtinId="9" hidden="1"/>
    <cellStyle name="Obiskana hiperpovezava" xfId="610" builtinId="9" hidden="1"/>
    <cellStyle name="Obiskana hiperpovezava" xfId="612" builtinId="9" hidden="1"/>
    <cellStyle name="Obiskana hiperpovezava" xfId="614" builtinId="9" hidden="1"/>
    <cellStyle name="Obiskana hiperpovezava" xfId="616" builtinId="9" hidden="1"/>
    <cellStyle name="Obiskana hiperpovezava" xfId="618" builtinId="9" hidden="1"/>
    <cellStyle name="Obiskana hiperpovezava" xfId="620" builtinId="9" hidden="1"/>
    <cellStyle name="Obiskana hiperpovezava" xfId="622" builtinId="9" hidden="1"/>
    <cellStyle name="Obiskana hiperpovezava" xfId="624" builtinId="9" hidden="1"/>
    <cellStyle name="Obiskana hiperpovezava" xfId="626" builtinId="9" hidden="1"/>
    <cellStyle name="Obiskana hiperpovezava" xfId="628" builtinId="9" hidden="1"/>
    <cellStyle name="Obiskana hiperpovezava" xfId="630" builtinId="9" hidden="1"/>
    <cellStyle name="Obiskana hiperpovezava" xfId="632" builtinId="9" hidden="1"/>
    <cellStyle name="Obiskana hiperpovezava" xfId="634" builtinId="9" hidden="1"/>
    <cellStyle name="Obiskana hiperpovezava" xfId="636" builtinId="9" hidden="1"/>
    <cellStyle name="Obiskana hiperpovezava" xfId="638" builtinId="9" hidden="1"/>
    <cellStyle name="Obiskana hiperpovezava" xfId="640" builtinId="9" hidden="1"/>
    <cellStyle name="Obiskana hiperpovezava" xfId="642" builtinId="9" hidden="1"/>
    <cellStyle name="Obiskana hiperpovezava" xfId="644" builtinId="9" hidden="1"/>
    <cellStyle name="Obiskana hiperpovezava" xfId="646" builtinId="9" hidden="1"/>
    <cellStyle name="Obiskana hiperpovezava" xfId="648" builtinId="9" hidden="1"/>
    <cellStyle name="Obiskana hiperpovezava" xfId="650" builtinId="9" hidden="1"/>
    <cellStyle name="Obiskana hiperpovezava" xfId="652" builtinId="9" hidden="1"/>
    <cellStyle name="Obiskana hiperpovezava" xfId="654" builtinId="9" hidden="1"/>
    <cellStyle name="Obiskana hiperpovezava" xfId="656" builtinId="9" hidden="1"/>
    <cellStyle name="Obiskana hiperpovezava" xfId="658" builtinId="9" hidden="1"/>
    <cellStyle name="Obiskana hiperpovezava" xfId="660" builtinId="9" hidden="1"/>
    <cellStyle name="Obiskana hiperpovezava" xfId="662" builtinId="9" hidden="1"/>
    <cellStyle name="Obiskana hiperpovezava" xfId="664" builtinId="9" hidden="1"/>
    <cellStyle name="Obiskana hiperpovezava" xfId="666" builtinId="9" hidden="1"/>
    <cellStyle name="Obiskana hiperpovezava" xfId="668" builtinId="9" hidden="1"/>
    <cellStyle name="Obiskana hiperpovezava" xfId="670" builtinId="9" hidden="1"/>
    <cellStyle name="Obiskana hiperpovezava" xfId="672" builtinId="9" hidden="1"/>
    <cellStyle name="Obiskana hiperpovezava" xfId="674" builtinId="9" hidden="1"/>
    <cellStyle name="Obiskana hiperpovezava" xfId="676" builtinId="9" hidden="1"/>
    <cellStyle name="Obiskana hiperpovezava" xfId="678" builtinId="9" hidden="1"/>
    <cellStyle name="Obiskana hiperpovezava" xfId="680" builtinId="9" hidden="1"/>
    <cellStyle name="Obiskana hiperpovezava" xfId="682" builtinId="9" hidden="1"/>
    <cellStyle name="Obiskana hiperpovezava" xfId="684" builtinId="9" hidden="1"/>
    <cellStyle name="Obiskana hiperpovezava" xfId="686" builtinId="9" hidden="1"/>
    <cellStyle name="Obiskana hiperpovezava" xfId="688" builtinId="9" hidden="1"/>
    <cellStyle name="Obiskana hiperpovezava" xfId="690" builtinId="9" hidden="1"/>
    <cellStyle name="Obiskana hiperpovezava" xfId="692" builtinId="9" hidden="1"/>
    <cellStyle name="Obiskana hiperpovezava" xfId="694" builtinId="9" hidden="1"/>
    <cellStyle name="Obiskana hiperpovezava" xfId="696" builtinId="9" hidden="1"/>
    <cellStyle name="Obiskana hiperpovezava" xfId="698" builtinId="9" hidden="1"/>
    <cellStyle name="Obiskana hiperpovezava" xfId="700" builtinId="9" hidden="1"/>
    <cellStyle name="Obiskana hiperpovezava" xfId="702" builtinId="9" hidden="1"/>
    <cellStyle name="Obiskana hiperpovezava" xfId="704" builtinId="9" hidden="1"/>
    <cellStyle name="Obiskana hiperpovezava" xfId="706" builtinId="9" hidden="1"/>
    <cellStyle name="Obiskana hiperpovezava" xfId="708" builtinId="9" hidden="1"/>
    <cellStyle name="Obiskana hiperpovezava" xfId="710" builtinId="9" hidden="1"/>
    <cellStyle name="Obiskana hiperpovezava" xfId="712" builtinId="9" hidden="1"/>
    <cellStyle name="Obiskana hiperpovezava" xfId="714" builtinId="9" hidden="1"/>
    <cellStyle name="Obiskana hiperpovezava" xfId="716" builtinId="9" hidden="1"/>
    <cellStyle name="Obiskana hiperpovezava" xfId="718" builtinId="9" hidden="1"/>
    <cellStyle name="Obiskana hiperpovezava" xfId="720" builtinId="9" hidden="1"/>
    <cellStyle name="Obiskana hiperpovezava" xfId="722" builtinId="9" hidden="1"/>
    <cellStyle name="Obiskana hiperpovezava" xfId="724" builtinId="9" hidden="1"/>
    <cellStyle name="Obiskana hiperpovezava" xfId="726" builtinId="9" hidden="1"/>
    <cellStyle name="Obiskana hiperpovezava" xfId="728" builtinId="9" hidden="1"/>
    <cellStyle name="Obiskana hiperpovezava" xfId="730" builtinId="9" hidden="1"/>
    <cellStyle name="Obiskana hiperpovezava" xfId="732" builtinId="9" hidden="1"/>
    <cellStyle name="Obiskana hiperpovezava" xfId="734" builtinId="9" hidden="1"/>
    <cellStyle name="Obiskana hiperpovezava" xfId="736" builtinId="9" hidden="1"/>
    <cellStyle name="Obiskana hiperpovezava" xfId="738" builtinId="9" hidden="1"/>
    <cellStyle name="Obiskana hiperpovezava" xfId="740" builtinId="9" hidden="1"/>
    <cellStyle name="Obiskana hiperpovezava" xfId="742" builtinId="9" hidden="1"/>
    <cellStyle name="Obiskana hiperpovezava" xfId="744" builtinId="9" hidden="1"/>
    <cellStyle name="Obiskana hiperpovezava" xfId="746" builtinId="9" hidden="1"/>
    <cellStyle name="Obiskana hiperpovezava" xfId="748" builtinId="9" hidden="1"/>
    <cellStyle name="Obiskana hiperpovezava" xfId="750" builtinId="9" hidden="1"/>
    <cellStyle name="Obiskana hiperpovezava" xfId="752" builtinId="9" hidden="1"/>
    <cellStyle name="Obiskana hiperpovezava" xfId="754" builtinId="9" hidden="1"/>
    <cellStyle name="Obiskana hiperpovezava" xfId="756" builtinId="9" hidden="1"/>
    <cellStyle name="Obiskana hiperpovezava" xfId="758" builtinId="9" hidden="1"/>
    <cellStyle name="Obiskana hiperpovezava" xfId="760" builtinId="9" hidden="1"/>
    <cellStyle name="Obiskana hiperpovezava" xfId="762" builtinId="9" hidden="1"/>
    <cellStyle name="Obiskana hiperpovezava" xfId="764" builtinId="9" hidden="1"/>
    <cellStyle name="Obiskana hiperpovezava" xfId="766" builtinId="9" hidden="1"/>
    <cellStyle name="Obiskana hiperpovezava" xfId="768" builtinId="9" hidden="1"/>
    <cellStyle name="Obiskana hiperpovezava" xfId="770" builtinId="9" hidden="1"/>
    <cellStyle name="Obiskana hiperpovezava" xfId="772" builtinId="9" hidden="1"/>
    <cellStyle name="Obiskana hiperpovezava" xfId="774" builtinId="9" hidden="1"/>
    <cellStyle name="Obiskana hiperpovezava" xfId="776" builtinId="9" hidden="1"/>
    <cellStyle name="Obiskana hiperpovezava" xfId="778" builtinId="9" hidden="1"/>
    <cellStyle name="Obiskana hiperpovezava" xfId="780" builtinId="9" hidden="1"/>
    <cellStyle name="Obiskana hiperpovezava" xfId="782" builtinId="9" hidden="1"/>
    <cellStyle name="Obiskana hiperpovezava" xfId="784" builtinId="9" hidden="1"/>
    <cellStyle name="Obiskana hiperpovezava" xfId="786" builtinId="9" hidden="1"/>
    <cellStyle name="Obiskana hiperpovezava" xfId="788" builtinId="9" hidden="1"/>
    <cellStyle name="Obiskana hiperpovezava" xfId="790" builtinId="9" hidden="1"/>
    <cellStyle name="Obiskana hiperpovezava" xfId="792" builtinId="9" hidden="1"/>
    <cellStyle name="Obiskana hiperpovezava" xfId="794" builtinId="9" hidden="1"/>
    <cellStyle name="Obiskana hiperpovezava" xfId="796" builtinId="9" hidden="1"/>
    <cellStyle name="Obiskana hiperpovezava" xfId="798" builtinId="9" hidden="1"/>
    <cellStyle name="Obiskana hiperpovezava" xfId="800" builtinId="9" hidden="1"/>
    <cellStyle name="Obiskana hiperpovezava" xfId="802" builtinId="9" hidden="1"/>
    <cellStyle name="Obiskana hiperpovezava" xfId="804" builtinId="9" hidden="1"/>
    <cellStyle name="Obiskana hiperpovezava" xfId="806" builtinId="9" hidden="1"/>
    <cellStyle name="Obiskana hiperpovezava" xfId="808" builtinId="9" hidden="1"/>
    <cellStyle name="Obiskana hiperpovezava" xfId="810" builtinId="9" hidden="1"/>
    <cellStyle name="Obiskana hiperpovezava" xfId="812" builtinId="9" hidden="1"/>
    <cellStyle name="Obiskana hiperpovezava" xfId="814" builtinId="9" hidden="1"/>
    <cellStyle name="Obiskana hiperpovezava" xfId="816" builtinId="9" hidden="1"/>
    <cellStyle name="Obiskana hiperpovezava" xfId="818" builtinId="9" hidden="1"/>
    <cellStyle name="Obiskana hiperpovezava" xfId="820" builtinId="9" hidden="1"/>
    <cellStyle name="Obiskana hiperpovezava" xfId="822" builtinId="9" hidden="1"/>
    <cellStyle name="Obiskana hiperpovezava" xfId="824" builtinId="9" hidden="1"/>
    <cellStyle name="Obiskana hiperpovezava" xfId="826" builtinId="9" hidden="1"/>
    <cellStyle name="Obiskana hiperpovezava" xfId="828" builtinId="9" hidden="1"/>
    <cellStyle name="Obiskana hiperpovezava" xfId="830" builtinId="9" hidden="1"/>
    <cellStyle name="Obiskana hiperpovezava" xfId="832" builtinId="9" hidden="1"/>
    <cellStyle name="Obiskana hiperpovezava" xfId="834" builtinId="9" hidden="1"/>
    <cellStyle name="Obiskana hiperpovezava" xfId="836" builtinId="9" hidden="1"/>
    <cellStyle name="Obiskana hiperpovezava" xfId="838" builtinId="9" hidden="1"/>
    <cellStyle name="Obiskana hiperpovezava" xfId="840" builtinId="9" hidden="1"/>
    <cellStyle name="Obiskana hiperpovezava" xfId="842" builtinId="9" hidden="1"/>
    <cellStyle name="Obiskana hiperpovezava" xfId="844" builtinId="9" hidden="1"/>
    <cellStyle name="Obiskana hiperpovezava" xfId="846" builtinId="9" hidden="1"/>
    <cellStyle name="Obiskana hiperpovezava" xfId="848" builtinId="9" hidden="1"/>
    <cellStyle name="Obiskana hiperpovezava" xfId="850" builtinId="9" hidden="1"/>
    <cellStyle name="Obiskana hiperpovezava" xfId="852" builtinId="9" hidden="1"/>
    <cellStyle name="Obiskana hiperpovezava" xfId="854" builtinId="9" hidden="1"/>
    <cellStyle name="Obiskana hiperpovezava" xfId="856" builtinId="9" hidden="1"/>
    <cellStyle name="Obiskana hiperpovezava" xfId="858" builtinId="9" hidden="1"/>
    <cellStyle name="Obiskana hiperpovezava" xfId="860" builtinId="9" hidden="1"/>
    <cellStyle name="Obiskana hiperpovezava" xfId="862" builtinId="9" hidden="1"/>
    <cellStyle name="Obiskana hiperpovezava" xfId="864" builtinId="9" hidden="1"/>
    <cellStyle name="Obiskana hiperpovezava" xfId="866" builtinId="9" hidden="1"/>
    <cellStyle name="Obiskana hiperpovezava" xfId="868" builtinId="9" hidden="1"/>
    <cellStyle name="Obiskana hiperpovezava" xfId="870" builtinId="9" hidden="1"/>
    <cellStyle name="Obiskana hiperpovezava" xfId="872" builtinId="9" hidden="1"/>
    <cellStyle name="Obiskana hiperpovezava" xfId="874" builtinId="9" hidden="1"/>
    <cellStyle name="Obiskana hiperpovezava" xfId="876" builtinId="9" hidden="1"/>
    <cellStyle name="Obiskana hiperpovezava" xfId="878" builtinId="9" hidden="1"/>
    <cellStyle name="Obiskana hiperpovezava" xfId="880" builtinId="9" hidden="1"/>
    <cellStyle name="Obiskana hiperpovezava" xfId="882" builtinId="9" hidden="1"/>
    <cellStyle name="Obiskana hiperpovezava" xfId="884" builtinId="9" hidden="1"/>
    <cellStyle name="Obiskana hiperpovezava" xfId="886" builtinId="9" hidden="1"/>
    <cellStyle name="Obiskana hiperpovezava" xfId="888" builtinId="9" hidden="1"/>
    <cellStyle name="Obiskana hiperpovezava" xfId="890" builtinId="9" hidden="1"/>
    <cellStyle name="Obiskana hiperpovezava" xfId="892" builtinId="9" hidden="1"/>
    <cellStyle name="Obiskana hiperpovezava" xfId="894" builtinId="9" hidden="1"/>
    <cellStyle name="Obiskana hiperpovezava" xfId="896" builtinId="9" hidden="1"/>
    <cellStyle name="Obiskana hiperpovezava" xfId="898" builtinId="9" hidden="1"/>
    <cellStyle name="Obiskana hiperpovezava" xfId="900" builtinId="9" hidden="1"/>
    <cellStyle name="Obiskana hiperpovezava" xfId="902" builtinId="9" hidden="1"/>
    <cellStyle name="Obiskana hiperpovezava" xfId="904" builtinId="9" hidden="1"/>
    <cellStyle name="Obiskana hiperpovezava" xfId="906" builtinId="9" hidden="1"/>
    <cellStyle name="Obiskana hiperpovezava" xfId="908" builtinId="9" hidden="1"/>
    <cellStyle name="Obiskana hiperpovezava" xfId="910" builtinId="9" hidden="1"/>
    <cellStyle name="Obiskana hiperpovezava" xfId="912" builtinId="9" hidden="1"/>
    <cellStyle name="Obiskana hiperpovezava" xfId="914" builtinId="9" hidden="1"/>
    <cellStyle name="Obiskana hiperpovezava" xfId="916" builtinId="9" hidden="1"/>
    <cellStyle name="Obiskana hiperpovezava" xfId="918" builtinId="9" hidden="1"/>
    <cellStyle name="Obiskana hiperpovezava" xfId="920" builtinId="9" hidden="1"/>
    <cellStyle name="Obiskana hiperpovezava" xfId="922" builtinId="9" hidden="1"/>
    <cellStyle name="Obiskana hiperpovezava" xfId="924" builtinId="9" hidden="1"/>
    <cellStyle name="Obiskana hiperpovezava" xfId="926" builtinId="9" hidden="1"/>
    <cellStyle name="Obiskana hiperpovezava" xfId="928" builtinId="9" hidden="1"/>
    <cellStyle name="Obiskana hiperpovezava" xfId="930" builtinId="9" hidden="1"/>
    <cellStyle name="Obiskana hiperpovezava" xfId="932" builtinId="9" hidden="1"/>
    <cellStyle name="Obiskana hiperpovezava" xfId="934" builtinId="9" hidden="1"/>
    <cellStyle name="Obiskana hiperpovezava" xfId="936" builtinId="9" hidden="1"/>
    <cellStyle name="Obiskana hiperpovezava" xfId="938" builtinId="9" hidden="1"/>
    <cellStyle name="Obiskana hiperpovezava" xfId="940" builtinId="9" hidden="1"/>
    <cellStyle name="Obiskana hiperpovezava" xfId="943" builtinId="9" hidden="1"/>
    <cellStyle name="Obiskana hiperpovezava" xfId="945" builtinId="9" hidden="1"/>
    <cellStyle name="Obiskana hiperpovezava" xfId="947" builtinId="9" hidden="1"/>
    <cellStyle name="Obiskana hiperpovezava" xfId="949" builtinId="9" hidden="1"/>
    <cellStyle name="Obiskana hiperpovezava" xfId="951" builtinId="9" hidden="1"/>
    <cellStyle name="Obiskana hiperpovezava" xfId="953" builtinId="9" hidden="1"/>
    <cellStyle name="Obiskana hiperpovezava" xfId="955" builtinId="9" hidden="1"/>
    <cellStyle name="Obiskana hiperpovezava" xfId="957" builtinId="9" hidden="1"/>
    <cellStyle name="Obiskana hiperpovezava" xfId="959" builtinId="9" hidden="1"/>
    <cellStyle name="Obiskana hiperpovezava" xfId="961" builtinId="9" hidden="1"/>
    <cellStyle name="Obiskana hiperpovezava" xfId="963" builtinId="9" hidden="1"/>
    <cellStyle name="Obiskana hiperpovezava" xfId="965" builtinId="9" hidden="1"/>
    <cellStyle name="Obiskana hiperpovezava" xfId="967" builtinId="9" hidden="1"/>
    <cellStyle name="Obiskana hiperpovezava" xfId="969" builtinId="9" hidden="1"/>
    <cellStyle name="Obiskana hiperpovezava" xfId="971" builtinId="9" hidden="1"/>
    <cellStyle name="Obiskana hiperpovezava" xfId="973" builtinId="9" hidden="1"/>
    <cellStyle name="Obiskana hiperpovezava" xfId="975" builtinId="9" hidden="1"/>
    <cellStyle name="Obiskana hiperpovezava" xfId="977" builtinId="9" hidden="1"/>
    <cellStyle name="Obiskana hiperpovezava" xfId="979" builtinId="9" hidden="1"/>
    <cellStyle name="Obiskana hiperpovezava" xfId="981" builtinId="9" hidden="1"/>
    <cellStyle name="Obiskana hiperpovezava" xfId="983" builtinId="9" hidden="1"/>
    <cellStyle name="Obiskana hiperpovezava" xfId="985" builtinId="9" hidden="1"/>
    <cellStyle name="Obiskana hiperpovezava" xfId="987" builtinId="9" hidden="1"/>
    <cellStyle name="Obiskana hiperpovezava" xfId="989" builtinId="9" hidden="1"/>
    <cellStyle name="Obiskana hiperpovezava" xfId="991" builtinId="9" hidden="1"/>
    <cellStyle name="Obiskana hiperpovezava" xfId="993" builtinId="9" hidden="1"/>
    <cellStyle name="Obiskana hiperpovezava" xfId="995" builtinId="9" hidden="1"/>
    <cellStyle name="Obiskana hiperpovezava" xfId="997" builtinId="9" hidden="1"/>
    <cellStyle name="Obiskana hiperpovezava" xfId="999" builtinId="9" hidden="1"/>
    <cellStyle name="Obiskana hiperpovezava" xfId="1001" builtinId="9" hidden="1"/>
    <cellStyle name="Obiskana hiperpovezava" xfId="1003" builtinId="9" hidden="1"/>
    <cellStyle name="Obiskana hiperpovezava" xfId="1005" builtinId="9" hidden="1"/>
    <cellStyle name="Obiskana hiperpovezava" xfId="1007" builtinId="9" hidden="1"/>
    <cellStyle name="Obiskana hiperpovezava" xfId="1009" builtinId="9" hidden="1"/>
    <cellStyle name="Obiskana hiperpovezava" xfId="1011" builtinId="9" hidden="1"/>
    <cellStyle name="Obiskana hiperpovezava" xfId="1013" builtinId="9" hidden="1"/>
    <cellStyle name="Obiskana hiperpovezava" xfId="1015" builtinId="9" hidden="1"/>
    <cellStyle name="Obiskana hiperpovezava" xfId="1017" builtinId="9" hidden="1"/>
    <cellStyle name="Obiskana hiperpovezava" xfId="1019" builtinId="9" hidden="1"/>
    <cellStyle name="Obiskana hiperpovezava" xfId="1021" builtinId="9" hidden="1"/>
    <cellStyle name="Obiskana hiperpovezava" xfId="1023" builtinId="9" hidden="1"/>
    <cellStyle name="Obiskana hiperpovezava" xfId="1025" builtinId="9" hidden="1"/>
    <cellStyle name="Obiskana hiperpovezava" xfId="1027" builtinId="9" hidden="1"/>
    <cellStyle name="Obiskana hiperpovezava" xfId="1029" builtinId="9" hidden="1"/>
    <cellStyle name="Obiskana hiperpovezava" xfId="1031" builtinId="9" hidden="1"/>
    <cellStyle name="Obiskana hiperpovezava" xfId="1033" builtinId="9" hidden="1"/>
    <cellStyle name="Obiskana hiperpovezava" xfId="1035" builtinId="9" hidden="1"/>
    <cellStyle name="Obiskana hiperpovezava" xfId="1037" builtinId="9" hidden="1"/>
    <cellStyle name="Obiskana hiperpovezava" xfId="1039" builtinId="9" hidden="1"/>
    <cellStyle name="Obiskana hiperpovezava" xfId="1041" builtinId="9" hidden="1"/>
    <cellStyle name="Obiskana hiperpovezava" xfId="1043" builtinId="9" hidden="1"/>
    <cellStyle name="Obiskana hiperpovezava" xfId="1045" builtinId="9" hidden="1"/>
    <cellStyle name="Obiskana hiperpovezava" xfId="1047" builtinId="9" hidden="1"/>
    <cellStyle name="Obiskana hiperpovezava" xfId="1049" builtinId="9" hidden="1"/>
    <cellStyle name="Obiskana hiperpovezava" xfId="1051" builtinId="9" hidden="1"/>
    <cellStyle name="Obiskana hiperpovezava" xfId="1053" builtinId="9" hidden="1"/>
    <cellStyle name="Obiskana hiperpovezava" xfId="1055" builtinId="9" hidden="1"/>
    <cellStyle name="Obiskana hiperpovezava" xfId="1057" builtinId="9" hidden="1"/>
    <cellStyle name="Obiskana hiperpovezava" xfId="1059" builtinId="9" hidden="1"/>
    <cellStyle name="Obiskana hiperpovezava" xfId="1061" builtinId="9" hidden="1"/>
    <cellStyle name="Obiskana hiperpovezava" xfId="1063" builtinId="9" hidden="1"/>
    <cellStyle name="Obiskana hiperpovezava" xfId="1065" builtinId="9" hidden="1"/>
    <cellStyle name="Obiskana hiperpovezava" xfId="1067" builtinId="9" hidden="1"/>
    <cellStyle name="Obiskana hiperpovezava" xfId="1069" builtinId="9" hidden="1"/>
    <cellStyle name="Obiskana hiperpovezava" xfId="1071" builtinId="9" hidden="1"/>
    <cellStyle name="Obiskana hiperpovezava" xfId="1073" builtinId="9" hidden="1"/>
    <cellStyle name="Obiskana hiperpovezava" xfId="1075" builtinId="9" hidden="1"/>
    <cellStyle name="Obiskana hiperpovezava" xfId="1077" builtinId="9" hidden="1"/>
    <cellStyle name="Obiskana hiperpovezava" xfId="1079" builtinId="9" hidden="1"/>
    <cellStyle name="Obiskana hiperpovezava" xfId="1081" builtinId="9" hidden="1"/>
    <cellStyle name="Obiskana hiperpovezava" xfId="1083" builtinId="9" hidden="1"/>
    <cellStyle name="Obiskana hiperpovezava" xfId="1085" builtinId="9" hidden="1"/>
    <cellStyle name="Obiskana hiperpovezava" xfId="1087" builtinId="9" hidden="1"/>
    <cellStyle name="Obiskana hiperpovezava" xfId="1089" builtinId="9" hidden="1"/>
    <cellStyle name="Obiskana hiperpovezava" xfId="1091" builtinId="9" hidden="1"/>
    <cellStyle name="Obiskana hiperpovezava" xfId="1093" builtinId="9" hidden="1"/>
    <cellStyle name="Obiskana hiperpovezava" xfId="1095" builtinId="9" hidden="1"/>
    <cellStyle name="Obiskana hiperpovezava" xfId="1098" builtinId="9" hidden="1"/>
    <cellStyle name="Obiskana hiperpovezava" xfId="1100" builtinId="9" hidden="1"/>
    <cellStyle name="OPIS" xfId="1144"/>
    <cellStyle name="Valuta 2" xfId="1120"/>
    <cellStyle name="Valuta 4" xfId="1161"/>
    <cellStyle name="Valuta 4 2" xfId="1165"/>
    <cellStyle name="Vejica" xfId="1102" builtinId="3"/>
    <cellStyle name="Vejica 2 2" xfId="1114"/>
    <cellStyle name="Vejica 2 2 2 2 2 12" xfId="1126"/>
    <cellStyle name="Vejica 2 2 2 3" xfId="1171"/>
    <cellStyle name="Vejica 46 2" xfId="1153"/>
    <cellStyle name="Vejica 47 3" xfId="1112"/>
    <cellStyle name="Vejica_popis-splošno-zun.ured" xfId="1160"/>
  </cellStyles>
  <dxfs count="333">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rgb="FFFF0000"/>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1</xdr:col>
      <xdr:colOff>0</xdr:colOff>
      <xdr:row>367</xdr:row>
      <xdr:rowOff>0</xdr:rowOff>
    </xdr:from>
    <xdr:ext cx="0" cy="33770929"/>
    <xdr:sp macro="" textlink="">
      <xdr:nvSpPr>
        <xdr:cNvPr id="2" name="Besedilo 26">
          <a:extLst>
            <a:ext uri="{FF2B5EF4-FFF2-40B4-BE49-F238E27FC236}">
              <a16:creationId xmlns:a16="http://schemas.microsoft.com/office/drawing/2014/main" id="{464EA88A-2B1F-AF41-9BF7-F17247E9BD40}"/>
            </a:ext>
          </a:extLst>
        </xdr:cNvPr>
        <xdr:cNvSpPr txBox="1">
          <a:spLocks noChangeArrowheads="1"/>
        </xdr:cNvSpPr>
      </xdr:nvSpPr>
      <xdr:spPr bwMode="auto">
        <a:xfrm>
          <a:off x="838200" y="79044800"/>
          <a:ext cx="0" cy="337709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0520383"/>
    <xdr:sp macro="" textlink="">
      <xdr:nvSpPr>
        <xdr:cNvPr id="3" name="Besedilo 26">
          <a:extLst>
            <a:ext uri="{FF2B5EF4-FFF2-40B4-BE49-F238E27FC236}">
              <a16:creationId xmlns:a16="http://schemas.microsoft.com/office/drawing/2014/main" id="{524E09CD-B7BF-304D-94FC-0B36317D2608}"/>
            </a:ext>
          </a:extLst>
        </xdr:cNvPr>
        <xdr:cNvSpPr txBox="1">
          <a:spLocks noChangeArrowheads="1"/>
        </xdr:cNvSpPr>
      </xdr:nvSpPr>
      <xdr:spPr bwMode="auto">
        <a:xfrm>
          <a:off x="838200" y="79044800"/>
          <a:ext cx="0" cy="3052038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0533605"/>
    <xdr:sp macro="" textlink="">
      <xdr:nvSpPr>
        <xdr:cNvPr id="4" name="Besedilo 26">
          <a:extLst>
            <a:ext uri="{FF2B5EF4-FFF2-40B4-BE49-F238E27FC236}">
              <a16:creationId xmlns:a16="http://schemas.microsoft.com/office/drawing/2014/main" id="{659A58FC-3606-C644-B0D0-CB8369F01D1D}"/>
            </a:ext>
          </a:extLst>
        </xdr:cNvPr>
        <xdr:cNvSpPr txBox="1">
          <a:spLocks noChangeArrowheads="1"/>
        </xdr:cNvSpPr>
      </xdr:nvSpPr>
      <xdr:spPr bwMode="auto">
        <a:xfrm>
          <a:off x="838200" y="79044800"/>
          <a:ext cx="0" cy="3053360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0437519"/>
    <xdr:sp macro="" textlink="">
      <xdr:nvSpPr>
        <xdr:cNvPr id="5" name="Besedilo 26">
          <a:extLst>
            <a:ext uri="{FF2B5EF4-FFF2-40B4-BE49-F238E27FC236}">
              <a16:creationId xmlns:a16="http://schemas.microsoft.com/office/drawing/2014/main" id="{6FE429A2-7706-A348-B23B-B7B228098523}"/>
            </a:ext>
          </a:extLst>
        </xdr:cNvPr>
        <xdr:cNvSpPr txBox="1">
          <a:spLocks noChangeArrowheads="1"/>
        </xdr:cNvSpPr>
      </xdr:nvSpPr>
      <xdr:spPr bwMode="auto">
        <a:xfrm>
          <a:off x="838200" y="89001600"/>
          <a:ext cx="0" cy="20437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19444429"/>
    <xdr:sp macro="" textlink="">
      <xdr:nvSpPr>
        <xdr:cNvPr id="6" name="Besedilo 26">
          <a:extLst>
            <a:ext uri="{FF2B5EF4-FFF2-40B4-BE49-F238E27FC236}">
              <a16:creationId xmlns:a16="http://schemas.microsoft.com/office/drawing/2014/main" id="{5B738CBB-40BB-834B-9471-C2219D8E5E39}"/>
            </a:ext>
          </a:extLst>
        </xdr:cNvPr>
        <xdr:cNvSpPr txBox="1">
          <a:spLocks noChangeArrowheads="1"/>
        </xdr:cNvSpPr>
      </xdr:nvSpPr>
      <xdr:spPr bwMode="auto">
        <a:xfrm>
          <a:off x="838200" y="89001600"/>
          <a:ext cx="0" cy="194444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19444951"/>
    <xdr:sp macro="" textlink="">
      <xdr:nvSpPr>
        <xdr:cNvPr id="7" name="Besedilo 26">
          <a:extLst>
            <a:ext uri="{FF2B5EF4-FFF2-40B4-BE49-F238E27FC236}">
              <a16:creationId xmlns:a16="http://schemas.microsoft.com/office/drawing/2014/main" id="{8BC328CA-D0C0-8243-80E6-1EEBF63760D9}"/>
            </a:ext>
          </a:extLst>
        </xdr:cNvPr>
        <xdr:cNvSpPr txBox="1">
          <a:spLocks noChangeArrowheads="1"/>
        </xdr:cNvSpPr>
      </xdr:nvSpPr>
      <xdr:spPr bwMode="auto">
        <a:xfrm>
          <a:off x="838200" y="89001600"/>
          <a:ext cx="0" cy="19444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0437519"/>
    <xdr:sp macro="" textlink="">
      <xdr:nvSpPr>
        <xdr:cNvPr id="8" name="Besedilo 26">
          <a:extLst>
            <a:ext uri="{FF2B5EF4-FFF2-40B4-BE49-F238E27FC236}">
              <a16:creationId xmlns:a16="http://schemas.microsoft.com/office/drawing/2014/main" id="{BAD85EE1-E74C-F04B-8944-A62B38435E59}"/>
            </a:ext>
          </a:extLst>
        </xdr:cNvPr>
        <xdr:cNvSpPr txBox="1">
          <a:spLocks noChangeArrowheads="1"/>
        </xdr:cNvSpPr>
      </xdr:nvSpPr>
      <xdr:spPr bwMode="auto">
        <a:xfrm>
          <a:off x="838200" y="89001600"/>
          <a:ext cx="0" cy="2043751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19444429"/>
    <xdr:sp macro="" textlink="">
      <xdr:nvSpPr>
        <xdr:cNvPr id="9" name="Besedilo 26">
          <a:extLst>
            <a:ext uri="{FF2B5EF4-FFF2-40B4-BE49-F238E27FC236}">
              <a16:creationId xmlns:a16="http://schemas.microsoft.com/office/drawing/2014/main" id="{D5D2B83D-16FB-7247-BF92-E3EF99E24A4F}"/>
            </a:ext>
          </a:extLst>
        </xdr:cNvPr>
        <xdr:cNvSpPr txBox="1">
          <a:spLocks noChangeArrowheads="1"/>
        </xdr:cNvSpPr>
      </xdr:nvSpPr>
      <xdr:spPr bwMode="auto">
        <a:xfrm>
          <a:off x="838200" y="89001600"/>
          <a:ext cx="0" cy="194444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28575</xdr:colOff>
      <xdr:row>415</xdr:row>
      <xdr:rowOff>0</xdr:rowOff>
    </xdr:from>
    <xdr:ext cx="0" cy="19444951"/>
    <xdr:sp macro="" textlink="">
      <xdr:nvSpPr>
        <xdr:cNvPr id="10" name="Besedilo 26">
          <a:extLst>
            <a:ext uri="{FF2B5EF4-FFF2-40B4-BE49-F238E27FC236}">
              <a16:creationId xmlns:a16="http://schemas.microsoft.com/office/drawing/2014/main" id="{E655C307-9549-1F4E-8511-FC5BF21F8D99}"/>
            </a:ext>
          </a:extLst>
        </xdr:cNvPr>
        <xdr:cNvSpPr txBox="1">
          <a:spLocks noChangeArrowheads="1"/>
        </xdr:cNvSpPr>
      </xdr:nvSpPr>
      <xdr:spPr bwMode="auto">
        <a:xfrm>
          <a:off x="866775" y="89001600"/>
          <a:ext cx="0" cy="1944495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6002845"/>
    <xdr:sp macro="" textlink="">
      <xdr:nvSpPr>
        <xdr:cNvPr id="11" name="Besedilo 26">
          <a:extLst>
            <a:ext uri="{FF2B5EF4-FFF2-40B4-BE49-F238E27FC236}">
              <a16:creationId xmlns:a16="http://schemas.microsoft.com/office/drawing/2014/main" id="{341CFFB0-7122-3644-9240-58473134E595}"/>
            </a:ext>
          </a:extLst>
        </xdr:cNvPr>
        <xdr:cNvSpPr txBox="1">
          <a:spLocks noChangeArrowheads="1"/>
        </xdr:cNvSpPr>
      </xdr:nvSpPr>
      <xdr:spPr bwMode="auto">
        <a:xfrm>
          <a:off x="838200" y="89001600"/>
          <a:ext cx="0" cy="26002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4535534"/>
    <xdr:sp macro="" textlink="">
      <xdr:nvSpPr>
        <xdr:cNvPr id="12" name="Besedilo 26">
          <a:extLst>
            <a:ext uri="{FF2B5EF4-FFF2-40B4-BE49-F238E27FC236}">
              <a16:creationId xmlns:a16="http://schemas.microsoft.com/office/drawing/2014/main" id="{F4C6BDB8-5FB9-8245-9B9D-EADB2D4844A8}"/>
            </a:ext>
          </a:extLst>
        </xdr:cNvPr>
        <xdr:cNvSpPr txBox="1">
          <a:spLocks noChangeArrowheads="1"/>
        </xdr:cNvSpPr>
      </xdr:nvSpPr>
      <xdr:spPr bwMode="auto">
        <a:xfrm>
          <a:off x="838200" y="89001600"/>
          <a:ext cx="0" cy="245355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4536056"/>
    <xdr:sp macro="" textlink="">
      <xdr:nvSpPr>
        <xdr:cNvPr id="13" name="Besedilo 26">
          <a:extLst>
            <a:ext uri="{FF2B5EF4-FFF2-40B4-BE49-F238E27FC236}">
              <a16:creationId xmlns:a16="http://schemas.microsoft.com/office/drawing/2014/main" id="{42666712-19C2-D945-9179-003767B5DD5E}"/>
            </a:ext>
          </a:extLst>
        </xdr:cNvPr>
        <xdr:cNvSpPr txBox="1">
          <a:spLocks noChangeArrowheads="1"/>
        </xdr:cNvSpPr>
      </xdr:nvSpPr>
      <xdr:spPr bwMode="auto">
        <a:xfrm>
          <a:off x="838200" y="89001600"/>
          <a:ext cx="0" cy="2453605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6002845"/>
    <xdr:sp macro="" textlink="">
      <xdr:nvSpPr>
        <xdr:cNvPr id="14" name="Besedilo 26">
          <a:extLst>
            <a:ext uri="{FF2B5EF4-FFF2-40B4-BE49-F238E27FC236}">
              <a16:creationId xmlns:a16="http://schemas.microsoft.com/office/drawing/2014/main" id="{00F2C171-204E-8442-BA4C-2BE144D04951}"/>
            </a:ext>
          </a:extLst>
        </xdr:cNvPr>
        <xdr:cNvSpPr txBox="1">
          <a:spLocks noChangeArrowheads="1"/>
        </xdr:cNvSpPr>
      </xdr:nvSpPr>
      <xdr:spPr bwMode="auto">
        <a:xfrm>
          <a:off x="838200" y="89001600"/>
          <a:ext cx="0" cy="260028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4535534"/>
    <xdr:sp macro="" textlink="">
      <xdr:nvSpPr>
        <xdr:cNvPr id="15" name="Besedilo 26">
          <a:extLst>
            <a:ext uri="{FF2B5EF4-FFF2-40B4-BE49-F238E27FC236}">
              <a16:creationId xmlns:a16="http://schemas.microsoft.com/office/drawing/2014/main" id="{B7174E8A-52AE-E84C-8A5C-0E4977A57612}"/>
            </a:ext>
          </a:extLst>
        </xdr:cNvPr>
        <xdr:cNvSpPr txBox="1">
          <a:spLocks noChangeArrowheads="1"/>
        </xdr:cNvSpPr>
      </xdr:nvSpPr>
      <xdr:spPr bwMode="auto">
        <a:xfrm>
          <a:off x="838200" y="89001600"/>
          <a:ext cx="0" cy="2453553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4536056"/>
    <xdr:sp macro="" textlink="">
      <xdr:nvSpPr>
        <xdr:cNvPr id="16" name="Besedilo 26">
          <a:extLst>
            <a:ext uri="{FF2B5EF4-FFF2-40B4-BE49-F238E27FC236}">
              <a16:creationId xmlns:a16="http://schemas.microsoft.com/office/drawing/2014/main" id="{15096EFC-E44F-9048-B4A5-FB4D9AAC1E6E}"/>
            </a:ext>
          </a:extLst>
        </xdr:cNvPr>
        <xdr:cNvSpPr txBox="1">
          <a:spLocks noChangeArrowheads="1"/>
        </xdr:cNvSpPr>
      </xdr:nvSpPr>
      <xdr:spPr bwMode="auto">
        <a:xfrm>
          <a:off x="838200" y="89001600"/>
          <a:ext cx="0" cy="2453605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6538307"/>
    <xdr:sp macro="" textlink="">
      <xdr:nvSpPr>
        <xdr:cNvPr id="17" name="Besedilo 26">
          <a:extLst>
            <a:ext uri="{FF2B5EF4-FFF2-40B4-BE49-F238E27FC236}">
              <a16:creationId xmlns:a16="http://schemas.microsoft.com/office/drawing/2014/main" id="{811B631D-BC29-3C4E-901D-B8F0DD9DCC76}"/>
            </a:ext>
          </a:extLst>
        </xdr:cNvPr>
        <xdr:cNvSpPr txBox="1">
          <a:spLocks noChangeArrowheads="1"/>
        </xdr:cNvSpPr>
      </xdr:nvSpPr>
      <xdr:spPr bwMode="auto">
        <a:xfrm>
          <a:off x="838200" y="89001600"/>
          <a:ext cx="0" cy="265383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5422595"/>
    <xdr:sp macro="" textlink="">
      <xdr:nvSpPr>
        <xdr:cNvPr id="18" name="Besedilo 26">
          <a:extLst>
            <a:ext uri="{FF2B5EF4-FFF2-40B4-BE49-F238E27FC236}">
              <a16:creationId xmlns:a16="http://schemas.microsoft.com/office/drawing/2014/main" id="{800A5D75-6549-E84C-B589-EEE386866B74}"/>
            </a:ext>
          </a:extLst>
        </xdr:cNvPr>
        <xdr:cNvSpPr txBox="1">
          <a:spLocks noChangeArrowheads="1"/>
        </xdr:cNvSpPr>
      </xdr:nvSpPr>
      <xdr:spPr bwMode="auto">
        <a:xfrm>
          <a:off x="838200" y="89001600"/>
          <a:ext cx="0" cy="254225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5423117"/>
    <xdr:sp macro="" textlink="">
      <xdr:nvSpPr>
        <xdr:cNvPr id="19" name="Besedilo 26">
          <a:extLst>
            <a:ext uri="{FF2B5EF4-FFF2-40B4-BE49-F238E27FC236}">
              <a16:creationId xmlns:a16="http://schemas.microsoft.com/office/drawing/2014/main" id="{80EE007D-DC85-694E-B3D9-29B2D508D70E}"/>
            </a:ext>
          </a:extLst>
        </xdr:cNvPr>
        <xdr:cNvSpPr txBox="1">
          <a:spLocks noChangeArrowheads="1"/>
        </xdr:cNvSpPr>
      </xdr:nvSpPr>
      <xdr:spPr bwMode="auto">
        <a:xfrm>
          <a:off x="838200" y="89001600"/>
          <a:ext cx="0" cy="254231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6538307"/>
    <xdr:sp macro="" textlink="">
      <xdr:nvSpPr>
        <xdr:cNvPr id="20" name="Besedilo 26">
          <a:extLst>
            <a:ext uri="{FF2B5EF4-FFF2-40B4-BE49-F238E27FC236}">
              <a16:creationId xmlns:a16="http://schemas.microsoft.com/office/drawing/2014/main" id="{DD9D050C-5354-3C4F-98EC-FF25A378B1A4}"/>
            </a:ext>
          </a:extLst>
        </xdr:cNvPr>
        <xdr:cNvSpPr txBox="1">
          <a:spLocks noChangeArrowheads="1"/>
        </xdr:cNvSpPr>
      </xdr:nvSpPr>
      <xdr:spPr bwMode="auto">
        <a:xfrm>
          <a:off x="838200" y="89001600"/>
          <a:ext cx="0" cy="265383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5422595"/>
    <xdr:sp macro="" textlink="">
      <xdr:nvSpPr>
        <xdr:cNvPr id="21" name="Besedilo 26">
          <a:extLst>
            <a:ext uri="{FF2B5EF4-FFF2-40B4-BE49-F238E27FC236}">
              <a16:creationId xmlns:a16="http://schemas.microsoft.com/office/drawing/2014/main" id="{482F7A14-42A0-F548-9951-5EB2589400E4}"/>
            </a:ext>
          </a:extLst>
        </xdr:cNvPr>
        <xdr:cNvSpPr txBox="1">
          <a:spLocks noChangeArrowheads="1"/>
        </xdr:cNvSpPr>
      </xdr:nvSpPr>
      <xdr:spPr bwMode="auto">
        <a:xfrm>
          <a:off x="838200" y="89001600"/>
          <a:ext cx="0" cy="254225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5423117"/>
    <xdr:sp macro="" textlink="">
      <xdr:nvSpPr>
        <xdr:cNvPr id="22" name="Besedilo 26">
          <a:extLst>
            <a:ext uri="{FF2B5EF4-FFF2-40B4-BE49-F238E27FC236}">
              <a16:creationId xmlns:a16="http://schemas.microsoft.com/office/drawing/2014/main" id="{625EF0B0-C4CA-7D4D-852C-DA55EC7FE14B}"/>
            </a:ext>
          </a:extLst>
        </xdr:cNvPr>
        <xdr:cNvSpPr txBox="1">
          <a:spLocks noChangeArrowheads="1"/>
        </xdr:cNvSpPr>
      </xdr:nvSpPr>
      <xdr:spPr bwMode="auto">
        <a:xfrm>
          <a:off x="838200" y="89001600"/>
          <a:ext cx="0" cy="2542311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6596642"/>
    <xdr:sp macro="" textlink="">
      <xdr:nvSpPr>
        <xdr:cNvPr id="23" name="Besedilo 26">
          <a:extLst>
            <a:ext uri="{FF2B5EF4-FFF2-40B4-BE49-F238E27FC236}">
              <a16:creationId xmlns:a16="http://schemas.microsoft.com/office/drawing/2014/main" id="{00F518AE-035D-7343-B9FC-0C1708C4EEC7}"/>
            </a:ext>
          </a:extLst>
        </xdr:cNvPr>
        <xdr:cNvSpPr txBox="1">
          <a:spLocks noChangeArrowheads="1"/>
        </xdr:cNvSpPr>
      </xdr:nvSpPr>
      <xdr:spPr bwMode="auto">
        <a:xfrm>
          <a:off x="838200" y="89001600"/>
          <a:ext cx="0" cy="265966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5074207"/>
    <xdr:sp macro="" textlink="">
      <xdr:nvSpPr>
        <xdr:cNvPr id="24" name="Besedilo 26">
          <a:extLst>
            <a:ext uri="{FF2B5EF4-FFF2-40B4-BE49-F238E27FC236}">
              <a16:creationId xmlns:a16="http://schemas.microsoft.com/office/drawing/2014/main" id="{72B0B27E-7997-AE48-AD3E-B65D3A138D05}"/>
            </a:ext>
          </a:extLst>
        </xdr:cNvPr>
        <xdr:cNvSpPr txBox="1">
          <a:spLocks noChangeArrowheads="1"/>
        </xdr:cNvSpPr>
      </xdr:nvSpPr>
      <xdr:spPr bwMode="auto">
        <a:xfrm>
          <a:off x="838200" y="89001600"/>
          <a:ext cx="0" cy="25074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5074729"/>
    <xdr:sp macro="" textlink="">
      <xdr:nvSpPr>
        <xdr:cNvPr id="25" name="Besedilo 26">
          <a:extLst>
            <a:ext uri="{FF2B5EF4-FFF2-40B4-BE49-F238E27FC236}">
              <a16:creationId xmlns:a16="http://schemas.microsoft.com/office/drawing/2014/main" id="{EA192D2D-15CA-4143-B48E-09ABA9E3E33C}"/>
            </a:ext>
          </a:extLst>
        </xdr:cNvPr>
        <xdr:cNvSpPr txBox="1">
          <a:spLocks noChangeArrowheads="1"/>
        </xdr:cNvSpPr>
      </xdr:nvSpPr>
      <xdr:spPr bwMode="auto">
        <a:xfrm>
          <a:off x="838200" y="89001600"/>
          <a:ext cx="0" cy="250747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6596642"/>
    <xdr:sp macro="" textlink="">
      <xdr:nvSpPr>
        <xdr:cNvPr id="26" name="Besedilo 26">
          <a:extLst>
            <a:ext uri="{FF2B5EF4-FFF2-40B4-BE49-F238E27FC236}">
              <a16:creationId xmlns:a16="http://schemas.microsoft.com/office/drawing/2014/main" id="{64022ECF-D4F9-8A41-8955-E5A0A72ABFCA}"/>
            </a:ext>
          </a:extLst>
        </xdr:cNvPr>
        <xdr:cNvSpPr txBox="1">
          <a:spLocks noChangeArrowheads="1"/>
        </xdr:cNvSpPr>
      </xdr:nvSpPr>
      <xdr:spPr bwMode="auto">
        <a:xfrm>
          <a:off x="838200" y="89001600"/>
          <a:ext cx="0" cy="265966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5074207"/>
    <xdr:sp macro="" textlink="">
      <xdr:nvSpPr>
        <xdr:cNvPr id="27" name="Besedilo 26">
          <a:extLst>
            <a:ext uri="{FF2B5EF4-FFF2-40B4-BE49-F238E27FC236}">
              <a16:creationId xmlns:a16="http://schemas.microsoft.com/office/drawing/2014/main" id="{97FE4E4F-46D3-944E-814C-AC795FB96164}"/>
            </a:ext>
          </a:extLst>
        </xdr:cNvPr>
        <xdr:cNvSpPr txBox="1">
          <a:spLocks noChangeArrowheads="1"/>
        </xdr:cNvSpPr>
      </xdr:nvSpPr>
      <xdr:spPr bwMode="auto">
        <a:xfrm>
          <a:off x="838200" y="89001600"/>
          <a:ext cx="0" cy="25074207"/>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5074729"/>
    <xdr:sp macro="" textlink="">
      <xdr:nvSpPr>
        <xdr:cNvPr id="28" name="Besedilo 26">
          <a:extLst>
            <a:ext uri="{FF2B5EF4-FFF2-40B4-BE49-F238E27FC236}">
              <a16:creationId xmlns:a16="http://schemas.microsoft.com/office/drawing/2014/main" id="{882CB7BC-4D8E-5F4B-A062-3128AD57632D}"/>
            </a:ext>
          </a:extLst>
        </xdr:cNvPr>
        <xdr:cNvSpPr txBox="1">
          <a:spLocks noChangeArrowheads="1"/>
        </xdr:cNvSpPr>
      </xdr:nvSpPr>
      <xdr:spPr bwMode="auto">
        <a:xfrm>
          <a:off x="838200" y="89001600"/>
          <a:ext cx="0" cy="25074729"/>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8756853"/>
    <xdr:sp macro="" textlink="">
      <xdr:nvSpPr>
        <xdr:cNvPr id="29" name="Besedilo 26">
          <a:extLst>
            <a:ext uri="{FF2B5EF4-FFF2-40B4-BE49-F238E27FC236}">
              <a16:creationId xmlns:a16="http://schemas.microsoft.com/office/drawing/2014/main" id="{A0512AB8-63EA-514D-87DC-22142E2787EF}"/>
            </a:ext>
          </a:extLst>
        </xdr:cNvPr>
        <xdr:cNvSpPr txBox="1">
          <a:spLocks noChangeArrowheads="1"/>
        </xdr:cNvSpPr>
      </xdr:nvSpPr>
      <xdr:spPr bwMode="auto">
        <a:xfrm>
          <a:off x="838200" y="89001600"/>
          <a:ext cx="0" cy="287568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7290542"/>
    <xdr:sp macro="" textlink="">
      <xdr:nvSpPr>
        <xdr:cNvPr id="30" name="Besedilo 26">
          <a:extLst>
            <a:ext uri="{FF2B5EF4-FFF2-40B4-BE49-F238E27FC236}">
              <a16:creationId xmlns:a16="http://schemas.microsoft.com/office/drawing/2014/main" id="{A2F631E7-0488-784A-B4BD-68A88742F93C}"/>
            </a:ext>
          </a:extLst>
        </xdr:cNvPr>
        <xdr:cNvSpPr txBox="1">
          <a:spLocks noChangeArrowheads="1"/>
        </xdr:cNvSpPr>
      </xdr:nvSpPr>
      <xdr:spPr bwMode="auto">
        <a:xfrm>
          <a:off x="838200" y="89001600"/>
          <a:ext cx="0" cy="272905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7291064"/>
    <xdr:sp macro="" textlink="">
      <xdr:nvSpPr>
        <xdr:cNvPr id="31" name="Besedilo 26">
          <a:extLst>
            <a:ext uri="{FF2B5EF4-FFF2-40B4-BE49-F238E27FC236}">
              <a16:creationId xmlns:a16="http://schemas.microsoft.com/office/drawing/2014/main" id="{20EB530C-7DEF-DC44-93C8-5145A3065F9E}"/>
            </a:ext>
          </a:extLst>
        </xdr:cNvPr>
        <xdr:cNvSpPr txBox="1">
          <a:spLocks noChangeArrowheads="1"/>
        </xdr:cNvSpPr>
      </xdr:nvSpPr>
      <xdr:spPr bwMode="auto">
        <a:xfrm>
          <a:off x="838200" y="89001600"/>
          <a:ext cx="0" cy="272910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8756853"/>
    <xdr:sp macro="" textlink="">
      <xdr:nvSpPr>
        <xdr:cNvPr id="32" name="Besedilo 26">
          <a:extLst>
            <a:ext uri="{FF2B5EF4-FFF2-40B4-BE49-F238E27FC236}">
              <a16:creationId xmlns:a16="http://schemas.microsoft.com/office/drawing/2014/main" id="{1BE065DA-725A-B742-9638-AF5EC2CDCC6F}"/>
            </a:ext>
          </a:extLst>
        </xdr:cNvPr>
        <xdr:cNvSpPr txBox="1">
          <a:spLocks noChangeArrowheads="1"/>
        </xdr:cNvSpPr>
      </xdr:nvSpPr>
      <xdr:spPr bwMode="auto">
        <a:xfrm>
          <a:off x="838200" y="89001600"/>
          <a:ext cx="0" cy="2875685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7290542"/>
    <xdr:sp macro="" textlink="">
      <xdr:nvSpPr>
        <xdr:cNvPr id="33" name="Besedilo 26">
          <a:extLst>
            <a:ext uri="{FF2B5EF4-FFF2-40B4-BE49-F238E27FC236}">
              <a16:creationId xmlns:a16="http://schemas.microsoft.com/office/drawing/2014/main" id="{185FE4D6-91B8-A142-8B37-0636599770EE}"/>
            </a:ext>
          </a:extLst>
        </xdr:cNvPr>
        <xdr:cNvSpPr txBox="1">
          <a:spLocks noChangeArrowheads="1"/>
        </xdr:cNvSpPr>
      </xdr:nvSpPr>
      <xdr:spPr bwMode="auto">
        <a:xfrm>
          <a:off x="838200" y="89001600"/>
          <a:ext cx="0" cy="2729054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7291064"/>
    <xdr:sp macro="" textlink="">
      <xdr:nvSpPr>
        <xdr:cNvPr id="34" name="Besedilo 26">
          <a:extLst>
            <a:ext uri="{FF2B5EF4-FFF2-40B4-BE49-F238E27FC236}">
              <a16:creationId xmlns:a16="http://schemas.microsoft.com/office/drawing/2014/main" id="{9E124701-2B18-E749-B2E4-EBD9AC5E337F}"/>
            </a:ext>
          </a:extLst>
        </xdr:cNvPr>
        <xdr:cNvSpPr txBox="1">
          <a:spLocks noChangeArrowheads="1"/>
        </xdr:cNvSpPr>
      </xdr:nvSpPr>
      <xdr:spPr bwMode="auto">
        <a:xfrm>
          <a:off x="838200" y="89001600"/>
          <a:ext cx="0" cy="2729106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6399106"/>
    <xdr:sp macro="" textlink="">
      <xdr:nvSpPr>
        <xdr:cNvPr id="35" name="Besedilo 26">
          <a:extLst>
            <a:ext uri="{FF2B5EF4-FFF2-40B4-BE49-F238E27FC236}">
              <a16:creationId xmlns:a16="http://schemas.microsoft.com/office/drawing/2014/main" id="{2A43165A-4765-7F4D-8444-5499976FCBB8}"/>
            </a:ext>
          </a:extLst>
        </xdr:cNvPr>
        <xdr:cNvSpPr txBox="1">
          <a:spLocks noChangeArrowheads="1"/>
        </xdr:cNvSpPr>
      </xdr:nvSpPr>
      <xdr:spPr bwMode="auto">
        <a:xfrm>
          <a:off x="838200" y="89001600"/>
          <a:ext cx="0" cy="263991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5438472"/>
    <xdr:sp macro="" textlink="">
      <xdr:nvSpPr>
        <xdr:cNvPr id="36" name="Besedilo 26">
          <a:extLst>
            <a:ext uri="{FF2B5EF4-FFF2-40B4-BE49-F238E27FC236}">
              <a16:creationId xmlns:a16="http://schemas.microsoft.com/office/drawing/2014/main" id="{0713CA5E-CA08-0F4E-B781-0B2FE09B4FD8}"/>
            </a:ext>
          </a:extLst>
        </xdr:cNvPr>
        <xdr:cNvSpPr txBox="1">
          <a:spLocks noChangeArrowheads="1"/>
        </xdr:cNvSpPr>
      </xdr:nvSpPr>
      <xdr:spPr bwMode="auto">
        <a:xfrm>
          <a:off x="838200" y="89001600"/>
          <a:ext cx="0" cy="2543847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5438994"/>
    <xdr:sp macro="" textlink="">
      <xdr:nvSpPr>
        <xdr:cNvPr id="37" name="Besedilo 26">
          <a:extLst>
            <a:ext uri="{FF2B5EF4-FFF2-40B4-BE49-F238E27FC236}">
              <a16:creationId xmlns:a16="http://schemas.microsoft.com/office/drawing/2014/main" id="{4EF0339A-BC90-B149-ACD6-0AE6B01D12E6}"/>
            </a:ext>
          </a:extLst>
        </xdr:cNvPr>
        <xdr:cNvSpPr txBox="1">
          <a:spLocks noChangeArrowheads="1"/>
        </xdr:cNvSpPr>
      </xdr:nvSpPr>
      <xdr:spPr bwMode="auto">
        <a:xfrm>
          <a:off x="838200" y="89001600"/>
          <a:ext cx="0" cy="2543899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6399106"/>
    <xdr:sp macro="" textlink="">
      <xdr:nvSpPr>
        <xdr:cNvPr id="38" name="Besedilo 26">
          <a:extLst>
            <a:ext uri="{FF2B5EF4-FFF2-40B4-BE49-F238E27FC236}">
              <a16:creationId xmlns:a16="http://schemas.microsoft.com/office/drawing/2014/main" id="{7FFB70A1-78DD-4045-AE6D-F830993D43B0}"/>
            </a:ext>
          </a:extLst>
        </xdr:cNvPr>
        <xdr:cNvSpPr txBox="1">
          <a:spLocks noChangeArrowheads="1"/>
        </xdr:cNvSpPr>
      </xdr:nvSpPr>
      <xdr:spPr bwMode="auto">
        <a:xfrm>
          <a:off x="838200" y="89001600"/>
          <a:ext cx="0" cy="263991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5438472"/>
    <xdr:sp macro="" textlink="">
      <xdr:nvSpPr>
        <xdr:cNvPr id="39" name="Besedilo 26">
          <a:extLst>
            <a:ext uri="{FF2B5EF4-FFF2-40B4-BE49-F238E27FC236}">
              <a16:creationId xmlns:a16="http://schemas.microsoft.com/office/drawing/2014/main" id="{B433EF85-C0D1-FB42-97B0-3CCD23546FEB}"/>
            </a:ext>
          </a:extLst>
        </xdr:cNvPr>
        <xdr:cNvSpPr txBox="1">
          <a:spLocks noChangeArrowheads="1"/>
        </xdr:cNvSpPr>
      </xdr:nvSpPr>
      <xdr:spPr bwMode="auto">
        <a:xfrm>
          <a:off x="838200" y="89001600"/>
          <a:ext cx="0" cy="2543847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5438994"/>
    <xdr:sp macro="" textlink="">
      <xdr:nvSpPr>
        <xdr:cNvPr id="40" name="Besedilo 26">
          <a:extLst>
            <a:ext uri="{FF2B5EF4-FFF2-40B4-BE49-F238E27FC236}">
              <a16:creationId xmlns:a16="http://schemas.microsoft.com/office/drawing/2014/main" id="{F7A9EDE2-9899-F84E-A060-EEE1C2214AE7}"/>
            </a:ext>
          </a:extLst>
        </xdr:cNvPr>
        <xdr:cNvSpPr txBox="1">
          <a:spLocks noChangeArrowheads="1"/>
        </xdr:cNvSpPr>
      </xdr:nvSpPr>
      <xdr:spPr bwMode="auto">
        <a:xfrm>
          <a:off x="838200" y="89001600"/>
          <a:ext cx="0" cy="2543899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30887813"/>
    <xdr:sp macro="" textlink="">
      <xdr:nvSpPr>
        <xdr:cNvPr id="41" name="Besedilo 26">
          <a:extLst>
            <a:ext uri="{FF2B5EF4-FFF2-40B4-BE49-F238E27FC236}">
              <a16:creationId xmlns:a16="http://schemas.microsoft.com/office/drawing/2014/main" id="{4F22B997-8A62-D94D-869D-6935FE439AF3}"/>
            </a:ext>
          </a:extLst>
        </xdr:cNvPr>
        <xdr:cNvSpPr txBox="1">
          <a:spLocks noChangeArrowheads="1"/>
        </xdr:cNvSpPr>
      </xdr:nvSpPr>
      <xdr:spPr bwMode="auto">
        <a:xfrm>
          <a:off x="838200" y="89001600"/>
          <a:ext cx="0" cy="3088781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9063913"/>
    <xdr:sp macro="" textlink="">
      <xdr:nvSpPr>
        <xdr:cNvPr id="42" name="Besedilo 26">
          <a:extLst>
            <a:ext uri="{FF2B5EF4-FFF2-40B4-BE49-F238E27FC236}">
              <a16:creationId xmlns:a16="http://schemas.microsoft.com/office/drawing/2014/main" id="{D8809178-EF73-0A4A-BC7C-A904A7F2D7D8}"/>
            </a:ext>
          </a:extLst>
        </xdr:cNvPr>
        <xdr:cNvSpPr txBox="1">
          <a:spLocks noChangeArrowheads="1"/>
        </xdr:cNvSpPr>
      </xdr:nvSpPr>
      <xdr:spPr bwMode="auto">
        <a:xfrm>
          <a:off x="838200" y="89001600"/>
          <a:ext cx="0" cy="2906391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9064435"/>
    <xdr:sp macro="" textlink="">
      <xdr:nvSpPr>
        <xdr:cNvPr id="43" name="Besedilo 26">
          <a:extLst>
            <a:ext uri="{FF2B5EF4-FFF2-40B4-BE49-F238E27FC236}">
              <a16:creationId xmlns:a16="http://schemas.microsoft.com/office/drawing/2014/main" id="{7BAF0968-2984-984F-8398-9079DC0BA3CF}"/>
            </a:ext>
          </a:extLst>
        </xdr:cNvPr>
        <xdr:cNvSpPr txBox="1">
          <a:spLocks noChangeArrowheads="1"/>
        </xdr:cNvSpPr>
      </xdr:nvSpPr>
      <xdr:spPr bwMode="auto">
        <a:xfrm>
          <a:off x="838200" y="89001600"/>
          <a:ext cx="0" cy="290644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30887813"/>
    <xdr:sp macro="" textlink="">
      <xdr:nvSpPr>
        <xdr:cNvPr id="44" name="Besedilo 26">
          <a:extLst>
            <a:ext uri="{FF2B5EF4-FFF2-40B4-BE49-F238E27FC236}">
              <a16:creationId xmlns:a16="http://schemas.microsoft.com/office/drawing/2014/main" id="{184038EF-84D4-FE4A-B8C0-896C8AA41ECF}"/>
            </a:ext>
          </a:extLst>
        </xdr:cNvPr>
        <xdr:cNvSpPr txBox="1">
          <a:spLocks noChangeArrowheads="1"/>
        </xdr:cNvSpPr>
      </xdr:nvSpPr>
      <xdr:spPr bwMode="auto">
        <a:xfrm>
          <a:off x="838200" y="89001600"/>
          <a:ext cx="0" cy="3088781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9063913"/>
    <xdr:sp macro="" textlink="">
      <xdr:nvSpPr>
        <xdr:cNvPr id="45" name="Besedilo 26">
          <a:extLst>
            <a:ext uri="{FF2B5EF4-FFF2-40B4-BE49-F238E27FC236}">
              <a16:creationId xmlns:a16="http://schemas.microsoft.com/office/drawing/2014/main" id="{8FAB60D4-CF03-DE4D-B7C1-7636F1B30B73}"/>
            </a:ext>
          </a:extLst>
        </xdr:cNvPr>
        <xdr:cNvSpPr txBox="1">
          <a:spLocks noChangeArrowheads="1"/>
        </xdr:cNvSpPr>
      </xdr:nvSpPr>
      <xdr:spPr bwMode="auto">
        <a:xfrm>
          <a:off x="838200" y="89001600"/>
          <a:ext cx="0" cy="2906391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415</xdr:row>
      <xdr:rowOff>0</xdr:rowOff>
    </xdr:from>
    <xdr:ext cx="0" cy="29064435"/>
    <xdr:sp macro="" textlink="">
      <xdr:nvSpPr>
        <xdr:cNvPr id="46" name="Besedilo 26">
          <a:extLst>
            <a:ext uri="{FF2B5EF4-FFF2-40B4-BE49-F238E27FC236}">
              <a16:creationId xmlns:a16="http://schemas.microsoft.com/office/drawing/2014/main" id="{1AB1692C-0A0E-F548-9916-A75F0DD968EB}"/>
            </a:ext>
          </a:extLst>
        </xdr:cNvPr>
        <xdr:cNvSpPr txBox="1">
          <a:spLocks noChangeArrowheads="1"/>
        </xdr:cNvSpPr>
      </xdr:nvSpPr>
      <xdr:spPr bwMode="auto">
        <a:xfrm>
          <a:off x="838200" y="89001600"/>
          <a:ext cx="0" cy="290644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3423802"/>
    <xdr:sp macro="" textlink="">
      <xdr:nvSpPr>
        <xdr:cNvPr id="47" name="Besedilo 26">
          <a:extLst>
            <a:ext uri="{FF2B5EF4-FFF2-40B4-BE49-F238E27FC236}">
              <a16:creationId xmlns:a16="http://schemas.microsoft.com/office/drawing/2014/main" id="{A21E0FC4-A475-8A41-920D-9B8DE8FE2449}"/>
            </a:ext>
          </a:extLst>
        </xdr:cNvPr>
        <xdr:cNvSpPr txBox="1">
          <a:spLocks noChangeArrowheads="1"/>
        </xdr:cNvSpPr>
      </xdr:nvSpPr>
      <xdr:spPr bwMode="auto">
        <a:xfrm>
          <a:off x="838200" y="79044800"/>
          <a:ext cx="0" cy="33423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1550733"/>
    <xdr:sp macro="" textlink="">
      <xdr:nvSpPr>
        <xdr:cNvPr id="48" name="Besedilo 26">
          <a:extLst>
            <a:ext uri="{FF2B5EF4-FFF2-40B4-BE49-F238E27FC236}">
              <a16:creationId xmlns:a16="http://schemas.microsoft.com/office/drawing/2014/main" id="{BAEA5E6A-0548-A148-AAC3-481FD4CB66A8}"/>
            </a:ext>
          </a:extLst>
        </xdr:cNvPr>
        <xdr:cNvSpPr txBox="1">
          <a:spLocks noChangeArrowheads="1"/>
        </xdr:cNvSpPr>
      </xdr:nvSpPr>
      <xdr:spPr bwMode="auto">
        <a:xfrm>
          <a:off x="838200" y="79044800"/>
          <a:ext cx="0" cy="315507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1551255"/>
    <xdr:sp macro="" textlink="">
      <xdr:nvSpPr>
        <xdr:cNvPr id="49" name="Besedilo 26">
          <a:extLst>
            <a:ext uri="{FF2B5EF4-FFF2-40B4-BE49-F238E27FC236}">
              <a16:creationId xmlns:a16="http://schemas.microsoft.com/office/drawing/2014/main" id="{DBE9BAF2-701D-224F-8380-BC15EB3C456F}"/>
            </a:ext>
          </a:extLst>
        </xdr:cNvPr>
        <xdr:cNvSpPr txBox="1">
          <a:spLocks noChangeArrowheads="1"/>
        </xdr:cNvSpPr>
      </xdr:nvSpPr>
      <xdr:spPr bwMode="auto">
        <a:xfrm>
          <a:off x="838200" y="79044800"/>
          <a:ext cx="0" cy="315512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3423802"/>
    <xdr:sp macro="" textlink="">
      <xdr:nvSpPr>
        <xdr:cNvPr id="50" name="Besedilo 26">
          <a:extLst>
            <a:ext uri="{FF2B5EF4-FFF2-40B4-BE49-F238E27FC236}">
              <a16:creationId xmlns:a16="http://schemas.microsoft.com/office/drawing/2014/main" id="{6EB6BEFC-F706-CB49-B582-0E93B6519B61}"/>
            </a:ext>
          </a:extLst>
        </xdr:cNvPr>
        <xdr:cNvSpPr txBox="1">
          <a:spLocks noChangeArrowheads="1"/>
        </xdr:cNvSpPr>
      </xdr:nvSpPr>
      <xdr:spPr bwMode="auto">
        <a:xfrm>
          <a:off x="838200" y="79044800"/>
          <a:ext cx="0" cy="3342380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1550733"/>
    <xdr:sp macro="" textlink="">
      <xdr:nvSpPr>
        <xdr:cNvPr id="51" name="Besedilo 26">
          <a:extLst>
            <a:ext uri="{FF2B5EF4-FFF2-40B4-BE49-F238E27FC236}">
              <a16:creationId xmlns:a16="http://schemas.microsoft.com/office/drawing/2014/main" id="{1FD1B57D-4C19-1246-BA5C-43DD5FFB7968}"/>
            </a:ext>
          </a:extLst>
        </xdr:cNvPr>
        <xdr:cNvSpPr txBox="1">
          <a:spLocks noChangeArrowheads="1"/>
        </xdr:cNvSpPr>
      </xdr:nvSpPr>
      <xdr:spPr bwMode="auto">
        <a:xfrm>
          <a:off x="838200" y="79044800"/>
          <a:ext cx="0" cy="3155073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1551255"/>
    <xdr:sp macro="" textlink="">
      <xdr:nvSpPr>
        <xdr:cNvPr id="52" name="Besedilo 26">
          <a:extLst>
            <a:ext uri="{FF2B5EF4-FFF2-40B4-BE49-F238E27FC236}">
              <a16:creationId xmlns:a16="http://schemas.microsoft.com/office/drawing/2014/main" id="{8DEDF8ED-CF66-4647-B813-4B59F72C0D72}"/>
            </a:ext>
          </a:extLst>
        </xdr:cNvPr>
        <xdr:cNvSpPr txBox="1">
          <a:spLocks noChangeArrowheads="1"/>
        </xdr:cNvSpPr>
      </xdr:nvSpPr>
      <xdr:spPr bwMode="auto">
        <a:xfrm>
          <a:off x="838200" y="79044800"/>
          <a:ext cx="0" cy="3155125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3541635"/>
    <xdr:sp macro="" textlink="">
      <xdr:nvSpPr>
        <xdr:cNvPr id="53" name="Besedilo 26">
          <a:extLst>
            <a:ext uri="{FF2B5EF4-FFF2-40B4-BE49-F238E27FC236}">
              <a16:creationId xmlns:a16="http://schemas.microsoft.com/office/drawing/2014/main" id="{48F7B943-3A29-F244-8657-3CF25F526B16}"/>
            </a:ext>
          </a:extLst>
        </xdr:cNvPr>
        <xdr:cNvSpPr txBox="1">
          <a:spLocks noChangeArrowheads="1"/>
        </xdr:cNvSpPr>
      </xdr:nvSpPr>
      <xdr:spPr bwMode="auto">
        <a:xfrm>
          <a:off x="838200" y="79044800"/>
          <a:ext cx="0" cy="335416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1867621"/>
    <xdr:sp macro="" textlink="">
      <xdr:nvSpPr>
        <xdr:cNvPr id="54" name="Besedilo 26">
          <a:extLst>
            <a:ext uri="{FF2B5EF4-FFF2-40B4-BE49-F238E27FC236}">
              <a16:creationId xmlns:a16="http://schemas.microsoft.com/office/drawing/2014/main" id="{463E5612-3A8C-C248-8B4F-3E3898928FD2}"/>
            </a:ext>
          </a:extLst>
        </xdr:cNvPr>
        <xdr:cNvSpPr txBox="1">
          <a:spLocks noChangeArrowheads="1"/>
        </xdr:cNvSpPr>
      </xdr:nvSpPr>
      <xdr:spPr bwMode="auto">
        <a:xfrm>
          <a:off x="838200" y="79044800"/>
          <a:ext cx="0" cy="318676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1868143"/>
    <xdr:sp macro="" textlink="">
      <xdr:nvSpPr>
        <xdr:cNvPr id="55" name="Besedilo 26">
          <a:extLst>
            <a:ext uri="{FF2B5EF4-FFF2-40B4-BE49-F238E27FC236}">
              <a16:creationId xmlns:a16="http://schemas.microsoft.com/office/drawing/2014/main" id="{E7A76E32-7964-324F-A582-5E51EE227F2C}"/>
            </a:ext>
          </a:extLst>
        </xdr:cNvPr>
        <xdr:cNvSpPr txBox="1">
          <a:spLocks noChangeArrowheads="1"/>
        </xdr:cNvSpPr>
      </xdr:nvSpPr>
      <xdr:spPr bwMode="auto">
        <a:xfrm>
          <a:off x="838200" y="79044800"/>
          <a:ext cx="0" cy="31868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3541635"/>
    <xdr:sp macro="" textlink="">
      <xdr:nvSpPr>
        <xdr:cNvPr id="56" name="Besedilo 26">
          <a:extLst>
            <a:ext uri="{FF2B5EF4-FFF2-40B4-BE49-F238E27FC236}">
              <a16:creationId xmlns:a16="http://schemas.microsoft.com/office/drawing/2014/main" id="{55D9B78B-CBDE-C640-BA5A-5CF06B6F193C}"/>
            </a:ext>
          </a:extLst>
        </xdr:cNvPr>
        <xdr:cNvSpPr txBox="1">
          <a:spLocks noChangeArrowheads="1"/>
        </xdr:cNvSpPr>
      </xdr:nvSpPr>
      <xdr:spPr bwMode="auto">
        <a:xfrm>
          <a:off x="838200" y="79044800"/>
          <a:ext cx="0" cy="3354163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1867621"/>
    <xdr:sp macro="" textlink="">
      <xdr:nvSpPr>
        <xdr:cNvPr id="57" name="Besedilo 26">
          <a:extLst>
            <a:ext uri="{FF2B5EF4-FFF2-40B4-BE49-F238E27FC236}">
              <a16:creationId xmlns:a16="http://schemas.microsoft.com/office/drawing/2014/main" id="{3EBD6ABE-FCE1-7148-BAEC-19318AEC49E1}"/>
            </a:ext>
          </a:extLst>
        </xdr:cNvPr>
        <xdr:cNvSpPr txBox="1">
          <a:spLocks noChangeArrowheads="1"/>
        </xdr:cNvSpPr>
      </xdr:nvSpPr>
      <xdr:spPr bwMode="auto">
        <a:xfrm>
          <a:off x="838200" y="79044800"/>
          <a:ext cx="0" cy="3186762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1868143"/>
    <xdr:sp macro="" textlink="">
      <xdr:nvSpPr>
        <xdr:cNvPr id="58" name="Besedilo 26">
          <a:extLst>
            <a:ext uri="{FF2B5EF4-FFF2-40B4-BE49-F238E27FC236}">
              <a16:creationId xmlns:a16="http://schemas.microsoft.com/office/drawing/2014/main" id="{8CD144CB-E453-B14D-82AD-8E0E9E56BCB5}"/>
            </a:ext>
          </a:extLst>
        </xdr:cNvPr>
        <xdr:cNvSpPr txBox="1">
          <a:spLocks noChangeArrowheads="1"/>
        </xdr:cNvSpPr>
      </xdr:nvSpPr>
      <xdr:spPr bwMode="auto">
        <a:xfrm>
          <a:off x="838200" y="79044800"/>
          <a:ext cx="0" cy="3186814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40086795"/>
    <xdr:sp macro="" textlink="">
      <xdr:nvSpPr>
        <xdr:cNvPr id="59" name="Besedilo 26">
          <a:extLst>
            <a:ext uri="{FF2B5EF4-FFF2-40B4-BE49-F238E27FC236}">
              <a16:creationId xmlns:a16="http://schemas.microsoft.com/office/drawing/2014/main" id="{3CCB6BED-AD65-764E-A98A-A3DD1B87435C}"/>
            </a:ext>
          </a:extLst>
        </xdr:cNvPr>
        <xdr:cNvSpPr txBox="1">
          <a:spLocks noChangeArrowheads="1"/>
        </xdr:cNvSpPr>
      </xdr:nvSpPr>
      <xdr:spPr bwMode="auto">
        <a:xfrm>
          <a:off x="838200" y="79044800"/>
          <a:ext cx="0" cy="400867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7756174"/>
    <xdr:sp macro="" textlink="">
      <xdr:nvSpPr>
        <xdr:cNvPr id="60" name="Besedilo 26">
          <a:extLst>
            <a:ext uri="{FF2B5EF4-FFF2-40B4-BE49-F238E27FC236}">
              <a16:creationId xmlns:a16="http://schemas.microsoft.com/office/drawing/2014/main" id="{28963A2F-0247-4443-BDF8-597D2C687F46}"/>
            </a:ext>
          </a:extLst>
        </xdr:cNvPr>
        <xdr:cNvSpPr txBox="1">
          <a:spLocks noChangeArrowheads="1"/>
        </xdr:cNvSpPr>
      </xdr:nvSpPr>
      <xdr:spPr bwMode="auto">
        <a:xfrm>
          <a:off x="838200" y="79044800"/>
          <a:ext cx="0" cy="377561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7756696"/>
    <xdr:sp macro="" textlink="">
      <xdr:nvSpPr>
        <xdr:cNvPr id="61" name="Besedilo 26">
          <a:extLst>
            <a:ext uri="{FF2B5EF4-FFF2-40B4-BE49-F238E27FC236}">
              <a16:creationId xmlns:a16="http://schemas.microsoft.com/office/drawing/2014/main" id="{FDB6F287-AC92-F744-A5C5-549B46C8307E}"/>
            </a:ext>
          </a:extLst>
        </xdr:cNvPr>
        <xdr:cNvSpPr txBox="1">
          <a:spLocks noChangeArrowheads="1"/>
        </xdr:cNvSpPr>
      </xdr:nvSpPr>
      <xdr:spPr bwMode="auto">
        <a:xfrm>
          <a:off x="838200" y="79044800"/>
          <a:ext cx="0" cy="377566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40086795"/>
    <xdr:sp macro="" textlink="">
      <xdr:nvSpPr>
        <xdr:cNvPr id="62" name="Besedilo 26">
          <a:extLst>
            <a:ext uri="{FF2B5EF4-FFF2-40B4-BE49-F238E27FC236}">
              <a16:creationId xmlns:a16="http://schemas.microsoft.com/office/drawing/2014/main" id="{0025BE7E-A963-774B-893B-CD87C0571EDF}"/>
            </a:ext>
          </a:extLst>
        </xdr:cNvPr>
        <xdr:cNvSpPr txBox="1">
          <a:spLocks noChangeArrowheads="1"/>
        </xdr:cNvSpPr>
      </xdr:nvSpPr>
      <xdr:spPr bwMode="auto">
        <a:xfrm>
          <a:off x="838200" y="79044800"/>
          <a:ext cx="0" cy="4008679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7756174"/>
    <xdr:sp macro="" textlink="">
      <xdr:nvSpPr>
        <xdr:cNvPr id="63" name="Besedilo 26">
          <a:extLst>
            <a:ext uri="{FF2B5EF4-FFF2-40B4-BE49-F238E27FC236}">
              <a16:creationId xmlns:a16="http://schemas.microsoft.com/office/drawing/2014/main" id="{869B5F86-2C44-4D4F-94C2-4099DDB3FD0B}"/>
            </a:ext>
          </a:extLst>
        </xdr:cNvPr>
        <xdr:cNvSpPr txBox="1">
          <a:spLocks noChangeArrowheads="1"/>
        </xdr:cNvSpPr>
      </xdr:nvSpPr>
      <xdr:spPr bwMode="auto">
        <a:xfrm>
          <a:off x="838200" y="79044800"/>
          <a:ext cx="0" cy="3775617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7756696"/>
    <xdr:sp macro="" textlink="">
      <xdr:nvSpPr>
        <xdr:cNvPr id="64" name="Besedilo 26">
          <a:extLst>
            <a:ext uri="{FF2B5EF4-FFF2-40B4-BE49-F238E27FC236}">
              <a16:creationId xmlns:a16="http://schemas.microsoft.com/office/drawing/2014/main" id="{8A9486B5-B84E-3A4A-8706-68212912FE4C}"/>
            </a:ext>
          </a:extLst>
        </xdr:cNvPr>
        <xdr:cNvSpPr txBox="1">
          <a:spLocks noChangeArrowheads="1"/>
        </xdr:cNvSpPr>
      </xdr:nvSpPr>
      <xdr:spPr bwMode="auto">
        <a:xfrm>
          <a:off x="838200" y="79044800"/>
          <a:ext cx="0" cy="3775669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9005676"/>
    <xdr:sp macro="" textlink="">
      <xdr:nvSpPr>
        <xdr:cNvPr id="65" name="Besedilo 26">
          <a:extLst>
            <a:ext uri="{FF2B5EF4-FFF2-40B4-BE49-F238E27FC236}">
              <a16:creationId xmlns:a16="http://schemas.microsoft.com/office/drawing/2014/main" id="{2ABCB0FA-EA20-4D41-8ED9-072DCA45688E}"/>
            </a:ext>
          </a:extLst>
        </xdr:cNvPr>
        <xdr:cNvSpPr txBox="1">
          <a:spLocks noChangeArrowheads="1"/>
        </xdr:cNvSpPr>
      </xdr:nvSpPr>
      <xdr:spPr bwMode="auto">
        <a:xfrm>
          <a:off x="838200" y="79044800"/>
          <a:ext cx="0" cy="390056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7409832"/>
    <xdr:sp macro="" textlink="">
      <xdr:nvSpPr>
        <xdr:cNvPr id="66" name="Besedilo 26">
          <a:extLst>
            <a:ext uri="{FF2B5EF4-FFF2-40B4-BE49-F238E27FC236}">
              <a16:creationId xmlns:a16="http://schemas.microsoft.com/office/drawing/2014/main" id="{283F881D-EC6A-6249-9BE5-AE36265514FE}"/>
            </a:ext>
          </a:extLst>
        </xdr:cNvPr>
        <xdr:cNvSpPr txBox="1">
          <a:spLocks noChangeArrowheads="1"/>
        </xdr:cNvSpPr>
      </xdr:nvSpPr>
      <xdr:spPr bwMode="auto">
        <a:xfrm>
          <a:off x="838200" y="79044800"/>
          <a:ext cx="0" cy="374098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7410354"/>
    <xdr:sp macro="" textlink="">
      <xdr:nvSpPr>
        <xdr:cNvPr id="67" name="Besedilo 26">
          <a:extLst>
            <a:ext uri="{FF2B5EF4-FFF2-40B4-BE49-F238E27FC236}">
              <a16:creationId xmlns:a16="http://schemas.microsoft.com/office/drawing/2014/main" id="{CB7AAEF8-E2D3-EA48-A8EB-E45554C6B1F1}"/>
            </a:ext>
          </a:extLst>
        </xdr:cNvPr>
        <xdr:cNvSpPr txBox="1">
          <a:spLocks noChangeArrowheads="1"/>
        </xdr:cNvSpPr>
      </xdr:nvSpPr>
      <xdr:spPr bwMode="auto">
        <a:xfrm>
          <a:off x="838200" y="79044800"/>
          <a:ext cx="0" cy="37410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9005676"/>
    <xdr:sp macro="" textlink="">
      <xdr:nvSpPr>
        <xdr:cNvPr id="68" name="Besedilo 26">
          <a:extLst>
            <a:ext uri="{FF2B5EF4-FFF2-40B4-BE49-F238E27FC236}">
              <a16:creationId xmlns:a16="http://schemas.microsoft.com/office/drawing/2014/main" id="{DC3CBE23-D014-A540-A42F-AC51545F99B2}"/>
            </a:ext>
          </a:extLst>
        </xdr:cNvPr>
        <xdr:cNvSpPr txBox="1">
          <a:spLocks noChangeArrowheads="1"/>
        </xdr:cNvSpPr>
      </xdr:nvSpPr>
      <xdr:spPr bwMode="auto">
        <a:xfrm>
          <a:off x="838200" y="79044800"/>
          <a:ext cx="0" cy="390056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7409832"/>
    <xdr:sp macro="" textlink="">
      <xdr:nvSpPr>
        <xdr:cNvPr id="69" name="Besedilo 26">
          <a:extLst>
            <a:ext uri="{FF2B5EF4-FFF2-40B4-BE49-F238E27FC236}">
              <a16:creationId xmlns:a16="http://schemas.microsoft.com/office/drawing/2014/main" id="{1C528684-7671-C142-8446-7223D67F93B3}"/>
            </a:ext>
          </a:extLst>
        </xdr:cNvPr>
        <xdr:cNvSpPr txBox="1">
          <a:spLocks noChangeArrowheads="1"/>
        </xdr:cNvSpPr>
      </xdr:nvSpPr>
      <xdr:spPr bwMode="auto">
        <a:xfrm>
          <a:off x="838200" y="79044800"/>
          <a:ext cx="0" cy="3740983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7410354"/>
    <xdr:sp macro="" textlink="">
      <xdr:nvSpPr>
        <xdr:cNvPr id="70" name="Besedilo 26">
          <a:extLst>
            <a:ext uri="{FF2B5EF4-FFF2-40B4-BE49-F238E27FC236}">
              <a16:creationId xmlns:a16="http://schemas.microsoft.com/office/drawing/2014/main" id="{FB3A9102-FCBD-804B-97C8-DCAB421B8815}"/>
            </a:ext>
          </a:extLst>
        </xdr:cNvPr>
        <xdr:cNvSpPr txBox="1">
          <a:spLocks noChangeArrowheads="1"/>
        </xdr:cNvSpPr>
      </xdr:nvSpPr>
      <xdr:spPr bwMode="auto">
        <a:xfrm>
          <a:off x="838200" y="79044800"/>
          <a:ext cx="0" cy="374103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8667648"/>
    <xdr:sp macro="" textlink="">
      <xdr:nvSpPr>
        <xdr:cNvPr id="71" name="Besedilo 26">
          <a:extLst>
            <a:ext uri="{FF2B5EF4-FFF2-40B4-BE49-F238E27FC236}">
              <a16:creationId xmlns:a16="http://schemas.microsoft.com/office/drawing/2014/main" id="{1F046A04-5DF5-504B-85BF-D7DDB3C88E81}"/>
            </a:ext>
          </a:extLst>
        </xdr:cNvPr>
        <xdr:cNvSpPr txBox="1">
          <a:spLocks noChangeArrowheads="1"/>
        </xdr:cNvSpPr>
      </xdr:nvSpPr>
      <xdr:spPr bwMode="auto">
        <a:xfrm>
          <a:off x="838200" y="79044800"/>
          <a:ext cx="0" cy="8667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8060801"/>
    <xdr:sp macro="" textlink="">
      <xdr:nvSpPr>
        <xdr:cNvPr id="72" name="Besedilo 26">
          <a:extLst>
            <a:ext uri="{FF2B5EF4-FFF2-40B4-BE49-F238E27FC236}">
              <a16:creationId xmlns:a16="http://schemas.microsoft.com/office/drawing/2014/main" id="{FD610867-903C-9C46-9D58-94297D86ECE4}"/>
            </a:ext>
          </a:extLst>
        </xdr:cNvPr>
        <xdr:cNvSpPr txBox="1">
          <a:spLocks noChangeArrowheads="1"/>
        </xdr:cNvSpPr>
      </xdr:nvSpPr>
      <xdr:spPr bwMode="auto">
        <a:xfrm>
          <a:off x="838200" y="79044800"/>
          <a:ext cx="0" cy="80608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8061323"/>
    <xdr:sp macro="" textlink="">
      <xdr:nvSpPr>
        <xdr:cNvPr id="73" name="Besedilo 26">
          <a:extLst>
            <a:ext uri="{FF2B5EF4-FFF2-40B4-BE49-F238E27FC236}">
              <a16:creationId xmlns:a16="http://schemas.microsoft.com/office/drawing/2014/main" id="{D6B741FC-75F1-AC43-91F1-E7AE32E1764C}"/>
            </a:ext>
          </a:extLst>
        </xdr:cNvPr>
        <xdr:cNvSpPr txBox="1">
          <a:spLocks noChangeArrowheads="1"/>
        </xdr:cNvSpPr>
      </xdr:nvSpPr>
      <xdr:spPr bwMode="auto">
        <a:xfrm>
          <a:off x="838200" y="79044800"/>
          <a:ext cx="0" cy="806132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8667648"/>
    <xdr:sp macro="" textlink="">
      <xdr:nvSpPr>
        <xdr:cNvPr id="74" name="Besedilo 26">
          <a:extLst>
            <a:ext uri="{FF2B5EF4-FFF2-40B4-BE49-F238E27FC236}">
              <a16:creationId xmlns:a16="http://schemas.microsoft.com/office/drawing/2014/main" id="{F8D1D6D3-9E1D-F647-8A7F-FBF380680847}"/>
            </a:ext>
          </a:extLst>
        </xdr:cNvPr>
        <xdr:cNvSpPr txBox="1">
          <a:spLocks noChangeArrowheads="1"/>
        </xdr:cNvSpPr>
      </xdr:nvSpPr>
      <xdr:spPr bwMode="auto">
        <a:xfrm>
          <a:off x="838200" y="79044800"/>
          <a:ext cx="0" cy="8667648"/>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8060801"/>
    <xdr:sp macro="" textlink="">
      <xdr:nvSpPr>
        <xdr:cNvPr id="75" name="Besedilo 26">
          <a:extLst>
            <a:ext uri="{FF2B5EF4-FFF2-40B4-BE49-F238E27FC236}">
              <a16:creationId xmlns:a16="http://schemas.microsoft.com/office/drawing/2014/main" id="{CB53CEDD-1508-C941-8A93-CFFA2A649A95}"/>
            </a:ext>
          </a:extLst>
        </xdr:cNvPr>
        <xdr:cNvSpPr txBox="1">
          <a:spLocks noChangeArrowheads="1"/>
        </xdr:cNvSpPr>
      </xdr:nvSpPr>
      <xdr:spPr bwMode="auto">
        <a:xfrm>
          <a:off x="838200" y="79044800"/>
          <a:ext cx="0" cy="806080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8061323"/>
    <xdr:sp macro="" textlink="">
      <xdr:nvSpPr>
        <xdr:cNvPr id="76" name="Besedilo 26">
          <a:extLst>
            <a:ext uri="{FF2B5EF4-FFF2-40B4-BE49-F238E27FC236}">
              <a16:creationId xmlns:a16="http://schemas.microsoft.com/office/drawing/2014/main" id="{80004CA4-5EB8-1547-A75B-9556B46066DA}"/>
            </a:ext>
          </a:extLst>
        </xdr:cNvPr>
        <xdr:cNvSpPr txBox="1">
          <a:spLocks noChangeArrowheads="1"/>
        </xdr:cNvSpPr>
      </xdr:nvSpPr>
      <xdr:spPr bwMode="auto">
        <a:xfrm>
          <a:off x="838200" y="79044800"/>
          <a:ext cx="0" cy="806132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4451306"/>
    <xdr:sp macro="" textlink="">
      <xdr:nvSpPr>
        <xdr:cNvPr id="77" name="Besedilo 26">
          <a:extLst>
            <a:ext uri="{FF2B5EF4-FFF2-40B4-BE49-F238E27FC236}">
              <a16:creationId xmlns:a16="http://schemas.microsoft.com/office/drawing/2014/main" id="{9A0CD8D6-1086-4240-A21A-A04C6C121AA8}"/>
            </a:ext>
          </a:extLst>
        </xdr:cNvPr>
        <xdr:cNvSpPr txBox="1">
          <a:spLocks noChangeArrowheads="1"/>
        </xdr:cNvSpPr>
      </xdr:nvSpPr>
      <xdr:spPr bwMode="auto">
        <a:xfrm>
          <a:off x="838200" y="79044800"/>
          <a:ext cx="0" cy="344513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2489954"/>
    <xdr:sp macro="" textlink="">
      <xdr:nvSpPr>
        <xdr:cNvPr id="78" name="Besedilo 26">
          <a:extLst>
            <a:ext uri="{FF2B5EF4-FFF2-40B4-BE49-F238E27FC236}">
              <a16:creationId xmlns:a16="http://schemas.microsoft.com/office/drawing/2014/main" id="{5F4D81A5-78E7-B340-92D2-06A85A7E31E9}"/>
            </a:ext>
          </a:extLst>
        </xdr:cNvPr>
        <xdr:cNvSpPr txBox="1">
          <a:spLocks noChangeArrowheads="1"/>
        </xdr:cNvSpPr>
      </xdr:nvSpPr>
      <xdr:spPr bwMode="auto">
        <a:xfrm>
          <a:off x="838200" y="79044800"/>
          <a:ext cx="0" cy="324899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2490476"/>
    <xdr:sp macro="" textlink="">
      <xdr:nvSpPr>
        <xdr:cNvPr id="79" name="Besedilo 26">
          <a:extLst>
            <a:ext uri="{FF2B5EF4-FFF2-40B4-BE49-F238E27FC236}">
              <a16:creationId xmlns:a16="http://schemas.microsoft.com/office/drawing/2014/main" id="{D45D3701-1BE1-6440-B80B-6DF9421640C8}"/>
            </a:ext>
          </a:extLst>
        </xdr:cNvPr>
        <xdr:cNvSpPr txBox="1">
          <a:spLocks noChangeArrowheads="1"/>
        </xdr:cNvSpPr>
      </xdr:nvSpPr>
      <xdr:spPr bwMode="auto">
        <a:xfrm>
          <a:off x="838200" y="79044800"/>
          <a:ext cx="0" cy="324904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4451306"/>
    <xdr:sp macro="" textlink="">
      <xdr:nvSpPr>
        <xdr:cNvPr id="80" name="Besedilo 26">
          <a:extLst>
            <a:ext uri="{FF2B5EF4-FFF2-40B4-BE49-F238E27FC236}">
              <a16:creationId xmlns:a16="http://schemas.microsoft.com/office/drawing/2014/main" id="{675A5D03-3669-A546-BB5A-A428E214FA9C}"/>
            </a:ext>
          </a:extLst>
        </xdr:cNvPr>
        <xdr:cNvSpPr txBox="1">
          <a:spLocks noChangeArrowheads="1"/>
        </xdr:cNvSpPr>
      </xdr:nvSpPr>
      <xdr:spPr bwMode="auto">
        <a:xfrm>
          <a:off x="838200" y="79044800"/>
          <a:ext cx="0" cy="3445130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2489954"/>
    <xdr:sp macro="" textlink="">
      <xdr:nvSpPr>
        <xdr:cNvPr id="81" name="Besedilo 26">
          <a:extLst>
            <a:ext uri="{FF2B5EF4-FFF2-40B4-BE49-F238E27FC236}">
              <a16:creationId xmlns:a16="http://schemas.microsoft.com/office/drawing/2014/main" id="{8CA69DA1-BF72-C84C-81C0-EC905418D8CF}"/>
            </a:ext>
          </a:extLst>
        </xdr:cNvPr>
        <xdr:cNvSpPr txBox="1">
          <a:spLocks noChangeArrowheads="1"/>
        </xdr:cNvSpPr>
      </xdr:nvSpPr>
      <xdr:spPr bwMode="auto">
        <a:xfrm>
          <a:off x="838200" y="79044800"/>
          <a:ext cx="0" cy="3248995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2490476"/>
    <xdr:sp macro="" textlink="">
      <xdr:nvSpPr>
        <xdr:cNvPr id="82" name="Besedilo 26">
          <a:extLst>
            <a:ext uri="{FF2B5EF4-FFF2-40B4-BE49-F238E27FC236}">
              <a16:creationId xmlns:a16="http://schemas.microsoft.com/office/drawing/2014/main" id="{1838F1EB-9B54-3B49-B5BE-C8DB14FA7510}"/>
            </a:ext>
          </a:extLst>
        </xdr:cNvPr>
        <xdr:cNvSpPr txBox="1">
          <a:spLocks noChangeArrowheads="1"/>
        </xdr:cNvSpPr>
      </xdr:nvSpPr>
      <xdr:spPr bwMode="auto">
        <a:xfrm>
          <a:off x="838200" y="79044800"/>
          <a:ext cx="0" cy="32490476"/>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3845991"/>
    <xdr:sp macro="" textlink="">
      <xdr:nvSpPr>
        <xdr:cNvPr id="83" name="Besedilo 26">
          <a:extLst>
            <a:ext uri="{FF2B5EF4-FFF2-40B4-BE49-F238E27FC236}">
              <a16:creationId xmlns:a16="http://schemas.microsoft.com/office/drawing/2014/main" id="{51E5ECE4-FB76-7A4D-B6C1-70A95ECAA15D}"/>
            </a:ext>
          </a:extLst>
        </xdr:cNvPr>
        <xdr:cNvSpPr txBox="1">
          <a:spLocks noChangeArrowheads="1"/>
        </xdr:cNvSpPr>
      </xdr:nvSpPr>
      <xdr:spPr bwMode="auto">
        <a:xfrm>
          <a:off x="838200" y="79044800"/>
          <a:ext cx="0" cy="33845991"/>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0566663"/>
    <xdr:sp macro="" textlink="">
      <xdr:nvSpPr>
        <xdr:cNvPr id="84" name="Besedilo 26">
          <a:extLst>
            <a:ext uri="{FF2B5EF4-FFF2-40B4-BE49-F238E27FC236}">
              <a16:creationId xmlns:a16="http://schemas.microsoft.com/office/drawing/2014/main" id="{C721AABE-4A0A-7C4A-8F9B-221ACF6F5B13}"/>
            </a:ext>
          </a:extLst>
        </xdr:cNvPr>
        <xdr:cNvSpPr txBox="1">
          <a:spLocks noChangeArrowheads="1"/>
        </xdr:cNvSpPr>
      </xdr:nvSpPr>
      <xdr:spPr bwMode="auto">
        <a:xfrm>
          <a:off x="838200" y="79044800"/>
          <a:ext cx="0" cy="30566663"/>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0576945"/>
    <xdr:sp macro="" textlink="">
      <xdr:nvSpPr>
        <xdr:cNvPr id="85" name="Besedilo 26">
          <a:extLst>
            <a:ext uri="{FF2B5EF4-FFF2-40B4-BE49-F238E27FC236}">
              <a16:creationId xmlns:a16="http://schemas.microsoft.com/office/drawing/2014/main" id="{5233A18E-9FC9-1443-9B96-FE9BCEBC5BE3}"/>
            </a:ext>
          </a:extLst>
        </xdr:cNvPr>
        <xdr:cNvSpPr txBox="1">
          <a:spLocks noChangeArrowheads="1"/>
        </xdr:cNvSpPr>
      </xdr:nvSpPr>
      <xdr:spPr bwMode="auto">
        <a:xfrm>
          <a:off x="838200" y="79044800"/>
          <a:ext cx="0" cy="30576945"/>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6322024"/>
    <xdr:sp macro="" textlink="">
      <xdr:nvSpPr>
        <xdr:cNvPr id="86" name="Besedilo 26">
          <a:extLst>
            <a:ext uri="{FF2B5EF4-FFF2-40B4-BE49-F238E27FC236}">
              <a16:creationId xmlns:a16="http://schemas.microsoft.com/office/drawing/2014/main" id="{990C508D-F344-654D-A3CE-4A4150C6E0E8}"/>
            </a:ext>
          </a:extLst>
        </xdr:cNvPr>
        <xdr:cNvSpPr txBox="1">
          <a:spLocks noChangeArrowheads="1"/>
        </xdr:cNvSpPr>
      </xdr:nvSpPr>
      <xdr:spPr bwMode="auto">
        <a:xfrm>
          <a:off x="838200" y="79044800"/>
          <a:ext cx="0" cy="3632202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3692482"/>
    <xdr:sp macro="" textlink="">
      <xdr:nvSpPr>
        <xdr:cNvPr id="87" name="Besedilo 26">
          <a:extLst>
            <a:ext uri="{FF2B5EF4-FFF2-40B4-BE49-F238E27FC236}">
              <a16:creationId xmlns:a16="http://schemas.microsoft.com/office/drawing/2014/main" id="{597FE288-8286-2448-8A42-72D512FBC63D}"/>
            </a:ext>
          </a:extLst>
        </xdr:cNvPr>
        <xdr:cNvSpPr txBox="1">
          <a:spLocks noChangeArrowheads="1"/>
        </xdr:cNvSpPr>
      </xdr:nvSpPr>
      <xdr:spPr bwMode="auto">
        <a:xfrm>
          <a:off x="838200" y="79044800"/>
          <a:ext cx="0" cy="33692482"/>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u="none" strike="noStrike" baseline="0">
              <a:solidFill>
                <a:srgbClr val="000000"/>
              </a:solidFill>
              <a:latin typeface="Helv"/>
            </a:rPr>
            <a:t>Priprava gradbiļŤa se izvede na ae saniran teren in zajema:</a:t>
          </a:r>
        </a:p>
      </xdr:txBody>
    </xdr:sp>
    <xdr:clientData/>
  </xdr:oneCellAnchor>
  <xdr:oneCellAnchor>
    <xdr:from>
      <xdr:col>1</xdr:col>
      <xdr:colOff>0</xdr:colOff>
      <xdr:row>367</xdr:row>
      <xdr:rowOff>0</xdr:rowOff>
    </xdr:from>
    <xdr:ext cx="0" cy="33705704"/>
    <xdr:sp macro="" textlink="">
      <xdr:nvSpPr>
        <xdr:cNvPr id="88" name="Besedilo 26">
          <a:extLst>
            <a:ext uri="{FF2B5EF4-FFF2-40B4-BE49-F238E27FC236}">
              <a16:creationId xmlns:a16="http://schemas.microsoft.com/office/drawing/2014/main" id="{0DAF503B-D06A-E041-83C6-1EFD70568129}"/>
            </a:ext>
          </a:extLst>
        </xdr:cNvPr>
        <xdr:cNvSpPr txBox="1">
          <a:spLocks noChangeArrowheads="1"/>
        </xdr:cNvSpPr>
      </xdr:nvSpPr>
      <xdr:spPr bwMode="auto">
        <a:xfrm>
          <a:off x="838200" y="79044800"/>
          <a:ext cx="0" cy="33705704"/>
        </a:xfrm>
        <a:prstGeom prst="rect">
          <a:avLst/>
        </a:prstGeom>
        <a:noFill/>
        <a:ln w="1">
          <a:noFill/>
          <a:miter lim="800000"/>
          <a:headEnd/>
          <a:tailEnd/>
        </a:ln>
      </xdr:spPr>
      <xdr:txBody>
        <a:bodyPr vertOverflow="clip" wrap="square" lIns="27432" tIns="22860" rIns="0" bIns="0" anchor="t" upright="1"/>
        <a:lstStyle/>
        <a:p>
          <a:pPr algn="l" rtl="0">
            <a:defRPr sz="1000"/>
          </a:pPr>
          <a:r>
            <a:rPr lang="lv-LV" sz="1000" b="0" i="0" strike="noStrike">
              <a:solidFill>
                <a:srgbClr val="000000"/>
              </a:solidFill>
              <a:latin typeface="Helv"/>
            </a:rPr>
            <a:t>Priprava gradbiļŤa se izvede na ae saniran teren in zajema:</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1</xdr:col>
      <xdr:colOff>3126105</xdr:colOff>
      <xdr:row>6</xdr:row>
      <xdr:rowOff>0</xdr:rowOff>
    </xdr:from>
    <xdr:ext cx="184731" cy="264560"/>
    <xdr:sp macro="" textlink="">
      <xdr:nvSpPr>
        <xdr:cNvPr id="2" name="PoljeZBesedilom 4">
          <a:extLst>
            <a:ext uri="{FF2B5EF4-FFF2-40B4-BE49-F238E27FC236}">
              <a16:creationId xmlns:a16="http://schemas.microsoft.com/office/drawing/2014/main" id="{FB8BADA4-AC79-6343-93ED-49B1B284A54E}"/>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3" name="PoljeZBesedilom 5">
          <a:extLst>
            <a:ext uri="{FF2B5EF4-FFF2-40B4-BE49-F238E27FC236}">
              <a16:creationId xmlns:a16="http://schemas.microsoft.com/office/drawing/2014/main" id="{F4CE5AA1-D8AF-884B-A36E-AAE82A5180E3}"/>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4" name="PoljeZBesedilom 6">
          <a:extLst>
            <a:ext uri="{FF2B5EF4-FFF2-40B4-BE49-F238E27FC236}">
              <a16:creationId xmlns:a16="http://schemas.microsoft.com/office/drawing/2014/main" id="{E56B660A-B893-8442-AFF3-1F9878EDD8AD}"/>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5" name="PoljeZBesedilom 7">
          <a:extLst>
            <a:ext uri="{FF2B5EF4-FFF2-40B4-BE49-F238E27FC236}">
              <a16:creationId xmlns:a16="http://schemas.microsoft.com/office/drawing/2014/main" id="{1111C1E0-4FE2-8B41-89F7-28F22FBDA98A}"/>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6" name="PoljeZBesedilom 8">
          <a:extLst>
            <a:ext uri="{FF2B5EF4-FFF2-40B4-BE49-F238E27FC236}">
              <a16:creationId xmlns:a16="http://schemas.microsoft.com/office/drawing/2014/main" id="{F05C3D80-EE60-E447-92CB-F54C93CF3859}"/>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7" name="PoljeZBesedilom 9">
          <a:extLst>
            <a:ext uri="{FF2B5EF4-FFF2-40B4-BE49-F238E27FC236}">
              <a16:creationId xmlns:a16="http://schemas.microsoft.com/office/drawing/2014/main" id="{746A554A-AECF-9541-86FF-1F4C4CB0E80A}"/>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8" name="PoljeZBesedilom 12">
          <a:extLst>
            <a:ext uri="{FF2B5EF4-FFF2-40B4-BE49-F238E27FC236}">
              <a16:creationId xmlns:a16="http://schemas.microsoft.com/office/drawing/2014/main" id="{10BDC88C-5620-A645-8497-C94334169F11}"/>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9" name="PoljeZBesedilom 13">
          <a:extLst>
            <a:ext uri="{FF2B5EF4-FFF2-40B4-BE49-F238E27FC236}">
              <a16:creationId xmlns:a16="http://schemas.microsoft.com/office/drawing/2014/main" id="{302DA725-FD9B-9543-AF36-C78A25470B58}"/>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10" name="PoljeZBesedilom 14">
          <a:extLst>
            <a:ext uri="{FF2B5EF4-FFF2-40B4-BE49-F238E27FC236}">
              <a16:creationId xmlns:a16="http://schemas.microsoft.com/office/drawing/2014/main" id="{C35C5E7C-4192-4540-9B6A-F4D201572DCC}"/>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11" name="PoljeZBesedilom 15">
          <a:extLst>
            <a:ext uri="{FF2B5EF4-FFF2-40B4-BE49-F238E27FC236}">
              <a16:creationId xmlns:a16="http://schemas.microsoft.com/office/drawing/2014/main" id="{0A7DB328-7E9A-3B49-AEAF-7F1EA8B9DED9}"/>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12" name="PoljeZBesedilom 22">
          <a:extLst>
            <a:ext uri="{FF2B5EF4-FFF2-40B4-BE49-F238E27FC236}">
              <a16:creationId xmlns:a16="http://schemas.microsoft.com/office/drawing/2014/main" id="{280E9150-2543-4B4C-A2E6-AD5F58C6D320}"/>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13" name="PoljeZBesedilom 24">
          <a:extLst>
            <a:ext uri="{FF2B5EF4-FFF2-40B4-BE49-F238E27FC236}">
              <a16:creationId xmlns:a16="http://schemas.microsoft.com/office/drawing/2014/main" id="{4F983240-0378-E944-8DCA-608C5F602614}"/>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4" name="PoljeZBesedilom 2">
          <a:extLst>
            <a:ext uri="{FF2B5EF4-FFF2-40B4-BE49-F238E27FC236}">
              <a16:creationId xmlns:a16="http://schemas.microsoft.com/office/drawing/2014/main" id="{48036B38-14A4-6B4D-A128-7087D871B268}"/>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5" name="PoljeZBesedilom 72">
          <a:extLst>
            <a:ext uri="{FF2B5EF4-FFF2-40B4-BE49-F238E27FC236}">
              <a16:creationId xmlns:a16="http://schemas.microsoft.com/office/drawing/2014/main" id="{ED389291-332F-2D4C-A650-3FD22D51EC59}"/>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6" name="PoljeZBesedilom 73">
          <a:extLst>
            <a:ext uri="{FF2B5EF4-FFF2-40B4-BE49-F238E27FC236}">
              <a16:creationId xmlns:a16="http://schemas.microsoft.com/office/drawing/2014/main" id="{F54D73D1-F406-E84F-B004-02FE8DB7F08F}"/>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7" name="PoljeZBesedilom 74">
          <a:extLst>
            <a:ext uri="{FF2B5EF4-FFF2-40B4-BE49-F238E27FC236}">
              <a16:creationId xmlns:a16="http://schemas.microsoft.com/office/drawing/2014/main" id="{3AA91D73-E5CE-8641-BC83-D63163996E13}"/>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8" name="PoljeZBesedilom 75">
          <a:extLst>
            <a:ext uri="{FF2B5EF4-FFF2-40B4-BE49-F238E27FC236}">
              <a16:creationId xmlns:a16="http://schemas.microsoft.com/office/drawing/2014/main" id="{97102721-10B6-0B4B-82F8-DFC240E5D41F}"/>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9" name="PoljeZBesedilom 76">
          <a:extLst>
            <a:ext uri="{FF2B5EF4-FFF2-40B4-BE49-F238E27FC236}">
              <a16:creationId xmlns:a16="http://schemas.microsoft.com/office/drawing/2014/main" id="{3765D12F-4721-5042-BBBA-EB7433CFDF31}"/>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20" name="PoljeZBesedilom 77">
          <a:extLst>
            <a:ext uri="{FF2B5EF4-FFF2-40B4-BE49-F238E27FC236}">
              <a16:creationId xmlns:a16="http://schemas.microsoft.com/office/drawing/2014/main" id="{93D8AC61-0C87-8D47-B693-94CE17A9BB3D}"/>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21" name="PoljeZBesedilom 78">
          <a:extLst>
            <a:ext uri="{FF2B5EF4-FFF2-40B4-BE49-F238E27FC236}">
              <a16:creationId xmlns:a16="http://schemas.microsoft.com/office/drawing/2014/main" id="{19701ACC-5AC5-0B48-9D16-BAFBE3D8E3E1}"/>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22" name="PoljeZBesedilom 79">
          <a:extLst>
            <a:ext uri="{FF2B5EF4-FFF2-40B4-BE49-F238E27FC236}">
              <a16:creationId xmlns:a16="http://schemas.microsoft.com/office/drawing/2014/main" id="{35EFEB92-CD8E-2349-8EC7-29556A3B1ECE}"/>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23" name="PoljeZBesedilom 80">
          <a:extLst>
            <a:ext uri="{FF2B5EF4-FFF2-40B4-BE49-F238E27FC236}">
              <a16:creationId xmlns:a16="http://schemas.microsoft.com/office/drawing/2014/main" id="{20EDE948-6323-CA49-82DA-B6886CECFB21}"/>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24" name="PoljeZBesedilom 81">
          <a:extLst>
            <a:ext uri="{FF2B5EF4-FFF2-40B4-BE49-F238E27FC236}">
              <a16:creationId xmlns:a16="http://schemas.microsoft.com/office/drawing/2014/main" id="{88C811E6-B368-BC46-989B-CCD6DFBB43A5}"/>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6</xdr:row>
      <xdr:rowOff>0</xdr:rowOff>
    </xdr:from>
    <xdr:ext cx="184731" cy="264560"/>
    <xdr:sp macro="" textlink="">
      <xdr:nvSpPr>
        <xdr:cNvPr id="25" name="PoljeZBesedilom 1">
          <a:extLst>
            <a:ext uri="{FF2B5EF4-FFF2-40B4-BE49-F238E27FC236}">
              <a16:creationId xmlns:a16="http://schemas.microsoft.com/office/drawing/2014/main" id="{D73FC995-A188-304F-813C-FAE765B7847D}"/>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6</xdr:row>
      <xdr:rowOff>0</xdr:rowOff>
    </xdr:from>
    <xdr:ext cx="184731" cy="270859"/>
    <xdr:sp macro="" textlink="">
      <xdr:nvSpPr>
        <xdr:cNvPr id="26" name="PoljeZBesedilom 1">
          <a:extLst>
            <a:ext uri="{FF2B5EF4-FFF2-40B4-BE49-F238E27FC236}">
              <a16:creationId xmlns:a16="http://schemas.microsoft.com/office/drawing/2014/main" id="{26C8A3A8-17CA-A545-B9B2-54BD90050E17}"/>
            </a:ext>
          </a:extLst>
        </xdr:cNvPr>
        <xdr:cNvSpPr txBox="1"/>
      </xdr:nvSpPr>
      <xdr:spPr>
        <a:xfrm>
          <a:off x="1678305" y="14224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02355"/>
    <xdr:sp macro="" textlink="">
      <xdr:nvSpPr>
        <xdr:cNvPr id="27" name="PoljeZBesedilom 4">
          <a:extLst>
            <a:ext uri="{FF2B5EF4-FFF2-40B4-BE49-F238E27FC236}">
              <a16:creationId xmlns:a16="http://schemas.microsoft.com/office/drawing/2014/main" id="{DAC8F039-97D1-2040-A4CD-D1FC16B3531A}"/>
            </a:ext>
          </a:extLst>
        </xdr:cNvPr>
        <xdr:cNvSpPr txBox="1"/>
      </xdr:nvSpPr>
      <xdr:spPr>
        <a:xfrm>
          <a:off x="1678305" y="1422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02355"/>
    <xdr:sp macro="" textlink="">
      <xdr:nvSpPr>
        <xdr:cNvPr id="28" name="PoljeZBesedilom 5">
          <a:extLst>
            <a:ext uri="{FF2B5EF4-FFF2-40B4-BE49-F238E27FC236}">
              <a16:creationId xmlns:a16="http://schemas.microsoft.com/office/drawing/2014/main" id="{192B1C3B-CBBA-6D4B-B50A-E2D194146696}"/>
            </a:ext>
          </a:extLst>
        </xdr:cNvPr>
        <xdr:cNvSpPr txBox="1"/>
      </xdr:nvSpPr>
      <xdr:spPr>
        <a:xfrm>
          <a:off x="1678305" y="1422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02355"/>
    <xdr:sp macro="" textlink="">
      <xdr:nvSpPr>
        <xdr:cNvPr id="29" name="PoljeZBesedilom 6">
          <a:extLst>
            <a:ext uri="{FF2B5EF4-FFF2-40B4-BE49-F238E27FC236}">
              <a16:creationId xmlns:a16="http://schemas.microsoft.com/office/drawing/2014/main" id="{0EA551E0-8A9D-8045-BFDC-A1125E98146A}"/>
            </a:ext>
          </a:extLst>
        </xdr:cNvPr>
        <xdr:cNvSpPr txBox="1"/>
      </xdr:nvSpPr>
      <xdr:spPr>
        <a:xfrm>
          <a:off x="1678305" y="1422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02355"/>
    <xdr:sp macro="" textlink="">
      <xdr:nvSpPr>
        <xdr:cNvPr id="30" name="PoljeZBesedilom 7">
          <a:extLst>
            <a:ext uri="{FF2B5EF4-FFF2-40B4-BE49-F238E27FC236}">
              <a16:creationId xmlns:a16="http://schemas.microsoft.com/office/drawing/2014/main" id="{3C5749B8-0F27-5A45-AA97-8262B682BADD}"/>
            </a:ext>
          </a:extLst>
        </xdr:cNvPr>
        <xdr:cNvSpPr txBox="1"/>
      </xdr:nvSpPr>
      <xdr:spPr>
        <a:xfrm>
          <a:off x="1678305" y="1422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02355"/>
    <xdr:sp macro="" textlink="">
      <xdr:nvSpPr>
        <xdr:cNvPr id="31" name="PoljeZBesedilom 8">
          <a:extLst>
            <a:ext uri="{FF2B5EF4-FFF2-40B4-BE49-F238E27FC236}">
              <a16:creationId xmlns:a16="http://schemas.microsoft.com/office/drawing/2014/main" id="{B1789A5C-0F7A-6C41-821F-18C00B9E535C}"/>
            </a:ext>
          </a:extLst>
        </xdr:cNvPr>
        <xdr:cNvSpPr txBox="1"/>
      </xdr:nvSpPr>
      <xdr:spPr>
        <a:xfrm>
          <a:off x="1678305" y="1422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02355"/>
    <xdr:sp macro="" textlink="">
      <xdr:nvSpPr>
        <xdr:cNvPr id="32" name="PoljeZBesedilom 9">
          <a:extLst>
            <a:ext uri="{FF2B5EF4-FFF2-40B4-BE49-F238E27FC236}">
              <a16:creationId xmlns:a16="http://schemas.microsoft.com/office/drawing/2014/main" id="{B80211D5-D2AA-064B-A06F-A25C20B5ECBE}"/>
            </a:ext>
          </a:extLst>
        </xdr:cNvPr>
        <xdr:cNvSpPr txBox="1"/>
      </xdr:nvSpPr>
      <xdr:spPr>
        <a:xfrm>
          <a:off x="1678305" y="1422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02355"/>
    <xdr:sp macro="" textlink="">
      <xdr:nvSpPr>
        <xdr:cNvPr id="33" name="PoljeZBesedilom 12">
          <a:extLst>
            <a:ext uri="{FF2B5EF4-FFF2-40B4-BE49-F238E27FC236}">
              <a16:creationId xmlns:a16="http://schemas.microsoft.com/office/drawing/2014/main" id="{3DAEEEF6-9C3B-6244-8BD1-D81D7BDE1577}"/>
            </a:ext>
          </a:extLst>
        </xdr:cNvPr>
        <xdr:cNvSpPr txBox="1"/>
      </xdr:nvSpPr>
      <xdr:spPr>
        <a:xfrm>
          <a:off x="1678305" y="1422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02355"/>
    <xdr:sp macro="" textlink="">
      <xdr:nvSpPr>
        <xdr:cNvPr id="34" name="PoljeZBesedilom 13">
          <a:extLst>
            <a:ext uri="{FF2B5EF4-FFF2-40B4-BE49-F238E27FC236}">
              <a16:creationId xmlns:a16="http://schemas.microsoft.com/office/drawing/2014/main" id="{F2890F7C-F185-CA4F-BE4A-8A032BA88A8B}"/>
            </a:ext>
          </a:extLst>
        </xdr:cNvPr>
        <xdr:cNvSpPr txBox="1"/>
      </xdr:nvSpPr>
      <xdr:spPr>
        <a:xfrm>
          <a:off x="1678305" y="1422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02355"/>
    <xdr:sp macro="" textlink="">
      <xdr:nvSpPr>
        <xdr:cNvPr id="35" name="PoljeZBesedilom 14">
          <a:extLst>
            <a:ext uri="{FF2B5EF4-FFF2-40B4-BE49-F238E27FC236}">
              <a16:creationId xmlns:a16="http://schemas.microsoft.com/office/drawing/2014/main" id="{EFE8B4D3-9110-A047-9EE9-CE6B1C5C4450}"/>
            </a:ext>
          </a:extLst>
        </xdr:cNvPr>
        <xdr:cNvSpPr txBox="1"/>
      </xdr:nvSpPr>
      <xdr:spPr>
        <a:xfrm>
          <a:off x="1678305" y="1422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02355"/>
    <xdr:sp macro="" textlink="">
      <xdr:nvSpPr>
        <xdr:cNvPr id="36" name="PoljeZBesedilom 15">
          <a:extLst>
            <a:ext uri="{FF2B5EF4-FFF2-40B4-BE49-F238E27FC236}">
              <a16:creationId xmlns:a16="http://schemas.microsoft.com/office/drawing/2014/main" id="{F7AA34E7-F065-5445-84E5-BDEDD76813E8}"/>
            </a:ext>
          </a:extLst>
        </xdr:cNvPr>
        <xdr:cNvSpPr txBox="1"/>
      </xdr:nvSpPr>
      <xdr:spPr>
        <a:xfrm>
          <a:off x="1678305" y="1422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02355"/>
    <xdr:sp macro="" textlink="">
      <xdr:nvSpPr>
        <xdr:cNvPr id="37" name="PoljeZBesedilom 22">
          <a:extLst>
            <a:ext uri="{FF2B5EF4-FFF2-40B4-BE49-F238E27FC236}">
              <a16:creationId xmlns:a16="http://schemas.microsoft.com/office/drawing/2014/main" id="{8AC52412-9089-BE43-B854-DDCA9BBA44B2}"/>
            </a:ext>
          </a:extLst>
        </xdr:cNvPr>
        <xdr:cNvSpPr txBox="1"/>
      </xdr:nvSpPr>
      <xdr:spPr>
        <a:xfrm>
          <a:off x="1678305" y="1422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02355"/>
    <xdr:sp macro="" textlink="">
      <xdr:nvSpPr>
        <xdr:cNvPr id="38" name="PoljeZBesedilom 24">
          <a:extLst>
            <a:ext uri="{FF2B5EF4-FFF2-40B4-BE49-F238E27FC236}">
              <a16:creationId xmlns:a16="http://schemas.microsoft.com/office/drawing/2014/main" id="{96E4049C-7F2C-9749-8837-A573AAAA8717}"/>
            </a:ext>
          </a:extLst>
        </xdr:cNvPr>
        <xdr:cNvSpPr txBox="1"/>
      </xdr:nvSpPr>
      <xdr:spPr>
        <a:xfrm>
          <a:off x="1678305" y="1422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39" name="PoljeZBesedilom 2">
          <a:extLst>
            <a:ext uri="{FF2B5EF4-FFF2-40B4-BE49-F238E27FC236}">
              <a16:creationId xmlns:a16="http://schemas.microsoft.com/office/drawing/2014/main" id="{63A29433-F5F8-DF49-87F2-25FFD9BDC277}"/>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40" name="PoljeZBesedilom 72">
          <a:extLst>
            <a:ext uri="{FF2B5EF4-FFF2-40B4-BE49-F238E27FC236}">
              <a16:creationId xmlns:a16="http://schemas.microsoft.com/office/drawing/2014/main" id="{1F2DE260-4CC6-C745-8FDF-AC23C599191F}"/>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41" name="PoljeZBesedilom 73">
          <a:extLst>
            <a:ext uri="{FF2B5EF4-FFF2-40B4-BE49-F238E27FC236}">
              <a16:creationId xmlns:a16="http://schemas.microsoft.com/office/drawing/2014/main" id="{DDA07245-3BC2-604A-9545-69A6E734D5AB}"/>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42" name="PoljeZBesedilom 74">
          <a:extLst>
            <a:ext uri="{FF2B5EF4-FFF2-40B4-BE49-F238E27FC236}">
              <a16:creationId xmlns:a16="http://schemas.microsoft.com/office/drawing/2014/main" id="{E5DA17B8-4F3E-1544-B5BF-84C05DF6DE2B}"/>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43" name="PoljeZBesedilom 75">
          <a:extLst>
            <a:ext uri="{FF2B5EF4-FFF2-40B4-BE49-F238E27FC236}">
              <a16:creationId xmlns:a16="http://schemas.microsoft.com/office/drawing/2014/main" id="{F7129400-01AA-0949-B7CE-D367B299AD1D}"/>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44" name="PoljeZBesedilom 76">
          <a:extLst>
            <a:ext uri="{FF2B5EF4-FFF2-40B4-BE49-F238E27FC236}">
              <a16:creationId xmlns:a16="http://schemas.microsoft.com/office/drawing/2014/main" id="{C9BE6A1C-7065-7349-83EA-4D6F6299EB85}"/>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45" name="PoljeZBesedilom 77">
          <a:extLst>
            <a:ext uri="{FF2B5EF4-FFF2-40B4-BE49-F238E27FC236}">
              <a16:creationId xmlns:a16="http://schemas.microsoft.com/office/drawing/2014/main" id="{F5A748AC-2509-504F-8FBC-9C855D997834}"/>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46" name="PoljeZBesedilom 78">
          <a:extLst>
            <a:ext uri="{FF2B5EF4-FFF2-40B4-BE49-F238E27FC236}">
              <a16:creationId xmlns:a16="http://schemas.microsoft.com/office/drawing/2014/main" id="{911A6273-2502-C744-9622-AA92604F50DC}"/>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47" name="PoljeZBesedilom 79">
          <a:extLst>
            <a:ext uri="{FF2B5EF4-FFF2-40B4-BE49-F238E27FC236}">
              <a16:creationId xmlns:a16="http://schemas.microsoft.com/office/drawing/2014/main" id="{5F40BF88-8DEE-6540-97CC-8AB9E3E70136}"/>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48" name="PoljeZBesedilom 80">
          <a:extLst>
            <a:ext uri="{FF2B5EF4-FFF2-40B4-BE49-F238E27FC236}">
              <a16:creationId xmlns:a16="http://schemas.microsoft.com/office/drawing/2014/main" id="{65B2DCBE-204D-6548-8324-0316BC490FFD}"/>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49" name="PoljeZBesedilom 81">
          <a:extLst>
            <a:ext uri="{FF2B5EF4-FFF2-40B4-BE49-F238E27FC236}">
              <a16:creationId xmlns:a16="http://schemas.microsoft.com/office/drawing/2014/main" id="{76569F1B-9FB3-0E4F-A709-F2C65B6E5D04}"/>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6</xdr:row>
      <xdr:rowOff>0</xdr:rowOff>
    </xdr:from>
    <xdr:ext cx="184731" cy="272603"/>
    <xdr:sp macro="" textlink="">
      <xdr:nvSpPr>
        <xdr:cNvPr id="50" name="PoljeZBesedilom 1">
          <a:extLst>
            <a:ext uri="{FF2B5EF4-FFF2-40B4-BE49-F238E27FC236}">
              <a16:creationId xmlns:a16="http://schemas.microsoft.com/office/drawing/2014/main" id="{92FD00DE-F906-3640-85CD-AEF0861688A8}"/>
            </a:ext>
          </a:extLst>
        </xdr:cNvPr>
        <xdr:cNvSpPr txBox="1"/>
      </xdr:nvSpPr>
      <xdr:spPr>
        <a:xfrm>
          <a:off x="1678305" y="14224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4895"/>
    <xdr:sp macro="" textlink="">
      <xdr:nvSpPr>
        <xdr:cNvPr id="51" name="PoljeZBesedilom 23">
          <a:extLst>
            <a:ext uri="{FF2B5EF4-FFF2-40B4-BE49-F238E27FC236}">
              <a16:creationId xmlns:a16="http://schemas.microsoft.com/office/drawing/2014/main" id="{2876D647-067A-A84E-894B-AE1B6D1CFC65}"/>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4895"/>
    <xdr:sp macro="" textlink="">
      <xdr:nvSpPr>
        <xdr:cNvPr id="52" name="PoljeZBesedilom 25">
          <a:extLst>
            <a:ext uri="{FF2B5EF4-FFF2-40B4-BE49-F238E27FC236}">
              <a16:creationId xmlns:a16="http://schemas.microsoft.com/office/drawing/2014/main" id="{7F84B42B-C5C9-D04D-9CEF-61A70150D385}"/>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4895"/>
    <xdr:sp macro="" textlink="">
      <xdr:nvSpPr>
        <xdr:cNvPr id="53" name="PoljeZBesedilom 26">
          <a:extLst>
            <a:ext uri="{FF2B5EF4-FFF2-40B4-BE49-F238E27FC236}">
              <a16:creationId xmlns:a16="http://schemas.microsoft.com/office/drawing/2014/main" id="{4CDBF9D8-1C14-5441-A884-4B5A2289D5FD}"/>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4895"/>
    <xdr:sp macro="" textlink="">
      <xdr:nvSpPr>
        <xdr:cNvPr id="54" name="PoljeZBesedilom 27">
          <a:extLst>
            <a:ext uri="{FF2B5EF4-FFF2-40B4-BE49-F238E27FC236}">
              <a16:creationId xmlns:a16="http://schemas.microsoft.com/office/drawing/2014/main" id="{E6915896-257F-B348-B81D-B17BA77430EF}"/>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4895"/>
    <xdr:sp macro="" textlink="">
      <xdr:nvSpPr>
        <xdr:cNvPr id="55" name="PoljeZBesedilom 22">
          <a:extLst>
            <a:ext uri="{FF2B5EF4-FFF2-40B4-BE49-F238E27FC236}">
              <a16:creationId xmlns:a16="http://schemas.microsoft.com/office/drawing/2014/main" id="{E7D4FF83-73E8-1E48-B9FE-01FC21BDC311}"/>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4895"/>
    <xdr:sp macro="" textlink="">
      <xdr:nvSpPr>
        <xdr:cNvPr id="56" name="PoljeZBesedilom 24">
          <a:extLst>
            <a:ext uri="{FF2B5EF4-FFF2-40B4-BE49-F238E27FC236}">
              <a16:creationId xmlns:a16="http://schemas.microsoft.com/office/drawing/2014/main" id="{61DD30CA-00FB-1642-A7A0-3F705CCD25D8}"/>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57" name="PoljeZBesedilom 2">
          <a:extLst>
            <a:ext uri="{FF2B5EF4-FFF2-40B4-BE49-F238E27FC236}">
              <a16:creationId xmlns:a16="http://schemas.microsoft.com/office/drawing/2014/main" id="{FBF6C728-D75B-7646-9211-54A58142FB49}"/>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58" name="PoljeZBesedilom 4">
          <a:extLst>
            <a:ext uri="{FF2B5EF4-FFF2-40B4-BE49-F238E27FC236}">
              <a16:creationId xmlns:a16="http://schemas.microsoft.com/office/drawing/2014/main" id="{3EB50F35-EB16-C542-967C-1E36D6923662}"/>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59" name="PoljeZBesedilom 5">
          <a:extLst>
            <a:ext uri="{FF2B5EF4-FFF2-40B4-BE49-F238E27FC236}">
              <a16:creationId xmlns:a16="http://schemas.microsoft.com/office/drawing/2014/main" id="{EB4169BF-BC48-7543-97EE-FC2473C87CB5}"/>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60" name="PoljeZBesedilom 6">
          <a:extLst>
            <a:ext uri="{FF2B5EF4-FFF2-40B4-BE49-F238E27FC236}">
              <a16:creationId xmlns:a16="http://schemas.microsoft.com/office/drawing/2014/main" id="{FCA64E13-239F-6348-B1C3-F4C698B60383}"/>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61" name="PoljeZBesedilom 7">
          <a:extLst>
            <a:ext uri="{FF2B5EF4-FFF2-40B4-BE49-F238E27FC236}">
              <a16:creationId xmlns:a16="http://schemas.microsoft.com/office/drawing/2014/main" id="{DE616D24-974E-9C4E-875C-F8E5C2537C8E}"/>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62" name="PoljeZBesedilom 8">
          <a:extLst>
            <a:ext uri="{FF2B5EF4-FFF2-40B4-BE49-F238E27FC236}">
              <a16:creationId xmlns:a16="http://schemas.microsoft.com/office/drawing/2014/main" id="{67AF1B38-258B-454D-BC7D-B761467D0788}"/>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63" name="PoljeZBesedilom 9">
          <a:extLst>
            <a:ext uri="{FF2B5EF4-FFF2-40B4-BE49-F238E27FC236}">
              <a16:creationId xmlns:a16="http://schemas.microsoft.com/office/drawing/2014/main" id="{64779BC6-392F-0540-BC07-1229888EE56D}"/>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64" name="PoljeZBesedilom 12">
          <a:extLst>
            <a:ext uri="{FF2B5EF4-FFF2-40B4-BE49-F238E27FC236}">
              <a16:creationId xmlns:a16="http://schemas.microsoft.com/office/drawing/2014/main" id="{DBADD9E7-3488-D04E-8A81-E0BFD6587EED}"/>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65" name="PoljeZBesedilom 13">
          <a:extLst>
            <a:ext uri="{FF2B5EF4-FFF2-40B4-BE49-F238E27FC236}">
              <a16:creationId xmlns:a16="http://schemas.microsoft.com/office/drawing/2014/main" id="{EA4B36CE-95AB-784A-839A-84851D0D8105}"/>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66" name="PoljeZBesedilom 14">
          <a:extLst>
            <a:ext uri="{FF2B5EF4-FFF2-40B4-BE49-F238E27FC236}">
              <a16:creationId xmlns:a16="http://schemas.microsoft.com/office/drawing/2014/main" id="{AD65B9D4-837F-734A-800B-F6C13EF048B9}"/>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67" name="PoljeZBesedilom 15">
          <a:extLst>
            <a:ext uri="{FF2B5EF4-FFF2-40B4-BE49-F238E27FC236}">
              <a16:creationId xmlns:a16="http://schemas.microsoft.com/office/drawing/2014/main" id="{E69C7CD2-D475-BD4E-8EEB-7739027F2FB1}"/>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68" name="PoljeZBesedilom 72">
          <a:extLst>
            <a:ext uri="{FF2B5EF4-FFF2-40B4-BE49-F238E27FC236}">
              <a16:creationId xmlns:a16="http://schemas.microsoft.com/office/drawing/2014/main" id="{ADECBBE6-4447-4044-BE95-760A1073DEE8}"/>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69" name="PoljeZBesedilom 73">
          <a:extLst>
            <a:ext uri="{FF2B5EF4-FFF2-40B4-BE49-F238E27FC236}">
              <a16:creationId xmlns:a16="http://schemas.microsoft.com/office/drawing/2014/main" id="{EB481033-475C-1C42-A0BC-895CF6BA8018}"/>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70" name="PoljeZBesedilom 74">
          <a:extLst>
            <a:ext uri="{FF2B5EF4-FFF2-40B4-BE49-F238E27FC236}">
              <a16:creationId xmlns:a16="http://schemas.microsoft.com/office/drawing/2014/main" id="{C353888A-4395-8D48-B5D8-173E7B859F95}"/>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71" name="PoljeZBesedilom 75">
          <a:extLst>
            <a:ext uri="{FF2B5EF4-FFF2-40B4-BE49-F238E27FC236}">
              <a16:creationId xmlns:a16="http://schemas.microsoft.com/office/drawing/2014/main" id="{11C199F2-7B4E-584E-8BC6-AC3F883E1F71}"/>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72" name="PoljeZBesedilom 76">
          <a:extLst>
            <a:ext uri="{FF2B5EF4-FFF2-40B4-BE49-F238E27FC236}">
              <a16:creationId xmlns:a16="http://schemas.microsoft.com/office/drawing/2014/main" id="{3F7FE850-9F29-B54A-80D9-EBA244F57FC3}"/>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73" name="PoljeZBesedilom 77">
          <a:extLst>
            <a:ext uri="{FF2B5EF4-FFF2-40B4-BE49-F238E27FC236}">
              <a16:creationId xmlns:a16="http://schemas.microsoft.com/office/drawing/2014/main" id="{10081E12-6F72-6B45-BA99-84F3DF61F9FD}"/>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74" name="PoljeZBesedilom 78">
          <a:extLst>
            <a:ext uri="{FF2B5EF4-FFF2-40B4-BE49-F238E27FC236}">
              <a16:creationId xmlns:a16="http://schemas.microsoft.com/office/drawing/2014/main" id="{036C938E-82B7-5D48-96C0-9C112A11FDE7}"/>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75" name="PoljeZBesedilom 79">
          <a:extLst>
            <a:ext uri="{FF2B5EF4-FFF2-40B4-BE49-F238E27FC236}">
              <a16:creationId xmlns:a16="http://schemas.microsoft.com/office/drawing/2014/main" id="{C647F9DF-FB3E-C54B-9CA8-9CA233F213B8}"/>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76" name="PoljeZBesedilom 80">
          <a:extLst>
            <a:ext uri="{FF2B5EF4-FFF2-40B4-BE49-F238E27FC236}">
              <a16:creationId xmlns:a16="http://schemas.microsoft.com/office/drawing/2014/main" id="{FCE05BB0-CF4A-DA40-BCA2-26BEDD5115D5}"/>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77" name="PoljeZBesedilom 81">
          <a:extLst>
            <a:ext uri="{FF2B5EF4-FFF2-40B4-BE49-F238E27FC236}">
              <a16:creationId xmlns:a16="http://schemas.microsoft.com/office/drawing/2014/main" id="{B0F9F1AD-A167-2F42-9843-237B2B30EB52}"/>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6</xdr:row>
      <xdr:rowOff>0</xdr:rowOff>
    </xdr:from>
    <xdr:ext cx="184731" cy="264560"/>
    <xdr:sp macro="" textlink="">
      <xdr:nvSpPr>
        <xdr:cNvPr id="78" name="PoljeZBesedilom 4">
          <a:extLst>
            <a:ext uri="{FF2B5EF4-FFF2-40B4-BE49-F238E27FC236}">
              <a16:creationId xmlns:a16="http://schemas.microsoft.com/office/drawing/2014/main" id="{37D5274D-4749-3B4D-90BE-50629E20F149}"/>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6</xdr:row>
      <xdr:rowOff>0</xdr:rowOff>
    </xdr:from>
    <xdr:ext cx="184731" cy="264560"/>
    <xdr:sp macro="" textlink="">
      <xdr:nvSpPr>
        <xdr:cNvPr id="79" name="PoljeZBesedilom 5">
          <a:extLst>
            <a:ext uri="{FF2B5EF4-FFF2-40B4-BE49-F238E27FC236}">
              <a16:creationId xmlns:a16="http://schemas.microsoft.com/office/drawing/2014/main" id="{9AC094F2-FE4F-4C49-8537-F5EFF185889D}"/>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6</xdr:row>
      <xdr:rowOff>0</xdr:rowOff>
    </xdr:from>
    <xdr:ext cx="184731" cy="264560"/>
    <xdr:sp macro="" textlink="">
      <xdr:nvSpPr>
        <xdr:cNvPr id="80" name="PoljeZBesedilom 6">
          <a:extLst>
            <a:ext uri="{FF2B5EF4-FFF2-40B4-BE49-F238E27FC236}">
              <a16:creationId xmlns:a16="http://schemas.microsoft.com/office/drawing/2014/main" id="{5924B222-D7B0-F64A-BF94-B4D460828DC9}"/>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6</xdr:row>
      <xdr:rowOff>0</xdr:rowOff>
    </xdr:from>
    <xdr:ext cx="184731" cy="264560"/>
    <xdr:sp macro="" textlink="">
      <xdr:nvSpPr>
        <xdr:cNvPr id="81" name="PoljeZBesedilom 7">
          <a:extLst>
            <a:ext uri="{FF2B5EF4-FFF2-40B4-BE49-F238E27FC236}">
              <a16:creationId xmlns:a16="http://schemas.microsoft.com/office/drawing/2014/main" id="{98098848-5DA5-6F4A-A8A8-D0AA862C5A8C}"/>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6</xdr:row>
      <xdr:rowOff>0</xdr:rowOff>
    </xdr:from>
    <xdr:ext cx="184731" cy="264560"/>
    <xdr:sp macro="" textlink="">
      <xdr:nvSpPr>
        <xdr:cNvPr id="82" name="PoljeZBesedilom 8">
          <a:extLst>
            <a:ext uri="{FF2B5EF4-FFF2-40B4-BE49-F238E27FC236}">
              <a16:creationId xmlns:a16="http://schemas.microsoft.com/office/drawing/2014/main" id="{844BEBD2-E4A1-B04F-A231-F209B2B40AFB}"/>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6</xdr:row>
      <xdr:rowOff>0</xdr:rowOff>
    </xdr:from>
    <xdr:ext cx="184731" cy="264560"/>
    <xdr:sp macro="" textlink="">
      <xdr:nvSpPr>
        <xdr:cNvPr id="83" name="PoljeZBesedilom 9">
          <a:extLst>
            <a:ext uri="{FF2B5EF4-FFF2-40B4-BE49-F238E27FC236}">
              <a16:creationId xmlns:a16="http://schemas.microsoft.com/office/drawing/2014/main" id="{B290E7CE-126D-E74F-8CC5-9713F5E54B4C}"/>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6</xdr:row>
      <xdr:rowOff>0</xdr:rowOff>
    </xdr:from>
    <xdr:ext cx="184731" cy="264560"/>
    <xdr:sp macro="" textlink="">
      <xdr:nvSpPr>
        <xdr:cNvPr id="84" name="PoljeZBesedilom 12">
          <a:extLst>
            <a:ext uri="{FF2B5EF4-FFF2-40B4-BE49-F238E27FC236}">
              <a16:creationId xmlns:a16="http://schemas.microsoft.com/office/drawing/2014/main" id="{8FA71D1C-D2C7-1841-9D4E-6457B724BF89}"/>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6</xdr:row>
      <xdr:rowOff>0</xdr:rowOff>
    </xdr:from>
    <xdr:ext cx="184731" cy="264560"/>
    <xdr:sp macro="" textlink="">
      <xdr:nvSpPr>
        <xdr:cNvPr id="85" name="PoljeZBesedilom 13">
          <a:extLst>
            <a:ext uri="{FF2B5EF4-FFF2-40B4-BE49-F238E27FC236}">
              <a16:creationId xmlns:a16="http://schemas.microsoft.com/office/drawing/2014/main" id="{C85D4B62-2B33-2D46-8170-4EAA210FFBA8}"/>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6</xdr:row>
      <xdr:rowOff>0</xdr:rowOff>
    </xdr:from>
    <xdr:ext cx="184731" cy="264560"/>
    <xdr:sp macro="" textlink="">
      <xdr:nvSpPr>
        <xdr:cNvPr id="86" name="PoljeZBesedilom 14">
          <a:extLst>
            <a:ext uri="{FF2B5EF4-FFF2-40B4-BE49-F238E27FC236}">
              <a16:creationId xmlns:a16="http://schemas.microsoft.com/office/drawing/2014/main" id="{EB272CBA-EDCF-3D4F-9931-3F57178503CA}"/>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6</xdr:row>
      <xdr:rowOff>0</xdr:rowOff>
    </xdr:from>
    <xdr:ext cx="184731" cy="264560"/>
    <xdr:sp macro="" textlink="">
      <xdr:nvSpPr>
        <xdr:cNvPr id="87" name="PoljeZBesedilom 15">
          <a:extLst>
            <a:ext uri="{FF2B5EF4-FFF2-40B4-BE49-F238E27FC236}">
              <a16:creationId xmlns:a16="http://schemas.microsoft.com/office/drawing/2014/main" id="{E1C27DE1-34AF-5746-B966-E997EAFD6001}"/>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6</xdr:row>
      <xdr:rowOff>0</xdr:rowOff>
    </xdr:from>
    <xdr:ext cx="184731" cy="264560"/>
    <xdr:sp macro="" textlink="">
      <xdr:nvSpPr>
        <xdr:cNvPr id="88" name="PoljeZBesedilom 1">
          <a:extLst>
            <a:ext uri="{FF2B5EF4-FFF2-40B4-BE49-F238E27FC236}">
              <a16:creationId xmlns:a16="http://schemas.microsoft.com/office/drawing/2014/main" id="{F51A0924-0527-EB4E-AC35-26F858D9DB96}"/>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6</xdr:row>
      <xdr:rowOff>0</xdr:rowOff>
    </xdr:from>
    <xdr:ext cx="184731" cy="264560"/>
    <xdr:sp macro="" textlink="">
      <xdr:nvSpPr>
        <xdr:cNvPr id="89" name="PoljeZBesedilom 1">
          <a:extLst>
            <a:ext uri="{FF2B5EF4-FFF2-40B4-BE49-F238E27FC236}">
              <a16:creationId xmlns:a16="http://schemas.microsoft.com/office/drawing/2014/main" id="{52302819-031F-4447-9656-367EE3E2A4DC}"/>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6</xdr:row>
      <xdr:rowOff>0</xdr:rowOff>
    </xdr:from>
    <xdr:ext cx="184731" cy="270072"/>
    <xdr:sp macro="" textlink="">
      <xdr:nvSpPr>
        <xdr:cNvPr id="90" name="PoljeZBesedilom 1">
          <a:extLst>
            <a:ext uri="{FF2B5EF4-FFF2-40B4-BE49-F238E27FC236}">
              <a16:creationId xmlns:a16="http://schemas.microsoft.com/office/drawing/2014/main" id="{612F2B5A-86A8-724A-AF71-32B93DC1D281}"/>
            </a:ext>
          </a:extLst>
        </xdr:cNvPr>
        <xdr:cNvSpPr txBox="1"/>
      </xdr:nvSpPr>
      <xdr:spPr>
        <a:xfrm>
          <a:off x="1678305" y="1422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0072"/>
    <xdr:sp macro="" textlink="">
      <xdr:nvSpPr>
        <xdr:cNvPr id="91" name="PoljeZBesedilom 23">
          <a:extLst>
            <a:ext uri="{FF2B5EF4-FFF2-40B4-BE49-F238E27FC236}">
              <a16:creationId xmlns:a16="http://schemas.microsoft.com/office/drawing/2014/main" id="{EEAE9774-8716-B142-8D08-82E23958EFDA}"/>
            </a:ext>
          </a:extLst>
        </xdr:cNvPr>
        <xdr:cNvSpPr txBox="1"/>
      </xdr:nvSpPr>
      <xdr:spPr>
        <a:xfrm>
          <a:off x="1678305" y="1422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0072"/>
    <xdr:sp macro="" textlink="">
      <xdr:nvSpPr>
        <xdr:cNvPr id="92" name="PoljeZBesedilom 25">
          <a:extLst>
            <a:ext uri="{FF2B5EF4-FFF2-40B4-BE49-F238E27FC236}">
              <a16:creationId xmlns:a16="http://schemas.microsoft.com/office/drawing/2014/main" id="{2B7DBA7D-02C9-F147-8422-B3051628C716}"/>
            </a:ext>
          </a:extLst>
        </xdr:cNvPr>
        <xdr:cNvSpPr txBox="1"/>
      </xdr:nvSpPr>
      <xdr:spPr>
        <a:xfrm>
          <a:off x="1678305" y="1422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0072"/>
    <xdr:sp macro="" textlink="">
      <xdr:nvSpPr>
        <xdr:cNvPr id="93" name="PoljeZBesedilom 26">
          <a:extLst>
            <a:ext uri="{FF2B5EF4-FFF2-40B4-BE49-F238E27FC236}">
              <a16:creationId xmlns:a16="http://schemas.microsoft.com/office/drawing/2014/main" id="{F6F846C1-CCB6-0449-850B-F3BFE3AD9868}"/>
            </a:ext>
          </a:extLst>
        </xdr:cNvPr>
        <xdr:cNvSpPr txBox="1"/>
      </xdr:nvSpPr>
      <xdr:spPr>
        <a:xfrm>
          <a:off x="1678305" y="1422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0072"/>
    <xdr:sp macro="" textlink="">
      <xdr:nvSpPr>
        <xdr:cNvPr id="94" name="PoljeZBesedilom 27">
          <a:extLst>
            <a:ext uri="{FF2B5EF4-FFF2-40B4-BE49-F238E27FC236}">
              <a16:creationId xmlns:a16="http://schemas.microsoft.com/office/drawing/2014/main" id="{3E675BCA-AD3F-3844-A233-9A6EA1F9F595}"/>
            </a:ext>
          </a:extLst>
        </xdr:cNvPr>
        <xdr:cNvSpPr txBox="1"/>
      </xdr:nvSpPr>
      <xdr:spPr>
        <a:xfrm>
          <a:off x="1678305" y="1422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0072"/>
    <xdr:sp macro="" textlink="">
      <xdr:nvSpPr>
        <xdr:cNvPr id="95" name="PoljeZBesedilom 22">
          <a:extLst>
            <a:ext uri="{FF2B5EF4-FFF2-40B4-BE49-F238E27FC236}">
              <a16:creationId xmlns:a16="http://schemas.microsoft.com/office/drawing/2014/main" id="{206B1023-0330-7649-B4B3-FEDA5ADC1022}"/>
            </a:ext>
          </a:extLst>
        </xdr:cNvPr>
        <xdr:cNvSpPr txBox="1"/>
      </xdr:nvSpPr>
      <xdr:spPr>
        <a:xfrm>
          <a:off x="1678305" y="1422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0072"/>
    <xdr:sp macro="" textlink="">
      <xdr:nvSpPr>
        <xdr:cNvPr id="96" name="PoljeZBesedilom 24">
          <a:extLst>
            <a:ext uri="{FF2B5EF4-FFF2-40B4-BE49-F238E27FC236}">
              <a16:creationId xmlns:a16="http://schemas.microsoft.com/office/drawing/2014/main" id="{B57CF879-2E7A-1C49-9CC0-14C6AB0CCFDC}"/>
            </a:ext>
          </a:extLst>
        </xdr:cNvPr>
        <xdr:cNvSpPr txBox="1"/>
      </xdr:nvSpPr>
      <xdr:spPr>
        <a:xfrm>
          <a:off x="1678305" y="1422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70072"/>
    <xdr:sp macro="" textlink="">
      <xdr:nvSpPr>
        <xdr:cNvPr id="97" name="PoljeZBesedilom 2">
          <a:extLst>
            <a:ext uri="{FF2B5EF4-FFF2-40B4-BE49-F238E27FC236}">
              <a16:creationId xmlns:a16="http://schemas.microsoft.com/office/drawing/2014/main" id="{45BF5FAD-DA81-164B-BC61-311DC5013C39}"/>
            </a:ext>
          </a:extLst>
        </xdr:cNvPr>
        <xdr:cNvSpPr txBox="1"/>
      </xdr:nvSpPr>
      <xdr:spPr>
        <a:xfrm>
          <a:off x="1676400" y="1422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26697"/>
    <xdr:sp macro="" textlink="">
      <xdr:nvSpPr>
        <xdr:cNvPr id="98" name="PoljeZBesedilom 172">
          <a:extLst>
            <a:ext uri="{FF2B5EF4-FFF2-40B4-BE49-F238E27FC236}">
              <a16:creationId xmlns:a16="http://schemas.microsoft.com/office/drawing/2014/main" id="{BEB1200C-AC7B-434C-91FB-1C9A65AA5ECE}"/>
            </a:ext>
          </a:extLst>
        </xdr:cNvPr>
        <xdr:cNvSpPr txBox="1"/>
      </xdr:nvSpPr>
      <xdr:spPr>
        <a:xfrm>
          <a:off x="1678305" y="1422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26697"/>
    <xdr:sp macro="" textlink="">
      <xdr:nvSpPr>
        <xdr:cNvPr id="99" name="PoljeZBesedilom 173">
          <a:extLst>
            <a:ext uri="{FF2B5EF4-FFF2-40B4-BE49-F238E27FC236}">
              <a16:creationId xmlns:a16="http://schemas.microsoft.com/office/drawing/2014/main" id="{2EB264BB-DA33-5B4E-9D43-F833DDBA8DD6}"/>
            </a:ext>
          </a:extLst>
        </xdr:cNvPr>
        <xdr:cNvSpPr txBox="1"/>
      </xdr:nvSpPr>
      <xdr:spPr>
        <a:xfrm>
          <a:off x="1678305" y="1422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26697"/>
    <xdr:sp macro="" textlink="">
      <xdr:nvSpPr>
        <xdr:cNvPr id="100" name="PoljeZBesedilom 174">
          <a:extLst>
            <a:ext uri="{FF2B5EF4-FFF2-40B4-BE49-F238E27FC236}">
              <a16:creationId xmlns:a16="http://schemas.microsoft.com/office/drawing/2014/main" id="{C1CC5352-9A48-4248-BEA2-FAFF761CEAF4}"/>
            </a:ext>
          </a:extLst>
        </xdr:cNvPr>
        <xdr:cNvSpPr txBox="1"/>
      </xdr:nvSpPr>
      <xdr:spPr>
        <a:xfrm>
          <a:off x="1678305" y="1422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26697"/>
    <xdr:sp macro="" textlink="">
      <xdr:nvSpPr>
        <xdr:cNvPr id="101" name="PoljeZBesedilom 175">
          <a:extLst>
            <a:ext uri="{FF2B5EF4-FFF2-40B4-BE49-F238E27FC236}">
              <a16:creationId xmlns:a16="http://schemas.microsoft.com/office/drawing/2014/main" id="{921AC798-E144-874B-980F-AFE71116D532}"/>
            </a:ext>
          </a:extLst>
        </xdr:cNvPr>
        <xdr:cNvSpPr txBox="1"/>
      </xdr:nvSpPr>
      <xdr:spPr>
        <a:xfrm>
          <a:off x="1678305" y="1422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26697"/>
    <xdr:sp macro="" textlink="">
      <xdr:nvSpPr>
        <xdr:cNvPr id="102" name="PoljeZBesedilom 176">
          <a:extLst>
            <a:ext uri="{FF2B5EF4-FFF2-40B4-BE49-F238E27FC236}">
              <a16:creationId xmlns:a16="http://schemas.microsoft.com/office/drawing/2014/main" id="{211C08FC-9165-AD47-B730-33D985204100}"/>
            </a:ext>
          </a:extLst>
        </xdr:cNvPr>
        <xdr:cNvSpPr txBox="1"/>
      </xdr:nvSpPr>
      <xdr:spPr>
        <a:xfrm>
          <a:off x="1678305" y="1422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26697"/>
    <xdr:sp macro="" textlink="">
      <xdr:nvSpPr>
        <xdr:cNvPr id="103" name="PoljeZBesedilom 177">
          <a:extLst>
            <a:ext uri="{FF2B5EF4-FFF2-40B4-BE49-F238E27FC236}">
              <a16:creationId xmlns:a16="http://schemas.microsoft.com/office/drawing/2014/main" id="{C6C629F2-37CC-9247-A600-61449DEC31BC}"/>
            </a:ext>
          </a:extLst>
        </xdr:cNvPr>
        <xdr:cNvSpPr txBox="1"/>
      </xdr:nvSpPr>
      <xdr:spPr>
        <a:xfrm>
          <a:off x="1678305" y="1422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26697"/>
    <xdr:sp macro="" textlink="">
      <xdr:nvSpPr>
        <xdr:cNvPr id="104" name="PoljeZBesedilom 12">
          <a:extLst>
            <a:ext uri="{FF2B5EF4-FFF2-40B4-BE49-F238E27FC236}">
              <a16:creationId xmlns:a16="http://schemas.microsoft.com/office/drawing/2014/main" id="{CF02454E-263F-0A49-90FF-13316C72AA1E}"/>
            </a:ext>
          </a:extLst>
        </xdr:cNvPr>
        <xdr:cNvSpPr txBox="1"/>
      </xdr:nvSpPr>
      <xdr:spPr>
        <a:xfrm>
          <a:off x="1678305" y="1422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26697"/>
    <xdr:sp macro="" textlink="">
      <xdr:nvSpPr>
        <xdr:cNvPr id="105" name="PoljeZBesedilom 13">
          <a:extLst>
            <a:ext uri="{FF2B5EF4-FFF2-40B4-BE49-F238E27FC236}">
              <a16:creationId xmlns:a16="http://schemas.microsoft.com/office/drawing/2014/main" id="{69C50B03-FA93-AA4B-AE1A-EFE2402A41ED}"/>
            </a:ext>
          </a:extLst>
        </xdr:cNvPr>
        <xdr:cNvSpPr txBox="1"/>
      </xdr:nvSpPr>
      <xdr:spPr>
        <a:xfrm>
          <a:off x="1678305" y="1422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26697"/>
    <xdr:sp macro="" textlink="">
      <xdr:nvSpPr>
        <xdr:cNvPr id="106" name="PoljeZBesedilom 14">
          <a:extLst>
            <a:ext uri="{FF2B5EF4-FFF2-40B4-BE49-F238E27FC236}">
              <a16:creationId xmlns:a16="http://schemas.microsoft.com/office/drawing/2014/main" id="{0E4A1C3B-CC43-BE43-BCBC-70EE9AEA3167}"/>
            </a:ext>
          </a:extLst>
        </xdr:cNvPr>
        <xdr:cNvSpPr txBox="1"/>
      </xdr:nvSpPr>
      <xdr:spPr>
        <a:xfrm>
          <a:off x="1678305" y="1422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26697"/>
    <xdr:sp macro="" textlink="">
      <xdr:nvSpPr>
        <xdr:cNvPr id="107" name="PoljeZBesedilom 15">
          <a:extLst>
            <a:ext uri="{FF2B5EF4-FFF2-40B4-BE49-F238E27FC236}">
              <a16:creationId xmlns:a16="http://schemas.microsoft.com/office/drawing/2014/main" id="{FDAC11ED-79C2-D440-BAFE-1D3AF42010EF}"/>
            </a:ext>
          </a:extLst>
        </xdr:cNvPr>
        <xdr:cNvSpPr txBox="1"/>
      </xdr:nvSpPr>
      <xdr:spPr>
        <a:xfrm>
          <a:off x="1678305" y="1422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26697"/>
    <xdr:sp macro="" textlink="">
      <xdr:nvSpPr>
        <xdr:cNvPr id="108" name="PoljeZBesedilom 22">
          <a:extLst>
            <a:ext uri="{FF2B5EF4-FFF2-40B4-BE49-F238E27FC236}">
              <a16:creationId xmlns:a16="http://schemas.microsoft.com/office/drawing/2014/main" id="{D156E40F-10CA-4A4E-9819-4B0E7E0309D0}"/>
            </a:ext>
          </a:extLst>
        </xdr:cNvPr>
        <xdr:cNvSpPr txBox="1"/>
      </xdr:nvSpPr>
      <xdr:spPr>
        <a:xfrm>
          <a:off x="1678305" y="1422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326697"/>
    <xdr:sp macro="" textlink="">
      <xdr:nvSpPr>
        <xdr:cNvPr id="109" name="PoljeZBesedilom 24">
          <a:extLst>
            <a:ext uri="{FF2B5EF4-FFF2-40B4-BE49-F238E27FC236}">
              <a16:creationId xmlns:a16="http://schemas.microsoft.com/office/drawing/2014/main" id="{E7042881-C46E-B541-9AA2-1E793F3D8515}"/>
            </a:ext>
          </a:extLst>
        </xdr:cNvPr>
        <xdr:cNvSpPr txBox="1"/>
      </xdr:nvSpPr>
      <xdr:spPr>
        <a:xfrm>
          <a:off x="1678305" y="1422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10" name="PoljeZBesedilom 2">
          <a:extLst>
            <a:ext uri="{FF2B5EF4-FFF2-40B4-BE49-F238E27FC236}">
              <a16:creationId xmlns:a16="http://schemas.microsoft.com/office/drawing/2014/main" id="{51ADCC05-0640-B249-8207-953DE1558987}"/>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11" name="PoljeZBesedilom 72">
          <a:extLst>
            <a:ext uri="{FF2B5EF4-FFF2-40B4-BE49-F238E27FC236}">
              <a16:creationId xmlns:a16="http://schemas.microsoft.com/office/drawing/2014/main" id="{819B5A5D-6F6D-454D-B5CC-4DA6E409F3A3}"/>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12" name="PoljeZBesedilom 73">
          <a:extLst>
            <a:ext uri="{FF2B5EF4-FFF2-40B4-BE49-F238E27FC236}">
              <a16:creationId xmlns:a16="http://schemas.microsoft.com/office/drawing/2014/main" id="{41508261-E8D5-FF49-9A4D-C08BF0297B48}"/>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13" name="PoljeZBesedilom 74">
          <a:extLst>
            <a:ext uri="{FF2B5EF4-FFF2-40B4-BE49-F238E27FC236}">
              <a16:creationId xmlns:a16="http://schemas.microsoft.com/office/drawing/2014/main" id="{891F72EC-6460-C64F-BED6-586A20A6414A}"/>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14" name="PoljeZBesedilom 75">
          <a:extLst>
            <a:ext uri="{FF2B5EF4-FFF2-40B4-BE49-F238E27FC236}">
              <a16:creationId xmlns:a16="http://schemas.microsoft.com/office/drawing/2014/main" id="{5BA0720C-2B3F-364C-86A3-DB3C7703A461}"/>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15" name="PoljeZBesedilom 76">
          <a:extLst>
            <a:ext uri="{FF2B5EF4-FFF2-40B4-BE49-F238E27FC236}">
              <a16:creationId xmlns:a16="http://schemas.microsoft.com/office/drawing/2014/main" id="{12E458AF-626F-2247-AF42-24DDD39F0072}"/>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16" name="PoljeZBesedilom 77">
          <a:extLst>
            <a:ext uri="{FF2B5EF4-FFF2-40B4-BE49-F238E27FC236}">
              <a16:creationId xmlns:a16="http://schemas.microsoft.com/office/drawing/2014/main" id="{BCFB8FF1-60D3-044E-BE95-852DF0AAF9F2}"/>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17" name="PoljeZBesedilom 78">
          <a:extLst>
            <a:ext uri="{FF2B5EF4-FFF2-40B4-BE49-F238E27FC236}">
              <a16:creationId xmlns:a16="http://schemas.microsoft.com/office/drawing/2014/main" id="{DFF008C6-5F08-8043-A04B-B8D8573C1A5B}"/>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18" name="PoljeZBesedilom 79">
          <a:extLst>
            <a:ext uri="{FF2B5EF4-FFF2-40B4-BE49-F238E27FC236}">
              <a16:creationId xmlns:a16="http://schemas.microsoft.com/office/drawing/2014/main" id="{902A9588-4833-DB45-807B-49A6A4F3A1E0}"/>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19" name="PoljeZBesedilom 80">
          <a:extLst>
            <a:ext uri="{FF2B5EF4-FFF2-40B4-BE49-F238E27FC236}">
              <a16:creationId xmlns:a16="http://schemas.microsoft.com/office/drawing/2014/main" id="{EA7AA5AF-EF4D-B44E-9D9D-CA0EC809F6A3}"/>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20" name="PoljeZBesedilom 81">
          <a:extLst>
            <a:ext uri="{FF2B5EF4-FFF2-40B4-BE49-F238E27FC236}">
              <a16:creationId xmlns:a16="http://schemas.microsoft.com/office/drawing/2014/main" id="{70DE192B-925E-014D-8FD0-0321C8CC58A7}"/>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6</xdr:row>
      <xdr:rowOff>0</xdr:rowOff>
    </xdr:from>
    <xdr:ext cx="184731" cy="264560"/>
    <xdr:sp macro="" textlink="">
      <xdr:nvSpPr>
        <xdr:cNvPr id="121" name="PoljeZBesedilom 1">
          <a:extLst>
            <a:ext uri="{FF2B5EF4-FFF2-40B4-BE49-F238E27FC236}">
              <a16:creationId xmlns:a16="http://schemas.microsoft.com/office/drawing/2014/main" id="{FC630DCB-4F0E-7041-8652-D581E73962A9}"/>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122" name="PoljeZBesedilom 23">
          <a:extLst>
            <a:ext uri="{FF2B5EF4-FFF2-40B4-BE49-F238E27FC236}">
              <a16:creationId xmlns:a16="http://schemas.microsoft.com/office/drawing/2014/main" id="{4C88AE5D-090A-BE45-96F6-16465594ED1B}"/>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123" name="PoljeZBesedilom 25">
          <a:extLst>
            <a:ext uri="{FF2B5EF4-FFF2-40B4-BE49-F238E27FC236}">
              <a16:creationId xmlns:a16="http://schemas.microsoft.com/office/drawing/2014/main" id="{E7A01F76-61DD-E246-A574-8D9D6B17B12A}"/>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124" name="PoljeZBesedilom 26">
          <a:extLst>
            <a:ext uri="{FF2B5EF4-FFF2-40B4-BE49-F238E27FC236}">
              <a16:creationId xmlns:a16="http://schemas.microsoft.com/office/drawing/2014/main" id="{D4E2005D-876F-1E49-A174-15A8A2EDEF50}"/>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125" name="PoljeZBesedilom 27">
          <a:extLst>
            <a:ext uri="{FF2B5EF4-FFF2-40B4-BE49-F238E27FC236}">
              <a16:creationId xmlns:a16="http://schemas.microsoft.com/office/drawing/2014/main" id="{AF6D169C-5FC7-4642-A6E0-D44A0C118180}"/>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126" name="PoljeZBesedilom 22">
          <a:extLst>
            <a:ext uri="{FF2B5EF4-FFF2-40B4-BE49-F238E27FC236}">
              <a16:creationId xmlns:a16="http://schemas.microsoft.com/office/drawing/2014/main" id="{C34B2BB3-3E43-9A47-8535-1AA2BE5D12E4}"/>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64560"/>
    <xdr:sp macro="" textlink="">
      <xdr:nvSpPr>
        <xdr:cNvPr id="127" name="PoljeZBesedilom 24">
          <a:extLst>
            <a:ext uri="{FF2B5EF4-FFF2-40B4-BE49-F238E27FC236}">
              <a16:creationId xmlns:a16="http://schemas.microsoft.com/office/drawing/2014/main" id="{7C0A7A4F-C3B9-CE44-8C93-29E9C47B1E0A}"/>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28" name="PoljeZBesedilom 2">
          <a:extLst>
            <a:ext uri="{FF2B5EF4-FFF2-40B4-BE49-F238E27FC236}">
              <a16:creationId xmlns:a16="http://schemas.microsoft.com/office/drawing/2014/main" id="{4F0070FB-98D0-7F45-A841-0AD75393999A}"/>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6</xdr:row>
      <xdr:rowOff>0</xdr:rowOff>
    </xdr:from>
    <xdr:ext cx="184731" cy="267040"/>
    <xdr:sp macro="" textlink="">
      <xdr:nvSpPr>
        <xdr:cNvPr id="129" name="PoljeZBesedilom 1">
          <a:extLst>
            <a:ext uri="{FF2B5EF4-FFF2-40B4-BE49-F238E27FC236}">
              <a16:creationId xmlns:a16="http://schemas.microsoft.com/office/drawing/2014/main" id="{1ECF022B-C145-BB43-8960-F48974674243}"/>
            </a:ext>
          </a:extLst>
        </xdr:cNvPr>
        <xdr:cNvSpPr txBox="1"/>
      </xdr:nvSpPr>
      <xdr:spPr>
        <a:xfrm>
          <a:off x="1678305" y="14224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4895"/>
    <xdr:sp macro="" textlink="">
      <xdr:nvSpPr>
        <xdr:cNvPr id="130" name="PoljeZBesedilom 4">
          <a:extLst>
            <a:ext uri="{FF2B5EF4-FFF2-40B4-BE49-F238E27FC236}">
              <a16:creationId xmlns:a16="http://schemas.microsoft.com/office/drawing/2014/main" id="{D017FBE6-564A-8E49-A783-FA9BBBA47431}"/>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4895"/>
    <xdr:sp macro="" textlink="">
      <xdr:nvSpPr>
        <xdr:cNvPr id="131" name="PoljeZBesedilom 5">
          <a:extLst>
            <a:ext uri="{FF2B5EF4-FFF2-40B4-BE49-F238E27FC236}">
              <a16:creationId xmlns:a16="http://schemas.microsoft.com/office/drawing/2014/main" id="{FD6413C1-1AE3-6343-8837-C817C8E893A1}"/>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4895"/>
    <xdr:sp macro="" textlink="">
      <xdr:nvSpPr>
        <xdr:cNvPr id="132" name="PoljeZBesedilom 6">
          <a:extLst>
            <a:ext uri="{FF2B5EF4-FFF2-40B4-BE49-F238E27FC236}">
              <a16:creationId xmlns:a16="http://schemas.microsoft.com/office/drawing/2014/main" id="{4E4CCBCE-18EB-DD41-BBB4-B7803DE0056C}"/>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4895"/>
    <xdr:sp macro="" textlink="">
      <xdr:nvSpPr>
        <xdr:cNvPr id="133" name="PoljeZBesedilom 7">
          <a:extLst>
            <a:ext uri="{FF2B5EF4-FFF2-40B4-BE49-F238E27FC236}">
              <a16:creationId xmlns:a16="http://schemas.microsoft.com/office/drawing/2014/main" id="{AF0BE49B-2F84-C44E-BB2F-42B0F6D59303}"/>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4895"/>
    <xdr:sp macro="" textlink="">
      <xdr:nvSpPr>
        <xdr:cNvPr id="134" name="PoljeZBesedilom 8">
          <a:extLst>
            <a:ext uri="{FF2B5EF4-FFF2-40B4-BE49-F238E27FC236}">
              <a16:creationId xmlns:a16="http://schemas.microsoft.com/office/drawing/2014/main" id="{8CF41E10-BD69-5749-813D-B2AAE331234A}"/>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4895"/>
    <xdr:sp macro="" textlink="">
      <xdr:nvSpPr>
        <xdr:cNvPr id="135" name="PoljeZBesedilom 9">
          <a:extLst>
            <a:ext uri="{FF2B5EF4-FFF2-40B4-BE49-F238E27FC236}">
              <a16:creationId xmlns:a16="http://schemas.microsoft.com/office/drawing/2014/main" id="{150036B5-1E13-AA4A-9529-B465639F3344}"/>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4895"/>
    <xdr:sp macro="" textlink="">
      <xdr:nvSpPr>
        <xdr:cNvPr id="136" name="PoljeZBesedilom 12">
          <a:extLst>
            <a:ext uri="{FF2B5EF4-FFF2-40B4-BE49-F238E27FC236}">
              <a16:creationId xmlns:a16="http://schemas.microsoft.com/office/drawing/2014/main" id="{0CBFEC40-7091-1A49-B7BD-40CE6FD76352}"/>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4895"/>
    <xdr:sp macro="" textlink="">
      <xdr:nvSpPr>
        <xdr:cNvPr id="137" name="PoljeZBesedilom 13">
          <a:extLst>
            <a:ext uri="{FF2B5EF4-FFF2-40B4-BE49-F238E27FC236}">
              <a16:creationId xmlns:a16="http://schemas.microsoft.com/office/drawing/2014/main" id="{09FFE163-304E-8747-9F18-0580F1E23780}"/>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4895"/>
    <xdr:sp macro="" textlink="">
      <xdr:nvSpPr>
        <xdr:cNvPr id="138" name="PoljeZBesedilom 14">
          <a:extLst>
            <a:ext uri="{FF2B5EF4-FFF2-40B4-BE49-F238E27FC236}">
              <a16:creationId xmlns:a16="http://schemas.microsoft.com/office/drawing/2014/main" id="{F6FC8656-78C9-1849-9CDC-8B16C293D21E}"/>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4895"/>
    <xdr:sp macro="" textlink="">
      <xdr:nvSpPr>
        <xdr:cNvPr id="139" name="PoljeZBesedilom 15">
          <a:extLst>
            <a:ext uri="{FF2B5EF4-FFF2-40B4-BE49-F238E27FC236}">
              <a16:creationId xmlns:a16="http://schemas.microsoft.com/office/drawing/2014/main" id="{424500D7-928D-F04D-BC3D-25441443B56A}"/>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4895"/>
    <xdr:sp macro="" textlink="">
      <xdr:nvSpPr>
        <xdr:cNvPr id="140" name="PoljeZBesedilom 22">
          <a:extLst>
            <a:ext uri="{FF2B5EF4-FFF2-40B4-BE49-F238E27FC236}">
              <a16:creationId xmlns:a16="http://schemas.microsoft.com/office/drawing/2014/main" id="{0630A518-4A32-604D-95D1-3A7240650633}"/>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6</xdr:row>
      <xdr:rowOff>0</xdr:rowOff>
    </xdr:from>
    <xdr:ext cx="184731" cy="274895"/>
    <xdr:sp macro="" textlink="">
      <xdr:nvSpPr>
        <xdr:cNvPr id="141" name="PoljeZBesedilom 24">
          <a:extLst>
            <a:ext uri="{FF2B5EF4-FFF2-40B4-BE49-F238E27FC236}">
              <a16:creationId xmlns:a16="http://schemas.microsoft.com/office/drawing/2014/main" id="{E343324D-BB0E-784C-953A-38168B182AF0}"/>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42" name="PoljeZBesedilom 2">
          <a:extLst>
            <a:ext uri="{FF2B5EF4-FFF2-40B4-BE49-F238E27FC236}">
              <a16:creationId xmlns:a16="http://schemas.microsoft.com/office/drawing/2014/main" id="{0AFD739B-36D8-4C4C-9503-CF4C8FB214BA}"/>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43" name="PoljeZBesedilom 72">
          <a:extLst>
            <a:ext uri="{FF2B5EF4-FFF2-40B4-BE49-F238E27FC236}">
              <a16:creationId xmlns:a16="http://schemas.microsoft.com/office/drawing/2014/main" id="{4A28FE7E-CE8D-F646-8D8A-3AA00681F7BF}"/>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44" name="PoljeZBesedilom 73">
          <a:extLst>
            <a:ext uri="{FF2B5EF4-FFF2-40B4-BE49-F238E27FC236}">
              <a16:creationId xmlns:a16="http://schemas.microsoft.com/office/drawing/2014/main" id="{626274E3-01B0-6B46-B115-BFA90B3AEB81}"/>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45" name="PoljeZBesedilom 74">
          <a:extLst>
            <a:ext uri="{FF2B5EF4-FFF2-40B4-BE49-F238E27FC236}">
              <a16:creationId xmlns:a16="http://schemas.microsoft.com/office/drawing/2014/main" id="{B3F389F5-6DAD-3844-9F66-55CA2264C181}"/>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46" name="PoljeZBesedilom 75">
          <a:extLst>
            <a:ext uri="{FF2B5EF4-FFF2-40B4-BE49-F238E27FC236}">
              <a16:creationId xmlns:a16="http://schemas.microsoft.com/office/drawing/2014/main" id="{7938D37D-3995-7C4D-835C-F369BB58D4B8}"/>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47" name="PoljeZBesedilom 76">
          <a:extLst>
            <a:ext uri="{FF2B5EF4-FFF2-40B4-BE49-F238E27FC236}">
              <a16:creationId xmlns:a16="http://schemas.microsoft.com/office/drawing/2014/main" id="{147B43FE-8451-4543-AA2C-E89E3C0F6AE8}"/>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48" name="PoljeZBesedilom 77">
          <a:extLst>
            <a:ext uri="{FF2B5EF4-FFF2-40B4-BE49-F238E27FC236}">
              <a16:creationId xmlns:a16="http://schemas.microsoft.com/office/drawing/2014/main" id="{1994D834-1063-3A4B-BFAA-A0659A6DF5E3}"/>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49" name="PoljeZBesedilom 78">
          <a:extLst>
            <a:ext uri="{FF2B5EF4-FFF2-40B4-BE49-F238E27FC236}">
              <a16:creationId xmlns:a16="http://schemas.microsoft.com/office/drawing/2014/main" id="{50DB984E-2709-5948-B54C-BC32CFF66AC9}"/>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50" name="PoljeZBesedilom 79">
          <a:extLst>
            <a:ext uri="{FF2B5EF4-FFF2-40B4-BE49-F238E27FC236}">
              <a16:creationId xmlns:a16="http://schemas.microsoft.com/office/drawing/2014/main" id="{B9C5FC82-21E3-2949-A0FB-D1031BAB8395}"/>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51" name="PoljeZBesedilom 80">
          <a:extLst>
            <a:ext uri="{FF2B5EF4-FFF2-40B4-BE49-F238E27FC236}">
              <a16:creationId xmlns:a16="http://schemas.microsoft.com/office/drawing/2014/main" id="{B6390A48-F6D1-5D4F-9DCD-CF0C2CB9CEF1}"/>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6</xdr:row>
      <xdr:rowOff>0</xdr:rowOff>
    </xdr:from>
    <xdr:ext cx="184731" cy="264560"/>
    <xdr:sp macro="" textlink="">
      <xdr:nvSpPr>
        <xdr:cNvPr id="152" name="PoljeZBesedilom 81">
          <a:extLst>
            <a:ext uri="{FF2B5EF4-FFF2-40B4-BE49-F238E27FC236}">
              <a16:creationId xmlns:a16="http://schemas.microsoft.com/office/drawing/2014/main" id="{63B3AC38-B0CD-644A-B889-9EF8F2CE331A}"/>
            </a:ext>
          </a:extLst>
        </xdr:cNvPr>
        <xdr:cNvSpPr txBox="1"/>
      </xdr:nvSpPr>
      <xdr:spPr>
        <a:xfrm>
          <a:off x="1676400"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6</xdr:row>
      <xdr:rowOff>0</xdr:rowOff>
    </xdr:from>
    <xdr:ext cx="184731" cy="274895"/>
    <xdr:sp macro="" textlink="">
      <xdr:nvSpPr>
        <xdr:cNvPr id="153" name="PoljeZBesedilom 1">
          <a:extLst>
            <a:ext uri="{FF2B5EF4-FFF2-40B4-BE49-F238E27FC236}">
              <a16:creationId xmlns:a16="http://schemas.microsoft.com/office/drawing/2014/main" id="{546992AB-6995-5741-B1B0-9537C6D18691}"/>
            </a:ext>
          </a:extLst>
        </xdr:cNvPr>
        <xdr:cNvSpPr txBox="1"/>
      </xdr:nvSpPr>
      <xdr:spPr>
        <a:xfrm>
          <a:off x="1678305" y="1422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6</xdr:row>
      <xdr:rowOff>0</xdr:rowOff>
    </xdr:from>
    <xdr:ext cx="184731" cy="264560"/>
    <xdr:sp macro="" textlink="">
      <xdr:nvSpPr>
        <xdr:cNvPr id="154" name="PoljeZBesedilom 1">
          <a:extLst>
            <a:ext uri="{FF2B5EF4-FFF2-40B4-BE49-F238E27FC236}">
              <a16:creationId xmlns:a16="http://schemas.microsoft.com/office/drawing/2014/main" id="{DDF597FD-878D-B743-B893-20DF59F59144}"/>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6</xdr:row>
      <xdr:rowOff>0</xdr:rowOff>
    </xdr:from>
    <xdr:ext cx="184731" cy="264560"/>
    <xdr:sp macro="" textlink="">
      <xdr:nvSpPr>
        <xdr:cNvPr id="155" name="PoljeZBesedilom 1">
          <a:extLst>
            <a:ext uri="{FF2B5EF4-FFF2-40B4-BE49-F238E27FC236}">
              <a16:creationId xmlns:a16="http://schemas.microsoft.com/office/drawing/2014/main" id="{60534343-FE53-D744-B79C-C79F37C45B60}"/>
            </a:ext>
          </a:extLst>
        </xdr:cNvPr>
        <xdr:cNvSpPr txBox="1"/>
      </xdr:nvSpPr>
      <xdr:spPr>
        <a:xfrm>
          <a:off x="1678305" y="1422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3126105</xdr:colOff>
      <xdr:row>151</xdr:row>
      <xdr:rowOff>0</xdr:rowOff>
    </xdr:from>
    <xdr:ext cx="184731" cy="264560"/>
    <xdr:sp macro="" textlink="">
      <xdr:nvSpPr>
        <xdr:cNvPr id="2" name="PoljeZBesedilom 4">
          <a:extLst>
            <a:ext uri="{FF2B5EF4-FFF2-40B4-BE49-F238E27FC236}">
              <a16:creationId xmlns:a16="http://schemas.microsoft.com/office/drawing/2014/main" id="{A24DAB27-C8DB-BF4A-A66E-6DB76C9ABB6D}"/>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3" name="PoljeZBesedilom 5">
          <a:extLst>
            <a:ext uri="{FF2B5EF4-FFF2-40B4-BE49-F238E27FC236}">
              <a16:creationId xmlns:a16="http://schemas.microsoft.com/office/drawing/2014/main" id="{6937CACE-2488-0848-B09C-86CE7C33C197}"/>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4" name="PoljeZBesedilom 6">
          <a:extLst>
            <a:ext uri="{FF2B5EF4-FFF2-40B4-BE49-F238E27FC236}">
              <a16:creationId xmlns:a16="http://schemas.microsoft.com/office/drawing/2014/main" id="{FDDC95EB-AA53-3540-A6CE-342720B80F3B}"/>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5" name="PoljeZBesedilom 7">
          <a:extLst>
            <a:ext uri="{FF2B5EF4-FFF2-40B4-BE49-F238E27FC236}">
              <a16:creationId xmlns:a16="http://schemas.microsoft.com/office/drawing/2014/main" id="{A24C8338-6FB9-EF40-9346-EF10AF500045}"/>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6" name="PoljeZBesedilom 8">
          <a:extLst>
            <a:ext uri="{FF2B5EF4-FFF2-40B4-BE49-F238E27FC236}">
              <a16:creationId xmlns:a16="http://schemas.microsoft.com/office/drawing/2014/main" id="{E8AFB833-3D4F-F544-AAF3-EA83652AF7C8}"/>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7" name="PoljeZBesedilom 9">
          <a:extLst>
            <a:ext uri="{FF2B5EF4-FFF2-40B4-BE49-F238E27FC236}">
              <a16:creationId xmlns:a16="http://schemas.microsoft.com/office/drawing/2014/main" id="{6DB8D68B-E9D1-B843-BD49-6E6481E3E940}"/>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8" name="PoljeZBesedilom 12">
          <a:extLst>
            <a:ext uri="{FF2B5EF4-FFF2-40B4-BE49-F238E27FC236}">
              <a16:creationId xmlns:a16="http://schemas.microsoft.com/office/drawing/2014/main" id="{BCB91AE0-4162-5D45-976D-29EB73DB14E6}"/>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9" name="PoljeZBesedilom 13">
          <a:extLst>
            <a:ext uri="{FF2B5EF4-FFF2-40B4-BE49-F238E27FC236}">
              <a16:creationId xmlns:a16="http://schemas.microsoft.com/office/drawing/2014/main" id="{6B548BB3-5FC7-2B43-9E07-0C5C9533A9A4}"/>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10" name="PoljeZBesedilom 14">
          <a:extLst>
            <a:ext uri="{FF2B5EF4-FFF2-40B4-BE49-F238E27FC236}">
              <a16:creationId xmlns:a16="http://schemas.microsoft.com/office/drawing/2014/main" id="{89B31A0D-254C-AB4B-8757-B2F57325B478}"/>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11" name="PoljeZBesedilom 15">
          <a:extLst>
            <a:ext uri="{FF2B5EF4-FFF2-40B4-BE49-F238E27FC236}">
              <a16:creationId xmlns:a16="http://schemas.microsoft.com/office/drawing/2014/main" id="{21E2376E-C4B6-7B4E-A37C-8603695C33AB}"/>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12" name="PoljeZBesedilom 22">
          <a:extLst>
            <a:ext uri="{FF2B5EF4-FFF2-40B4-BE49-F238E27FC236}">
              <a16:creationId xmlns:a16="http://schemas.microsoft.com/office/drawing/2014/main" id="{23C0D3F0-A9D2-9344-9F38-EBBBABE9C351}"/>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13" name="PoljeZBesedilom 24">
          <a:extLst>
            <a:ext uri="{FF2B5EF4-FFF2-40B4-BE49-F238E27FC236}">
              <a16:creationId xmlns:a16="http://schemas.microsoft.com/office/drawing/2014/main" id="{01F69FE8-314B-2C40-9AF7-C0CAB4920B24}"/>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4" name="PoljeZBesedilom 2">
          <a:extLst>
            <a:ext uri="{FF2B5EF4-FFF2-40B4-BE49-F238E27FC236}">
              <a16:creationId xmlns:a16="http://schemas.microsoft.com/office/drawing/2014/main" id="{9C5C0992-12C1-1E44-B2A2-C636250A8E9C}"/>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5" name="PoljeZBesedilom 72">
          <a:extLst>
            <a:ext uri="{FF2B5EF4-FFF2-40B4-BE49-F238E27FC236}">
              <a16:creationId xmlns:a16="http://schemas.microsoft.com/office/drawing/2014/main" id="{D5FCBB16-B487-7548-A089-7FE7747A20A8}"/>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6" name="PoljeZBesedilom 73">
          <a:extLst>
            <a:ext uri="{FF2B5EF4-FFF2-40B4-BE49-F238E27FC236}">
              <a16:creationId xmlns:a16="http://schemas.microsoft.com/office/drawing/2014/main" id="{197B00F3-63AD-5844-B2E5-9A6104490CD8}"/>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7" name="PoljeZBesedilom 74">
          <a:extLst>
            <a:ext uri="{FF2B5EF4-FFF2-40B4-BE49-F238E27FC236}">
              <a16:creationId xmlns:a16="http://schemas.microsoft.com/office/drawing/2014/main" id="{11F3D46F-69CB-1D47-88EA-2D06A46E64C3}"/>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8" name="PoljeZBesedilom 75">
          <a:extLst>
            <a:ext uri="{FF2B5EF4-FFF2-40B4-BE49-F238E27FC236}">
              <a16:creationId xmlns:a16="http://schemas.microsoft.com/office/drawing/2014/main" id="{49A26262-508F-5149-AAB4-F3182D34B75B}"/>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9" name="PoljeZBesedilom 76">
          <a:extLst>
            <a:ext uri="{FF2B5EF4-FFF2-40B4-BE49-F238E27FC236}">
              <a16:creationId xmlns:a16="http://schemas.microsoft.com/office/drawing/2014/main" id="{3BA6323B-DAA0-A144-BBA4-8E844D0BF70D}"/>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20" name="PoljeZBesedilom 77">
          <a:extLst>
            <a:ext uri="{FF2B5EF4-FFF2-40B4-BE49-F238E27FC236}">
              <a16:creationId xmlns:a16="http://schemas.microsoft.com/office/drawing/2014/main" id="{3B61CB30-61D3-2842-A5E6-BD397D3892BD}"/>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21" name="PoljeZBesedilom 78">
          <a:extLst>
            <a:ext uri="{FF2B5EF4-FFF2-40B4-BE49-F238E27FC236}">
              <a16:creationId xmlns:a16="http://schemas.microsoft.com/office/drawing/2014/main" id="{5CEDBCA7-7424-5A40-BF1A-306D13FC253C}"/>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22" name="PoljeZBesedilom 79">
          <a:extLst>
            <a:ext uri="{FF2B5EF4-FFF2-40B4-BE49-F238E27FC236}">
              <a16:creationId xmlns:a16="http://schemas.microsoft.com/office/drawing/2014/main" id="{92D7E069-2880-B546-BC32-0D675BD416D1}"/>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23" name="PoljeZBesedilom 80">
          <a:extLst>
            <a:ext uri="{FF2B5EF4-FFF2-40B4-BE49-F238E27FC236}">
              <a16:creationId xmlns:a16="http://schemas.microsoft.com/office/drawing/2014/main" id="{BB7CE7E7-9C39-F14F-8D52-013E8FD6F35E}"/>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24" name="PoljeZBesedilom 81">
          <a:extLst>
            <a:ext uri="{FF2B5EF4-FFF2-40B4-BE49-F238E27FC236}">
              <a16:creationId xmlns:a16="http://schemas.microsoft.com/office/drawing/2014/main" id="{AC396975-8AEA-B246-8CBE-4DB4FF85682C}"/>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151</xdr:row>
      <xdr:rowOff>0</xdr:rowOff>
    </xdr:from>
    <xdr:ext cx="184731" cy="264560"/>
    <xdr:sp macro="" textlink="">
      <xdr:nvSpPr>
        <xdr:cNvPr id="25" name="PoljeZBesedilom 1">
          <a:extLst>
            <a:ext uri="{FF2B5EF4-FFF2-40B4-BE49-F238E27FC236}">
              <a16:creationId xmlns:a16="http://schemas.microsoft.com/office/drawing/2014/main" id="{3F7C6A5B-782A-7C45-9933-F5E8D9621542}"/>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151</xdr:row>
      <xdr:rowOff>0</xdr:rowOff>
    </xdr:from>
    <xdr:ext cx="184731" cy="270859"/>
    <xdr:sp macro="" textlink="">
      <xdr:nvSpPr>
        <xdr:cNvPr id="26" name="PoljeZBesedilom 1">
          <a:extLst>
            <a:ext uri="{FF2B5EF4-FFF2-40B4-BE49-F238E27FC236}">
              <a16:creationId xmlns:a16="http://schemas.microsoft.com/office/drawing/2014/main" id="{6F5E5474-BAF3-BA4A-BB12-C4454107D6D3}"/>
            </a:ext>
          </a:extLst>
        </xdr:cNvPr>
        <xdr:cNvSpPr txBox="1"/>
      </xdr:nvSpPr>
      <xdr:spPr>
        <a:xfrm>
          <a:off x="1678305" y="312928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02355"/>
    <xdr:sp macro="" textlink="">
      <xdr:nvSpPr>
        <xdr:cNvPr id="27" name="PoljeZBesedilom 4">
          <a:extLst>
            <a:ext uri="{FF2B5EF4-FFF2-40B4-BE49-F238E27FC236}">
              <a16:creationId xmlns:a16="http://schemas.microsoft.com/office/drawing/2014/main" id="{F14C5135-7F2C-9540-832E-0B060F58B59C}"/>
            </a:ext>
          </a:extLst>
        </xdr:cNvPr>
        <xdr:cNvSpPr txBox="1"/>
      </xdr:nvSpPr>
      <xdr:spPr>
        <a:xfrm>
          <a:off x="1678305" y="312928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02355"/>
    <xdr:sp macro="" textlink="">
      <xdr:nvSpPr>
        <xdr:cNvPr id="28" name="PoljeZBesedilom 5">
          <a:extLst>
            <a:ext uri="{FF2B5EF4-FFF2-40B4-BE49-F238E27FC236}">
              <a16:creationId xmlns:a16="http://schemas.microsoft.com/office/drawing/2014/main" id="{1D7909E6-99CF-1541-884F-6A4C470652CD}"/>
            </a:ext>
          </a:extLst>
        </xdr:cNvPr>
        <xdr:cNvSpPr txBox="1"/>
      </xdr:nvSpPr>
      <xdr:spPr>
        <a:xfrm>
          <a:off x="1678305" y="312928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02355"/>
    <xdr:sp macro="" textlink="">
      <xdr:nvSpPr>
        <xdr:cNvPr id="29" name="PoljeZBesedilom 6">
          <a:extLst>
            <a:ext uri="{FF2B5EF4-FFF2-40B4-BE49-F238E27FC236}">
              <a16:creationId xmlns:a16="http://schemas.microsoft.com/office/drawing/2014/main" id="{C1C92F9D-5061-9C4A-8089-F3D35C17C911}"/>
            </a:ext>
          </a:extLst>
        </xdr:cNvPr>
        <xdr:cNvSpPr txBox="1"/>
      </xdr:nvSpPr>
      <xdr:spPr>
        <a:xfrm>
          <a:off x="1678305" y="312928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02355"/>
    <xdr:sp macro="" textlink="">
      <xdr:nvSpPr>
        <xdr:cNvPr id="30" name="PoljeZBesedilom 7">
          <a:extLst>
            <a:ext uri="{FF2B5EF4-FFF2-40B4-BE49-F238E27FC236}">
              <a16:creationId xmlns:a16="http://schemas.microsoft.com/office/drawing/2014/main" id="{37DECD19-16EB-CC42-9815-424422B371FE}"/>
            </a:ext>
          </a:extLst>
        </xdr:cNvPr>
        <xdr:cNvSpPr txBox="1"/>
      </xdr:nvSpPr>
      <xdr:spPr>
        <a:xfrm>
          <a:off x="1678305" y="312928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02355"/>
    <xdr:sp macro="" textlink="">
      <xdr:nvSpPr>
        <xdr:cNvPr id="31" name="PoljeZBesedilom 8">
          <a:extLst>
            <a:ext uri="{FF2B5EF4-FFF2-40B4-BE49-F238E27FC236}">
              <a16:creationId xmlns:a16="http://schemas.microsoft.com/office/drawing/2014/main" id="{A182812C-7D23-1447-99E9-1D6BC3F6BF9C}"/>
            </a:ext>
          </a:extLst>
        </xdr:cNvPr>
        <xdr:cNvSpPr txBox="1"/>
      </xdr:nvSpPr>
      <xdr:spPr>
        <a:xfrm>
          <a:off x="1678305" y="312928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02355"/>
    <xdr:sp macro="" textlink="">
      <xdr:nvSpPr>
        <xdr:cNvPr id="32" name="PoljeZBesedilom 9">
          <a:extLst>
            <a:ext uri="{FF2B5EF4-FFF2-40B4-BE49-F238E27FC236}">
              <a16:creationId xmlns:a16="http://schemas.microsoft.com/office/drawing/2014/main" id="{7661488C-7D06-944C-85FC-6FF3B300A36F}"/>
            </a:ext>
          </a:extLst>
        </xdr:cNvPr>
        <xdr:cNvSpPr txBox="1"/>
      </xdr:nvSpPr>
      <xdr:spPr>
        <a:xfrm>
          <a:off x="1678305" y="312928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02355"/>
    <xdr:sp macro="" textlink="">
      <xdr:nvSpPr>
        <xdr:cNvPr id="33" name="PoljeZBesedilom 12">
          <a:extLst>
            <a:ext uri="{FF2B5EF4-FFF2-40B4-BE49-F238E27FC236}">
              <a16:creationId xmlns:a16="http://schemas.microsoft.com/office/drawing/2014/main" id="{E486FDDA-4575-5546-9BFA-9CCECFB17FBA}"/>
            </a:ext>
          </a:extLst>
        </xdr:cNvPr>
        <xdr:cNvSpPr txBox="1"/>
      </xdr:nvSpPr>
      <xdr:spPr>
        <a:xfrm>
          <a:off x="1678305" y="312928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02355"/>
    <xdr:sp macro="" textlink="">
      <xdr:nvSpPr>
        <xdr:cNvPr id="34" name="PoljeZBesedilom 13">
          <a:extLst>
            <a:ext uri="{FF2B5EF4-FFF2-40B4-BE49-F238E27FC236}">
              <a16:creationId xmlns:a16="http://schemas.microsoft.com/office/drawing/2014/main" id="{CEAB2E1A-EF70-1240-B96F-08B2290EA7E3}"/>
            </a:ext>
          </a:extLst>
        </xdr:cNvPr>
        <xdr:cNvSpPr txBox="1"/>
      </xdr:nvSpPr>
      <xdr:spPr>
        <a:xfrm>
          <a:off x="1678305" y="312928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02355"/>
    <xdr:sp macro="" textlink="">
      <xdr:nvSpPr>
        <xdr:cNvPr id="35" name="PoljeZBesedilom 14">
          <a:extLst>
            <a:ext uri="{FF2B5EF4-FFF2-40B4-BE49-F238E27FC236}">
              <a16:creationId xmlns:a16="http://schemas.microsoft.com/office/drawing/2014/main" id="{3A68ACF1-DA47-1B4E-910E-9E8FD30EBF27}"/>
            </a:ext>
          </a:extLst>
        </xdr:cNvPr>
        <xdr:cNvSpPr txBox="1"/>
      </xdr:nvSpPr>
      <xdr:spPr>
        <a:xfrm>
          <a:off x="1678305" y="312928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02355"/>
    <xdr:sp macro="" textlink="">
      <xdr:nvSpPr>
        <xdr:cNvPr id="36" name="PoljeZBesedilom 15">
          <a:extLst>
            <a:ext uri="{FF2B5EF4-FFF2-40B4-BE49-F238E27FC236}">
              <a16:creationId xmlns:a16="http://schemas.microsoft.com/office/drawing/2014/main" id="{84A028EB-5A62-B14F-99CD-D3FF6B379BD7}"/>
            </a:ext>
          </a:extLst>
        </xdr:cNvPr>
        <xdr:cNvSpPr txBox="1"/>
      </xdr:nvSpPr>
      <xdr:spPr>
        <a:xfrm>
          <a:off x="1678305" y="312928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02355"/>
    <xdr:sp macro="" textlink="">
      <xdr:nvSpPr>
        <xdr:cNvPr id="37" name="PoljeZBesedilom 22">
          <a:extLst>
            <a:ext uri="{FF2B5EF4-FFF2-40B4-BE49-F238E27FC236}">
              <a16:creationId xmlns:a16="http://schemas.microsoft.com/office/drawing/2014/main" id="{C79B390B-18F0-C743-A59E-C42B1FD01321}"/>
            </a:ext>
          </a:extLst>
        </xdr:cNvPr>
        <xdr:cNvSpPr txBox="1"/>
      </xdr:nvSpPr>
      <xdr:spPr>
        <a:xfrm>
          <a:off x="1678305" y="312928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02355"/>
    <xdr:sp macro="" textlink="">
      <xdr:nvSpPr>
        <xdr:cNvPr id="38" name="PoljeZBesedilom 24">
          <a:extLst>
            <a:ext uri="{FF2B5EF4-FFF2-40B4-BE49-F238E27FC236}">
              <a16:creationId xmlns:a16="http://schemas.microsoft.com/office/drawing/2014/main" id="{4332EE14-B741-F740-962F-0404755A36E9}"/>
            </a:ext>
          </a:extLst>
        </xdr:cNvPr>
        <xdr:cNvSpPr txBox="1"/>
      </xdr:nvSpPr>
      <xdr:spPr>
        <a:xfrm>
          <a:off x="1678305" y="312928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39" name="PoljeZBesedilom 2">
          <a:extLst>
            <a:ext uri="{FF2B5EF4-FFF2-40B4-BE49-F238E27FC236}">
              <a16:creationId xmlns:a16="http://schemas.microsoft.com/office/drawing/2014/main" id="{9B2062B7-50AB-7D46-8935-10A616ADE4F3}"/>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40" name="PoljeZBesedilom 72">
          <a:extLst>
            <a:ext uri="{FF2B5EF4-FFF2-40B4-BE49-F238E27FC236}">
              <a16:creationId xmlns:a16="http://schemas.microsoft.com/office/drawing/2014/main" id="{3F318A65-A11A-D942-A735-DCFE3468D25D}"/>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41" name="PoljeZBesedilom 73">
          <a:extLst>
            <a:ext uri="{FF2B5EF4-FFF2-40B4-BE49-F238E27FC236}">
              <a16:creationId xmlns:a16="http://schemas.microsoft.com/office/drawing/2014/main" id="{67C017F0-54D1-1B4A-90B5-C23ECB28967C}"/>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42" name="PoljeZBesedilom 74">
          <a:extLst>
            <a:ext uri="{FF2B5EF4-FFF2-40B4-BE49-F238E27FC236}">
              <a16:creationId xmlns:a16="http://schemas.microsoft.com/office/drawing/2014/main" id="{F8A036EC-F3F1-6B47-92EC-D306809ABB29}"/>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43" name="PoljeZBesedilom 75">
          <a:extLst>
            <a:ext uri="{FF2B5EF4-FFF2-40B4-BE49-F238E27FC236}">
              <a16:creationId xmlns:a16="http://schemas.microsoft.com/office/drawing/2014/main" id="{3B6167D8-B334-8948-B113-D9AF9093E967}"/>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44" name="PoljeZBesedilom 76">
          <a:extLst>
            <a:ext uri="{FF2B5EF4-FFF2-40B4-BE49-F238E27FC236}">
              <a16:creationId xmlns:a16="http://schemas.microsoft.com/office/drawing/2014/main" id="{A8EEBA19-DDC7-0942-B5B3-3D74BFC44E72}"/>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45" name="PoljeZBesedilom 77">
          <a:extLst>
            <a:ext uri="{FF2B5EF4-FFF2-40B4-BE49-F238E27FC236}">
              <a16:creationId xmlns:a16="http://schemas.microsoft.com/office/drawing/2014/main" id="{77741640-A118-9743-BE0C-C240B4A97B7E}"/>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46" name="PoljeZBesedilom 78">
          <a:extLst>
            <a:ext uri="{FF2B5EF4-FFF2-40B4-BE49-F238E27FC236}">
              <a16:creationId xmlns:a16="http://schemas.microsoft.com/office/drawing/2014/main" id="{8022D0E7-86BF-AA4F-B814-87B0E7CE7B5E}"/>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47" name="PoljeZBesedilom 79">
          <a:extLst>
            <a:ext uri="{FF2B5EF4-FFF2-40B4-BE49-F238E27FC236}">
              <a16:creationId xmlns:a16="http://schemas.microsoft.com/office/drawing/2014/main" id="{B0FB12AE-5EB3-4845-958C-C083014484A2}"/>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48" name="PoljeZBesedilom 80">
          <a:extLst>
            <a:ext uri="{FF2B5EF4-FFF2-40B4-BE49-F238E27FC236}">
              <a16:creationId xmlns:a16="http://schemas.microsoft.com/office/drawing/2014/main" id="{ACBACC76-1DC8-D241-8745-7B8F15D15A9C}"/>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49" name="PoljeZBesedilom 81">
          <a:extLst>
            <a:ext uri="{FF2B5EF4-FFF2-40B4-BE49-F238E27FC236}">
              <a16:creationId xmlns:a16="http://schemas.microsoft.com/office/drawing/2014/main" id="{82415FCC-9496-5E45-9217-38DD9723B1C5}"/>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151</xdr:row>
      <xdr:rowOff>0</xdr:rowOff>
    </xdr:from>
    <xdr:ext cx="184731" cy="272603"/>
    <xdr:sp macro="" textlink="">
      <xdr:nvSpPr>
        <xdr:cNvPr id="50" name="PoljeZBesedilom 1">
          <a:extLst>
            <a:ext uri="{FF2B5EF4-FFF2-40B4-BE49-F238E27FC236}">
              <a16:creationId xmlns:a16="http://schemas.microsoft.com/office/drawing/2014/main" id="{F472D7E3-37B0-5F4A-91CC-ABCCA0C75A4F}"/>
            </a:ext>
          </a:extLst>
        </xdr:cNvPr>
        <xdr:cNvSpPr txBox="1"/>
      </xdr:nvSpPr>
      <xdr:spPr>
        <a:xfrm>
          <a:off x="1678305" y="312928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4895"/>
    <xdr:sp macro="" textlink="">
      <xdr:nvSpPr>
        <xdr:cNvPr id="51" name="PoljeZBesedilom 23">
          <a:extLst>
            <a:ext uri="{FF2B5EF4-FFF2-40B4-BE49-F238E27FC236}">
              <a16:creationId xmlns:a16="http://schemas.microsoft.com/office/drawing/2014/main" id="{D8EE6E52-9727-AC4B-BBD2-2FD632D7343A}"/>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4895"/>
    <xdr:sp macro="" textlink="">
      <xdr:nvSpPr>
        <xdr:cNvPr id="52" name="PoljeZBesedilom 25">
          <a:extLst>
            <a:ext uri="{FF2B5EF4-FFF2-40B4-BE49-F238E27FC236}">
              <a16:creationId xmlns:a16="http://schemas.microsoft.com/office/drawing/2014/main" id="{D4DFF4BB-162A-E846-B9E8-BD3956621D84}"/>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4895"/>
    <xdr:sp macro="" textlink="">
      <xdr:nvSpPr>
        <xdr:cNvPr id="53" name="PoljeZBesedilom 26">
          <a:extLst>
            <a:ext uri="{FF2B5EF4-FFF2-40B4-BE49-F238E27FC236}">
              <a16:creationId xmlns:a16="http://schemas.microsoft.com/office/drawing/2014/main" id="{502D16CF-D845-3740-BF21-F8740FFDC7A1}"/>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4895"/>
    <xdr:sp macro="" textlink="">
      <xdr:nvSpPr>
        <xdr:cNvPr id="54" name="PoljeZBesedilom 27">
          <a:extLst>
            <a:ext uri="{FF2B5EF4-FFF2-40B4-BE49-F238E27FC236}">
              <a16:creationId xmlns:a16="http://schemas.microsoft.com/office/drawing/2014/main" id="{541B4A3E-0154-2B4D-B571-B18C2BCDDB6E}"/>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4895"/>
    <xdr:sp macro="" textlink="">
      <xdr:nvSpPr>
        <xdr:cNvPr id="55" name="PoljeZBesedilom 22">
          <a:extLst>
            <a:ext uri="{FF2B5EF4-FFF2-40B4-BE49-F238E27FC236}">
              <a16:creationId xmlns:a16="http://schemas.microsoft.com/office/drawing/2014/main" id="{B7C4EC1C-09B7-6247-8C79-C86671B98C92}"/>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4895"/>
    <xdr:sp macro="" textlink="">
      <xdr:nvSpPr>
        <xdr:cNvPr id="56" name="PoljeZBesedilom 24">
          <a:extLst>
            <a:ext uri="{FF2B5EF4-FFF2-40B4-BE49-F238E27FC236}">
              <a16:creationId xmlns:a16="http://schemas.microsoft.com/office/drawing/2014/main" id="{8B6D4CD6-9AA8-7846-B469-D2F469CDE5E4}"/>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57" name="PoljeZBesedilom 2">
          <a:extLst>
            <a:ext uri="{FF2B5EF4-FFF2-40B4-BE49-F238E27FC236}">
              <a16:creationId xmlns:a16="http://schemas.microsoft.com/office/drawing/2014/main" id="{07D735B8-50D6-1E46-B165-009AD31A1F21}"/>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58" name="PoljeZBesedilom 4">
          <a:extLst>
            <a:ext uri="{FF2B5EF4-FFF2-40B4-BE49-F238E27FC236}">
              <a16:creationId xmlns:a16="http://schemas.microsoft.com/office/drawing/2014/main" id="{7857DC4A-FAC0-F245-908D-47B681E4C235}"/>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59" name="PoljeZBesedilom 5">
          <a:extLst>
            <a:ext uri="{FF2B5EF4-FFF2-40B4-BE49-F238E27FC236}">
              <a16:creationId xmlns:a16="http://schemas.microsoft.com/office/drawing/2014/main" id="{41140824-86FA-7048-8289-D1800EACBECB}"/>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60" name="PoljeZBesedilom 6">
          <a:extLst>
            <a:ext uri="{FF2B5EF4-FFF2-40B4-BE49-F238E27FC236}">
              <a16:creationId xmlns:a16="http://schemas.microsoft.com/office/drawing/2014/main" id="{0684FE04-6E99-A847-9828-FD843380CDEE}"/>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61" name="PoljeZBesedilom 7">
          <a:extLst>
            <a:ext uri="{FF2B5EF4-FFF2-40B4-BE49-F238E27FC236}">
              <a16:creationId xmlns:a16="http://schemas.microsoft.com/office/drawing/2014/main" id="{83EF8DD1-A1CA-FD49-9145-40CC7F572312}"/>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62" name="PoljeZBesedilom 8">
          <a:extLst>
            <a:ext uri="{FF2B5EF4-FFF2-40B4-BE49-F238E27FC236}">
              <a16:creationId xmlns:a16="http://schemas.microsoft.com/office/drawing/2014/main" id="{BE357F4C-C455-4C41-82B8-30536A3F1F95}"/>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63" name="PoljeZBesedilom 9">
          <a:extLst>
            <a:ext uri="{FF2B5EF4-FFF2-40B4-BE49-F238E27FC236}">
              <a16:creationId xmlns:a16="http://schemas.microsoft.com/office/drawing/2014/main" id="{61773FDC-1426-7D49-BE90-7B44E2233E7D}"/>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64" name="PoljeZBesedilom 12">
          <a:extLst>
            <a:ext uri="{FF2B5EF4-FFF2-40B4-BE49-F238E27FC236}">
              <a16:creationId xmlns:a16="http://schemas.microsoft.com/office/drawing/2014/main" id="{3A27FA1E-60FD-2B4F-8874-1A82E457CEBB}"/>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65" name="PoljeZBesedilom 13">
          <a:extLst>
            <a:ext uri="{FF2B5EF4-FFF2-40B4-BE49-F238E27FC236}">
              <a16:creationId xmlns:a16="http://schemas.microsoft.com/office/drawing/2014/main" id="{44B96F12-C070-0946-A962-A955F1E1BBBC}"/>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66" name="PoljeZBesedilom 14">
          <a:extLst>
            <a:ext uri="{FF2B5EF4-FFF2-40B4-BE49-F238E27FC236}">
              <a16:creationId xmlns:a16="http://schemas.microsoft.com/office/drawing/2014/main" id="{B0142AA9-93F1-AA4A-951C-582C0702B574}"/>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67" name="PoljeZBesedilom 15">
          <a:extLst>
            <a:ext uri="{FF2B5EF4-FFF2-40B4-BE49-F238E27FC236}">
              <a16:creationId xmlns:a16="http://schemas.microsoft.com/office/drawing/2014/main" id="{2AB0794D-C713-8F40-BB93-7491EE2AE444}"/>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68" name="PoljeZBesedilom 72">
          <a:extLst>
            <a:ext uri="{FF2B5EF4-FFF2-40B4-BE49-F238E27FC236}">
              <a16:creationId xmlns:a16="http://schemas.microsoft.com/office/drawing/2014/main" id="{CE332DEE-9A14-EE48-B643-042D1122242B}"/>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69" name="PoljeZBesedilom 73">
          <a:extLst>
            <a:ext uri="{FF2B5EF4-FFF2-40B4-BE49-F238E27FC236}">
              <a16:creationId xmlns:a16="http://schemas.microsoft.com/office/drawing/2014/main" id="{3E8F9B27-9AB6-D044-BCF6-727C977FD7F8}"/>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70" name="PoljeZBesedilom 74">
          <a:extLst>
            <a:ext uri="{FF2B5EF4-FFF2-40B4-BE49-F238E27FC236}">
              <a16:creationId xmlns:a16="http://schemas.microsoft.com/office/drawing/2014/main" id="{5FFE43AC-DC03-A74D-9E98-0DF397596632}"/>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71" name="PoljeZBesedilom 75">
          <a:extLst>
            <a:ext uri="{FF2B5EF4-FFF2-40B4-BE49-F238E27FC236}">
              <a16:creationId xmlns:a16="http://schemas.microsoft.com/office/drawing/2014/main" id="{8DD3FDDA-F61D-1E42-9710-D83BB091A064}"/>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72" name="PoljeZBesedilom 76">
          <a:extLst>
            <a:ext uri="{FF2B5EF4-FFF2-40B4-BE49-F238E27FC236}">
              <a16:creationId xmlns:a16="http://schemas.microsoft.com/office/drawing/2014/main" id="{BFA7F68C-3FDA-824B-813B-A549DAD4F4F9}"/>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73" name="PoljeZBesedilom 77">
          <a:extLst>
            <a:ext uri="{FF2B5EF4-FFF2-40B4-BE49-F238E27FC236}">
              <a16:creationId xmlns:a16="http://schemas.microsoft.com/office/drawing/2014/main" id="{8BDEFA4B-DB56-D34C-835C-28DA3B22BCB0}"/>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74" name="PoljeZBesedilom 78">
          <a:extLst>
            <a:ext uri="{FF2B5EF4-FFF2-40B4-BE49-F238E27FC236}">
              <a16:creationId xmlns:a16="http://schemas.microsoft.com/office/drawing/2014/main" id="{7EBDB886-1890-FA4C-9D31-69DCB57A53ED}"/>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75" name="PoljeZBesedilom 79">
          <a:extLst>
            <a:ext uri="{FF2B5EF4-FFF2-40B4-BE49-F238E27FC236}">
              <a16:creationId xmlns:a16="http://schemas.microsoft.com/office/drawing/2014/main" id="{C48DAF5C-66DE-2D44-AA7F-F72880F755B0}"/>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76" name="PoljeZBesedilom 80">
          <a:extLst>
            <a:ext uri="{FF2B5EF4-FFF2-40B4-BE49-F238E27FC236}">
              <a16:creationId xmlns:a16="http://schemas.microsoft.com/office/drawing/2014/main" id="{FC43F355-8DF3-F34F-981A-7AF4679AE141}"/>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77" name="PoljeZBesedilom 81">
          <a:extLst>
            <a:ext uri="{FF2B5EF4-FFF2-40B4-BE49-F238E27FC236}">
              <a16:creationId xmlns:a16="http://schemas.microsoft.com/office/drawing/2014/main" id="{C116E759-524E-A74D-A712-10D3F6AFD0E6}"/>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151</xdr:row>
      <xdr:rowOff>0</xdr:rowOff>
    </xdr:from>
    <xdr:ext cx="184731" cy="264560"/>
    <xdr:sp macro="" textlink="">
      <xdr:nvSpPr>
        <xdr:cNvPr id="78" name="PoljeZBesedilom 4">
          <a:extLst>
            <a:ext uri="{FF2B5EF4-FFF2-40B4-BE49-F238E27FC236}">
              <a16:creationId xmlns:a16="http://schemas.microsoft.com/office/drawing/2014/main" id="{4E8E03E7-F6B4-D040-97DE-338BE752D950}"/>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151</xdr:row>
      <xdr:rowOff>0</xdr:rowOff>
    </xdr:from>
    <xdr:ext cx="184731" cy="264560"/>
    <xdr:sp macro="" textlink="">
      <xdr:nvSpPr>
        <xdr:cNvPr id="79" name="PoljeZBesedilom 5">
          <a:extLst>
            <a:ext uri="{FF2B5EF4-FFF2-40B4-BE49-F238E27FC236}">
              <a16:creationId xmlns:a16="http://schemas.microsoft.com/office/drawing/2014/main" id="{C8B8DA0F-4052-B243-928D-3D1928290308}"/>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151</xdr:row>
      <xdr:rowOff>0</xdr:rowOff>
    </xdr:from>
    <xdr:ext cx="184731" cy="264560"/>
    <xdr:sp macro="" textlink="">
      <xdr:nvSpPr>
        <xdr:cNvPr id="80" name="PoljeZBesedilom 6">
          <a:extLst>
            <a:ext uri="{FF2B5EF4-FFF2-40B4-BE49-F238E27FC236}">
              <a16:creationId xmlns:a16="http://schemas.microsoft.com/office/drawing/2014/main" id="{0ACCC31A-A77A-BF44-BAE1-7AAF44D72820}"/>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151</xdr:row>
      <xdr:rowOff>0</xdr:rowOff>
    </xdr:from>
    <xdr:ext cx="184731" cy="264560"/>
    <xdr:sp macro="" textlink="">
      <xdr:nvSpPr>
        <xdr:cNvPr id="81" name="PoljeZBesedilom 7">
          <a:extLst>
            <a:ext uri="{FF2B5EF4-FFF2-40B4-BE49-F238E27FC236}">
              <a16:creationId xmlns:a16="http://schemas.microsoft.com/office/drawing/2014/main" id="{0A493B72-4A3E-914A-81B1-B741BB1E359A}"/>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151</xdr:row>
      <xdr:rowOff>0</xdr:rowOff>
    </xdr:from>
    <xdr:ext cx="184731" cy="264560"/>
    <xdr:sp macro="" textlink="">
      <xdr:nvSpPr>
        <xdr:cNvPr id="82" name="PoljeZBesedilom 8">
          <a:extLst>
            <a:ext uri="{FF2B5EF4-FFF2-40B4-BE49-F238E27FC236}">
              <a16:creationId xmlns:a16="http://schemas.microsoft.com/office/drawing/2014/main" id="{BF6C3254-F85C-1B4A-9768-E1F2F4D0DBDB}"/>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151</xdr:row>
      <xdr:rowOff>0</xdr:rowOff>
    </xdr:from>
    <xdr:ext cx="184731" cy="264560"/>
    <xdr:sp macro="" textlink="">
      <xdr:nvSpPr>
        <xdr:cNvPr id="83" name="PoljeZBesedilom 9">
          <a:extLst>
            <a:ext uri="{FF2B5EF4-FFF2-40B4-BE49-F238E27FC236}">
              <a16:creationId xmlns:a16="http://schemas.microsoft.com/office/drawing/2014/main" id="{F7C3D4BC-D777-014C-A234-FCDEB7F6F830}"/>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151</xdr:row>
      <xdr:rowOff>0</xdr:rowOff>
    </xdr:from>
    <xdr:ext cx="184731" cy="264560"/>
    <xdr:sp macro="" textlink="">
      <xdr:nvSpPr>
        <xdr:cNvPr id="84" name="PoljeZBesedilom 12">
          <a:extLst>
            <a:ext uri="{FF2B5EF4-FFF2-40B4-BE49-F238E27FC236}">
              <a16:creationId xmlns:a16="http://schemas.microsoft.com/office/drawing/2014/main" id="{1BC19045-A1BE-6F48-99DE-C20E57534F0B}"/>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151</xdr:row>
      <xdr:rowOff>0</xdr:rowOff>
    </xdr:from>
    <xdr:ext cx="184731" cy="264560"/>
    <xdr:sp macro="" textlink="">
      <xdr:nvSpPr>
        <xdr:cNvPr id="85" name="PoljeZBesedilom 13">
          <a:extLst>
            <a:ext uri="{FF2B5EF4-FFF2-40B4-BE49-F238E27FC236}">
              <a16:creationId xmlns:a16="http://schemas.microsoft.com/office/drawing/2014/main" id="{EA8C2EAA-CB13-8E48-B672-E4B7E751C394}"/>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151</xdr:row>
      <xdr:rowOff>0</xdr:rowOff>
    </xdr:from>
    <xdr:ext cx="184731" cy="264560"/>
    <xdr:sp macro="" textlink="">
      <xdr:nvSpPr>
        <xdr:cNvPr id="86" name="PoljeZBesedilom 14">
          <a:extLst>
            <a:ext uri="{FF2B5EF4-FFF2-40B4-BE49-F238E27FC236}">
              <a16:creationId xmlns:a16="http://schemas.microsoft.com/office/drawing/2014/main" id="{1BC1399A-0CEB-434E-81F0-8B8FC50358A0}"/>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151</xdr:row>
      <xdr:rowOff>0</xdr:rowOff>
    </xdr:from>
    <xdr:ext cx="184731" cy="264560"/>
    <xdr:sp macro="" textlink="">
      <xdr:nvSpPr>
        <xdr:cNvPr id="87" name="PoljeZBesedilom 15">
          <a:extLst>
            <a:ext uri="{FF2B5EF4-FFF2-40B4-BE49-F238E27FC236}">
              <a16:creationId xmlns:a16="http://schemas.microsoft.com/office/drawing/2014/main" id="{6B68622B-031A-0447-8824-88E9A7FA5445}"/>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151</xdr:row>
      <xdr:rowOff>0</xdr:rowOff>
    </xdr:from>
    <xdr:ext cx="184731" cy="264560"/>
    <xdr:sp macro="" textlink="">
      <xdr:nvSpPr>
        <xdr:cNvPr id="88" name="PoljeZBesedilom 1">
          <a:extLst>
            <a:ext uri="{FF2B5EF4-FFF2-40B4-BE49-F238E27FC236}">
              <a16:creationId xmlns:a16="http://schemas.microsoft.com/office/drawing/2014/main" id="{86BAD0A4-5B4B-2E4B-9DAC-251C7DDA5FEC}"/>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151</xdr:row>
      <xdr:rowOff>0</xdr:rowOff>
    </xdr:from>
    <xdr:ext cx="184731" cy="264560"/>
    <xdr:sp macro="" textlink="">
      <xdr:nvSpPr>
        <xdr:cNvPr id="89" name="PoljeZBesedilom 1">
          <a:extLst>
            <a:ext uri="{FF2B5EF4-FFF2-40B4-BE49-F238E27FC236}">
              <a16:creationId xmlns:a16="http://schemas.microsoft.com/office/drawing/2014/main" id="{E91A91D4-F300-7F46-92F0-76AE241AE6B9}"/>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151</xdr:row>
      <xdr:rowOff>0</xdr:rowOff>
    </xdr:from>
    <xdr:ext cx="184731" cy="270072"/>
    <xdr:sp macro="" textlink="">
      <xdr:nvSpPr>
        <xdr:cNvPr id="90" name="PoljeZBesedilom 1">
          <a:extLst>
            <a:ext uri="{FF2B5EF4-FFF2-40B4-BE49-F238E27FC236}">
              <a16:creationId xmlns:a16="http://schemas.microsoft.com/office/drawing/2014/main" id="{A9A0E50D-2E30-6240-B17F-1F42C4F47361}"/>
            </a:ext>
          </a:extLst>
        </xdr:cNvPr>
        <xdr:cNvSpPr txBox="1"/>
      </xdr:nvSpPr>
      <xdr:spPr>
        <a:xfrm>
          <a:off x="1678305" y="312928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0072"/>
    <xdr:sp macro="" textlink="">
      <xdr:nvSpPr>
        <xdr:cNvPr id="91" name="PoljeZBesedilom 23">
          <a:extLst>
            <a:ext uri="{FF2B5EF4-FFF2-40B4-BE49-F238E27FC236}">
              <a16:creationId xmlns:a16="http://schemas.microsoft.com/office/drawing/2014/main" id="{5EA2A5B3-F7DC-D241-B57F-6FA5F32DB360}"/>
            </a:ext>
          </a:extLst>
        </xdr:cNvPr>
        <xdr:cNvSpPr txBox="1"/>
      </xdr:nvSpPr>
      <xdr:spPr>
        <a:xfrm>
          <a:off x="1678305" y="312928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0072"/>
    <xdr:sp macro="" textlink="">
      <xdr:nvSpPr>
        <xdr:cNvPr id="92" name="PoljeZBesedilom 25">
          <a:extLst>
            <a:ext uri="{FF2B5EF4-FFF2-40B4-BE49-F238E27FC236}">
              <a16:creationId xmlns:a16="http://schemas.microsoft.com/office/drawing/2014/main" id="{7D3B8DD4-C7F7-7048-AEBA-CBC7388383C0}"/>
            </a:ext>
          </a:extLst>
        </xdr:cNvPr>
        <xdr:cNvSpPr txBox="1"/>
      </xdr:nvSpPr>
      <xdr:spPr>
        <a:xfrm>
          <a:off x="1678305" y="312928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0072"/>
    <xdr:sp macro="" textlink="">
      <xdr:nvSpPr>
        <xdr:cNvPr id="93" name="PoljeZBesedilom 26">
          <a:extLst>
            <a:ext uri="{FF2B5EF4-FFF2-40B4-BE49-F238E27FC236}">
              <a16:creationId xmlns:a16="http://schemas.microsoft.com/office/drawing/2014/main" id="{F6174331-5BC6-0344-B320-AFD5CBE7AA35}"/>
            </a:ext>
          </a:extLst>
        </xdr:cNvPr>
        <xdr:cNvSpPr txBox="1"/>
      </xdr:nvSpPr>
      <xdr:spPr>
        <a:xfrm>
          <a:off x="1678305" y="312928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0072"/>
    <xdr:sp macro="" textlink="">
      <xdr:nvSpPr>
        <xdr:cNvPr id="94" name="PoljeZBesedilom 27">
          <a:extLst>
            <a:ext uri="{FF2B5EF4-FFF2-40B4-BE49-F238E27FC236}">
              <a16:creationId xmlns:a16="http://schemas.microsoft.com/office/drawing/2014/main" id="{CDB5F649-B03E-3446-AE08-A5CD1D0199BD}"/>
            </a:ext>
          </a:extLst>
        </xdr:cNvPr>
        <xdr:cNvSpPr txBox="1"/>
      </xdr:nvSpPr>
      <xdr:spPr>
        <a:xfrm>
          <a:off x="1678305" y="312928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0072"/>
    <xdr:sp macro="" textlink="">
      <xdr:nvSpPr>
        <xdr:cNvPr id="95" name="PoljeZBesedilom 22">
          <a:extLst>
            <a:ext uri="{FF2B5EF4-FFF2-40B4-BE49-F238E27FC236}">
              <a16:creationId xmlns:a16="http://schemas.microsoft.com/office/drawing/2014/main" id="{0C5678CE-9F2C-0449-A8B7-D28C6124A36D}"/>
            </a:ext>
          </a:extLst>
        </xdr:cNvPr>
        <xdr:cNvSpPr txBox="1"/>
      </xdr:nvSpPr>
      <xdr:spPr>
        <a:xfrm>
          <a:off x="1678305" y="312928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0072"/>
    <xdr:sp macro="" textlink="">
      <xdr:nvSpPr>
        <xdr:cNvPr id="96" name="PoljeZBesedilom 24">
          <a:extLst>
            <a:ext uri="{FF2B5EF4-FFF2-40B4-BE49-F238E27FC236}">
              <a16:creationId xmlns:a16="http://schemas.microsoft.com/office/drawing/2014/main" id="{17B42CD4-9C64-8343-B4E6-60E84C11A26A}"/>
            </a:ext>
          </a:extLst>
        </xdr:cNvPr>
        <xdr:cNvSpPr txBox="1"/>
      </xdr:nvSpPr>
      <xdr:spPr>
        <a:xfrm>
          <a:off x="1678305" y="312928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70072"/>
    <xdr:sp macro="" textlink="">
      <xdr:nvSpPr>
        <xdr:cNvPr id="97" name="PoljeZBesedilom 2">
          <a:extLst>
            <a:ext uri="{FF2B5EF4-FFF2-40B4-BE49-F238E27FC236}">
              <a16:creationId xmlns:a16="http://schemas.microsoft.com/office/drawing/2014/main" id="{19F4970E-167D-A544-A91D-27C4CFABE271}"/>
            </a:ext>
          </a:extLst>
        </xdr:cNvPr>
        <xdr:cNvSpPr txBox="1"/>
      </xdr:nvSpPr>
      <xdr:spPr>
        <a:xfrm>
          <a:off x="1676400" y="312928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26697"/>
    <xdr:sp macro="" textlink="">
      <xdr:nvSpPr>
        <xdr:cNvPr id="98" name="PoljeZBesedilom 172">
          <a:extLst>
            <a:ext uri="{FF2B5EF4-FFF2-40B4-BE49-F238E27FC236}">
              <a16:creationId xmlns:a16="http://schemas.microsoft.com/office/drawing/2014/main" id="{749450E7-19C7-D948-A6BF-4F6F2D6CEBCA}"/>
            </a:ext>
          </a:extLst>
        </xdr:cNvPr>
        <xdr:cNvSpPr txBox="1"/>
      </xdr:nvSpPr>
      <xdr:spPr>
        <a:xfrm>
          <a:off x="1678305" y="312928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26697"/>
    <xdr:sp macro="" textlink="">
      <xdr:nvSpPr>
        <xdr:cNvPr id="99" name="PoljeZBesedilom 173">
          <a:extLst>
            <a:ext uri="{FF2B5EF4-FFF2-40B4-BE49-F238E27FC236}">
              <a16:creationId xmlns:a16="http://schemas.microsoft.com/office/drawing/2014/main" id="{DDC78E52-A22E-4A41-AD5E-429AF521BF69}"/>
            </a:ext>
          </a:extLst>
        </xdr:cNvPr>
        <xdr:cNvSpPr txBox="1"/>
      </xdr:nvSpPr>
      <xdr:spPr>
        <a:xfrm>
          <a:off x="1678305" y="312928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26697"/>
    <xdr:sp macro="" textlink="">
      <xdr:nvSpPr>
        <xdr:cNvPr id="100" name="PoljeZBesedilom 174">
          <a:extLst>
            <a:ext uri="{FF2B5EF4-FFF2-40B4-BE49-F238E27FC236}">
              <a16:creationId xmlns:a16="http://schemas.microsoft.com/office/drawing/2014/main" id="{A99A019F-C80E-3B4A-92BE-2B9DB3EA4330}"/>
            </a:ext>
          </a:extLst>
        </xdr:cNvPr>
        <xdr:cNvSpPr txBox="1"/>
      </xdr:nvSpPr>
      <xdr:spPr>
        <a:xfrm>
          <a:off x="1678305" y="312928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26697"/>
    <xdr:sp macro="" textlink="">
      <xdr:nvSpPr>
        <xdr:cNvPr id="101" name="PoljeZBesedilom 175">
          <a:extLst>
            <a:ext uri="{FF2B5EF4-FFF2-40B4-BE49-F238E27FC236}">
              <a16:creationId xmlns:a16="http://schemas.microsoft.com/office/drawing/2014/main" id="{B7BBBBA0-BD9C-6345-A47C-05B67FC15A2A}"/>
            </a:ext>
          </a:extLst>
        </xdr:cNvPr>
        <xdr:cNvSpPr txBox="1"/>
      </xdr:nvSpPr>
      <xdr:spPr>
        <a:xfrm>
          <a:off x="1678305" y="312928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26697"/>
    <xdr:sp macro="" textlink="">
      <xdr:nvSpPr>
        <xdr:cNvPr id="102" name="PoljeZBesedilom 176">
          <a:extLst>
            <a:ext uri="{FF2B5EF4-FFF2-40B4-BE49-F238E27FC236}">
              <a16:creationId xmlns:a16="http://schemas.microsoft.com/office/drawing/2014/main" id="{ACAB74D5-7E2D-8249-BF68-91D8F2711249}"/>
            </a:ext>
          </a:extLst>
        </xdr:cNvPr>
        <xdr:cNvSpPr txBox="1"/>
      </xdr:nvSpPr>
      <xdr:spPr>
        <a:xfrm>
          <a:off x="1678305" y="312928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26697"/>
    <xdr:sp macro="" textlink="">
      <xdr:nvSpPr>
        <xdr:cNvPr id="103" name="PoljeZBesedilom 177">
          <a:extLst>
            <a:ext uri="{FF2B5EF4-FFF2-40B4-BE49-F238E27FC236}">
              <a16:creationId xmlns:a16="http://schemas.microsoft.com/office/drawing/2014/main" id="{3EEA2924-0661-2F4B-A01D-6D30B51B36EA}"/>
            </a:ext>
          </a:extLst>
        </xdr:cNvPr>
        <xdr:cNvSpPr txBox="1"/>
      </xdr:nvSpPr>
      <xdr:spPr>
        <a:xfrm>
          <a:off x="1678305" y="312928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26697"/>
    <xdr:sp macro="" textlink="">
      <xdr:nvSpPr>
        <xdr:cNvPr id="104" name="PoljeZBesedilom 12">
          <a:extLst>
            <a:ext uri="{FF2B5EF4-FFF2-40B4-BE49-F238E27FC236}">
              <a16:creationId xmlns:a16="http://schemas.microsoft.com/office/drawing/2014/main" id="{DB634883-28A6-5247-80BC-107046A9C1D8}"/>
            </a:ext>
          </a:extLst>
        </xdr:cNvPr>
        <xdr:cNvSpPr txBox="1"/>
      </xdr:nvSpPr>
      <xdr:spPr>
        <a:xfrm>
          <a:off x="1678305" y="312928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26697"/>
    <xdr:sp macro="" textlink="">
      <xdr:nvSpPr>
        <xdr:cNvPr id="105" name="PoljeZBesedilom 13">
          <a:extLst>
            <a:ext uri="{FF2B5EF4-FFF2-40B4-BE49-F238E27FC236}">
              <a16:creationId xmlns:a16="http://schemas.microsoft.com/office/drawing/2014/main" id="{272209D0-81B1-9B4F-B6AE-A5C0B118102D}"/>
            </a:ext>
          </a:extLst>
        </xdr:cNvPr>
        <xdr:cNvSpPr txBox="1"/>
      </xdr:nvSpPr>
      <xdr:spPr>
        <a:xfrm>
          <a:off x="1678305" y="312928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26697"/>
    <xdr:sp macro="" textlink="">
      <xdr:nvSpPr>
        <xdr:cNvPr id="106" name="PoljeZBesedilom 14">
          <a:extLst>
            <a:ext uri="{FF2B5EF4-FFF2-40B4-BE49-F238E27FC236}">
              <a16:creationId xmlns:a16="http://schemas.microsoft.com/office/drawing/2014/main" id="{CF3E6FC6-ACA1-004B-B936-1DF42B4B372B}"/>
            </a:ext>
          </a:extLst>
        </xdr:cNvPr>
        <xdr:cNvSpPr txBox="1"/>
      </xdr:nvSpPr>
      <xdr:spPr>
        <a:xfrm>
          <a:off x="1678305" y="312928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26697"/>
    <xdr:sp macro="" textlink="">
      <xdr:nvSpPr>
        <xdr:cNvPr id="107" name="PoljeZBesedilom 15">
          <a:extLst>
            <a:ext uri="{FF2B5EF4-FFF2-40B4-BE49-F238E27FC236}">
              <a16:creationId xmlns:a16="http://schemas.microsoft.com/office/drawing/2014/main" id="{9B40789F-8C80-B346-B383-AC826A4A1485}"/>
            </a:ext>
          </a:extLst>
        </xdr:cNvPr>
        <xdr:cNvSpPr txBox="1"/>
      </xdr:nvSpPr>
      <xdr:spPr>
        <a:xfrm>
          <a:off x="1678305" y="312928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26697"/>
    <xdr:sp macro="" textlink="">
      <xdr:nvSpPr>
        <xdr:cNvPr id="108" name="PoljeZBesedilom 22">
          <a:extLst>
            <a:ext uri="{FF2B5EF4-FFF2-40B4-BE49-F238E27FC236}">
              <a16:creationId xmlns:a16="http://schemas.microsoft.com/office/drawing/2014/main" id="{E022E300-E325-7842-ACF4-B41CF0F038A9}"/>
            </a:ext>
          </a:extLst>
        </xdr:cNvPr>
        <xdr:cNvSpPr txBox="1"/>
      </xdr:nvSpPr>
      <xdr:spPr>
        <a:xfrm>
          <a:off x="1678305" y="312928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326697"/>
    <xdr:sp macro="" textlink="">
      <xdr:nvSpPr>
        <xdr:cNvPr id="109" name="PoljeZBesedilom 24">
          <a:extLst>
            <a:ext uri="{FF2B5EF4-FFF2-40B4-BE49-F238E27FC236}">
              <a16:creationId xmlns:a16="http://schemas.microsoft.com/office/drawing/2014/main" id="{B7A6F7D2-DE12-054A-BA66-53DAC25E5121}"/>
            </a:ext>
          </a:extLst>
        </xdr:cNvPr>
        <xdr:cNvSpPr txBox="1"/>
      </xdr:nvSpPr>
      <xdr:spPr>
        <a:xfrm>
          <a:off x="1678305" y="312928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10" name="PoljeZBesedilom 2">
          <a:extLst>
            <a:ext uri="{FF2B5EF4-FFF2-40B4-BE49-F238E27FC236}">
              <a16:creationId xmlns:a16="http://schemas.microsoft.com/office/drawing/2014/main" id="{FCC2349A-037C-FA42-876F-A3CB9E413AC3}"/>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11" name="PoljeZBesedilom 72">
          <a:extLst>
            <a:ext uri="{FF2B5EF4-FFF2-40B4-BE49-F238E27FC236}">
              <a16:creationId xmlns:a16="http://schemas.microsoft.com/office/drawing/2014/main" id="{4EDD61CA-E066-0546-9787-0527F8105E0E}"/>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12" name="PoljeZBesedilom 73">
          <a:extLst>
            <a:ext uri="{FF2B5EF4-FFF2-40B4-BE49-F238E27FC236}">
              <a16:creationId xmlns:a16="http://schemas.microsoft.com/office/drawing/2014/main" id="{D0DE996A-522F-7745-8A35-FD30788208C3}"/>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13" name="PoljeZBesedilom 74">
          <a:extLst>
            <a:ext uri="{FF2B5EF4-FFF2-40B4-BE49-F238E27FC236}">
              <a16:creationId xmlns:a16="http://schemas.microsoft.com/office/drawing/2014/main" id="{CEF85231-B500-2D44-AFE3-6F9205B6036E}"/>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14" name="PoljeZBesedilom 75">
          <a:extLst>
            <a:ext uri="{FF2B5EF4-FFF2-40B4-BE49-F238E27FC236}">
              <a16:creationId xmlns:a16="http://schemas.microsoft.com/office/drawing/2014/main" id="{FA690FDF-D5D2-9E48-B3E4-5A2756D13FAE}"/>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15" name="PoljeZBesedilom 76">
          <a:extLst>
            <a:ext uri="{FF2B5EF4-FFF2-40B4-BE49-F238E27FC236}">
              <a16:creationId xmlns:a16="http://schemas.microsoft.com/office/drawing/2014/main" id="{4D7ED580-B56D-F544-B66A-CD40D2345613}"/>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16" name="PoljeZBesedilom 77">
          <a:extLst>
            <a:ext uri="{FF2B5EF4-FFF2-40B4-BE49-F238E27FC236}">
              <a16:creationId xmlns:a16="http://schemas.microsoft.com/office/drawing/2014/main" id="{2BF2629D-D4D6-4046-8245-99A88CD5EA71}"/>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17" name="PoljeZBesedilom 78">
          <a:extLst>
            <a:ext uri="{FF2B5EF4-FFF2-40B4-BE49-F238E27FC236}">
              <a16:creationId xmlns:a16="http://schemas.microsoft.com/office/drawing/2014/main" id="{39758F7A-F37D-5845-BF05-567473A23DA9}"/>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18" name="PoljeZBesedilom 79">
          <a:extLst>
            <a:ext uri="{FF2B5EF4-FFF2-40B4-BE49-F238E27FC236}">
              <a16:creationId xmlns:a16="http://schemas.microsoft.com/office/drawing/2014/main" id="{8B36654B-1BB6-1E4E-A685-F4E5ABACC5A1}"/>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19" name="PoljeZBesedilom 80">
          <a:extLst>
            <a:ext uri="{FF2B5EF4-FFF2-40B4-BE49-F238E27FC236}">
              <a16:creationId xmlns:a16="http://schemas.microsoft.com/office/drawing/2014/main" id="{0AC842FD-A3BE-9643-AF32-EC26A94A441D}"/>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20" name="PoljeZBesedilom 81">
          <a:extLst>
            <a:ext uri="{FF2B5EF4-FFF2-40B4-BE49-F238E27FC236}">
              <a16:creationId xmlns:a16="http://schemas.microsoft.com/office/drawing/2014/main" id="{58EA30F3-3AF4-1F47-B38C-CC51434FF712}"/>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151</xdr:row>
      <xdr:rowOff>0</xdr:rowOff>
    </xdr:from>
    <xdr:ext cx="184731" cy="264560"/>
    <xdr:sp macro="" textlink="">
      <xdr:nvSpPr>
        <xdr:cNvPr id="121" name="PoljeZBesedilom 1">
          <a:extLst>
            <a:ext uri="{FF2B5EF4-FFF2-40B4-BE49-F238E27FC236}">
              <a16:creationId xmlns:a16="http://schemas.microsoft.com/office/drawing/2014/main" id="{ACF05A85-446B-8340-88D8-01FB8D0A6C58}"/>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122" name="PoljeZBesedilom 23">
          <a:extLst>
            <a:ext uri="{FF2B5EF4-FFF2-40B4-BE49-F238E27FC236}">
              <a16:creationId xmlns:a16="http://schemas.microsoft.com/office/drawing/2014/main" id="{1D26AD11-E268-1E4B-8110-0024F9BA7A2A}"/>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123" name="PoljeZBesedilom 25">
          <a:extLst>
            <a:ext uri="{FF2B5EF4-FFF2-40B4-BE49-F238E27FC236}">
              <a16:creationId xmlns:a16="http://schemas.microsoft.com/office/drawing/2014/main" id="{7EF94F7A-4578-5F46-8298-7C7A4C752223}"/>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124" name="PoljeZBesedilom 26">
          <a:extLst>
            <a:ext uri="{FF2B5EF4-FFF2-40B4-BE49-F238E27FC236}">
              <a16:creationId xmlns:a16="http://schemas.microsoft.com/office/drawing/2014/main" id="{8E840D7D-3ED9-514D-8DFD-B581586A9C33}"/>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125" name="PoljeZBesedilom 27">
          <a:extLst>
            <a:ext uri="{FF2B5EF4-FFF2-40B4-BE49-F238E27FC236}">
              <a16:creationId xmlns:a16="http://schemas.microsoft.com/office/drawing/2014/main" id="{85410590-4388-BB48-B5A0-E47476DADEC4}"/>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126" name="PoljeZBesedilom 22">
          <a:extLst>
            <a:ext uri="{FF2B5EF4-FFF2-40B4-BE49-F238E27FC236}">
              <a16:creationId xmlns:a16="http://schemas.microsoft.com/office/drawing/2014/main" id="{3E238642-A567-6043-B428-6B35BDC3AD1F}"/>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64560"/>
    <xdr:sp macro="" textlink="">
      <xdr:nvSpPr>
        <xdr:cNvPr id="127" name="PoljeZBesedilom 24">
          <a:extLst>
            <a:ext uri="{FF2B5EF4-FFF2-40B4-BE49-F238E27FC236}">
              <a16:creationId xmlns:a16="http://schemas.microsoft.com/office/drawing/2014/main" id="{880DEE9D-6768-BA48-B716-58883BADD25F}"/>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28" name="PoljeZBesedilom 2">
          <a:extLst>
            <a:ext uri="{FF2B5EF4-FFF2-40B4-BE49-F238E27FC236}">
              <a16:creationId xmlns:a16="http://schemas.microsoft.com/office/drawing/2014/main" id="{6F809DF4-D873-5F4E-807B-09D2E90E3C9D}"/>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151</xdr:row>
      <xdr:rowOff>0</xdr:rowOff>
    </xdr:from>
    <xdr:ext cx="184731" cy="267040"/>
    <xdr:sp macro="" textlink="">
      <xdr:nvSpPr>
        <xdr:cNvPr id="129" name="PoljeZBesedilom 1">
          <a:extLst>
            <a:ext uri="{FF2B5EF4-FFF2-40B4-BE49-F238E27FC236}">
              <a16:creationId xmlns:a16="http://schemas.microsoft.com/office/drawing/2014/main" id="{DA4C975A-4C7A-B742-9FD4-18BB2ED8DD53}"/>
            </a:ext>
          </a:extLst>
        </xdr:cNvPr>
        <xdr:cNvSpPr txBox="1"/>
      </xdr:nvSpPr>
      <xdr:spPr>
        <a:xfrm>
          <a:off x="1678305" y="312928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4895"/>
    <xdr:sp macro="" textlink="">
      <xdr:nvSpPr>
        <xdr:cNvPr id="130" name="PoljeZBesedilom 4">
          <a:extLst>
            <a:ext uri="{FF2B5EF4-FFF2-40B4-BE49-F238E27FC236}">
              <a16:creationId xmlns:a16="http://schemas.microsoft.com/office/drawing/2014/main" id="{C8FD8F30-1AF5-774B-8CA2-B9E8A37EDB0E}"/>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4895"/>
    <xdr:sp macro="" textlink="">
      <xdr:nvSpPr>
        <xdr:cNvPr id="131" name="PoljeZBesedilom 5">
          <a:extLst>
            <a:ext uri="{FF2B5EF4-FFF2-40B4-BE49-F238E27FC236}">
              <a16:creationId xmlns:a16="http://schemas.microsoft.com/office/drawing/2014/main" id="{3DBA58F6-43C6-C241-8020-096882C964D2}"/>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4895"/>
    <xdr:sp macro="" textlink="">
      <xdr:nvSpPr>
        <xdr:cNvPr id="132" name="PoljeZBesedilom 6">
          <a:extLst>
            <a:ext uri="{FF2B5EF4-FFF2-40B4-BE49-F238E27FC236}">
              <a16:creationId xmlns:a16="http://schemas.microsoft.com/office/drawing/2014/main" id="{A37DBC6B-6C9B-BF44-8D0B-902BD59BD566}"/>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4895"/>
    <xdr:sp macro="" textlink="">
      <xdr:nvSpPr>
        <xdr:cNvPr id="133" name="PoljeZBesedilom 7">
          <a:extLst>
            <a:ext uri="{FF2B5EF4-FFF2-40B4-BE49-F238E27FC236}">
              <a16:creationId xmlns:a16="http://schemas.microsoft.com/office/drawing/2014/main" id="{9299B013-32F8-624B-A689-B008112B8E4E}"/>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4895"/>
    <xdr:sp macro="" textlink="">
      <xdr:nvSpPr>
        <xdr:cNvPr id="134" name="PoljeZBesedilom 8">
          <a:extLst>
            <a:ext uri="{FF2B5EF4-FFF2-40B4-BE49-F238E27FC236}">
              <a16:creationId xmlns:a16="http://schemas.microsoft.com/office/drawing/2014/main" id="{4F3546DD-C439-6146-932D-8F4607F6BBB7}"/>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4895"/>
    <xdr:sp macro="" textlink="">
      <xdr:nvSpPr>
        <xdr:cNvPr id="135" name="PoljeZBesedilom 9">
          <a:extLst>
            <a:ext uri="{FF2B5EF4-FFF2-40B4-BE49-F238E27FC236}">
              <a16:creationId xmlns:a16="http://schemas.microsoft.com/office/drawing/2014/main" id="{8520BB43-8721-7045-B665-01860AED6AA0}"/>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4895"/>
    <xdr:sp macro="" textlink="">
      <xdr:nvSpPr>
        <xdr:cNvPr id="136" name="PoljeZBesedilom 12">
          <a:extLst>
            <a:ext uri="{FF2B5EF4-FFF2-40B4-BE49-F238E27FC236}">
              <a16:creationId xmlns:a16="http://schemas.microsoft.com/office/drawing/2014/main" id="{8D845941-B578-5C45-8E4A-1E41FFFD037E}"/>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4895"/>
    <xdr:sp macro="" textlink="">
      <xdr:nvSpPr>
        <xdr:cNvPr id="137" name="PoljeZBesedilom 13">
          <a:extLst>
            <a:ext uri="{FF2B5EF4-FFF2-40B4-BE49-F238E27FC236}">
              <a16:creationId xmlns:a16="http://schemas.microsoft.com/office/drawing/2014/main" id="{A56973BC-FB5B-CE40-8ACA-6FE3A41EA8C3}"/>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4895"/>
    <xdr:sp macro="" textlink="">
      <xdr:nvSpPr>
        <xdr:cNvPr id="138" name="PoljeZBesedilom 14">
          <a:extLst>
            <a:ext uri="{FF2B5EF4-FFF2-40B4-BE49-F238E27FC236}">
              <a16:creationId xmlns:a16="http://schemas.microsoft.com/office/drawing/2014/main" id="{01157E22-4BF5-9941-AF26-A147C03F5A38}"/>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4895"/>
    <xdr:sp macro="" textlink="">
      <xdr:nvSpPr>
        <xdr:cNvPr id="139" name="PoljeZBesedilom 15">
          <a:extLst>
            <a:ext uri="{FF2B5EF4-FFF2-40B4-BE49-F238E27FC236}">
              <a16:creationId xmlns:a16="http://schemas.microsoft.com/office/drawing/2014/main" id="{DB5ED96E-B93D-A543-95D4-964073885949}"/>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4895"/>
    <xdr:sp macro="" textlink="">
      <xdr:nvSpPr>
        <xdr:cNvPr id="140" name="PoljeZBesedilom 22">
          <a:extLst>
            <a:ext uri="{FF2B5EF4-FFF2-40B4-BE49-F238E27FC236}">
              <a16:creationId xmlns:a16="http://schemas.microsoft.com/office/drawing/2014/main" id="{EE7AF82E-24D7-8644-8E53-02D48F439312}"/>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151</xdr:row>
      <xdr:rowOff>0</xdr:rowOff>
    </xdr:from>
    <xdr:ext cx="184731" cy="274895"/>
    <xdr:sp macro="" textlink="">
      <xdr:nvSpPr>
        <xdr:cNvPr id="141" name="PoljeZBesedilom 24">
          <a:extLst>
            <a:ext uri="{FF2B5EF4-FFF2-40B4-BE49-F238E27FC236}">
              <a16:creationId xmlns:a16="http://schemas.microsoft.com/office/drawing/2014/main" id="{C9E7CEE6-B54F-7F4B-8294-B19345041921}"/>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42" name="PoljeZBesedilom 2">
          <a:extLst>
            <a:ext uri="{FF2B5EF4-FFF2-40B4-BE49-F238E27FC236}">
              <a16:creationId xmlns:a16="http://schemas.microsoft.com/office/drawing/2014/main" id="{6EC3AE3E-D107-4641-8AC0-98EECA4C5F9F}"/>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43" name="PoljeZBesedilom 72">
          <a:extLst>
            <a:ext uri="{FF2B5EF4-FFF2-40B4-BE49-F238E27FC236}">
              <a16:creationId xmlns:a16="http://schemas.microsoft.com/office/drawing/2014/main" id="{BC06F128-89CD-2B48-986B-B928E93E857E}"/>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44" name="PoljeZBesedilom 73">
          <a:extLst>
            <a:ext uri="{FF2B5EF4-FFF2-40B4-BE49-F238E27FC236}">
              <a16:creationId xmlns:a16="http://schemas.microsoft.com/office/drawing/2014/main" id="{27547012-0333-054B-9A21-D20DA94EA858}"/>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45" name="PoljeZBesedilom 74">
          <a:extLst>
            <a:ext uri="{FF2B5EF4-FFF2-40B4-BE49-F238E27FC236}">
              <a16:creationId xmlns:a16="http://schemas.microsoft.com/office/drawing/2014/main" id="{4398BDEC-80DB-514A-A5E4-158247FFB225}"/>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46" name="PoljeZBesedilom 75">
          <a:extLst>
            <a:ext uri="{FF2B5EF4-FFF2-40B4-BE49-F238E27FC236}">
              <a16:creationId xmlns:a16="http://schemas.microsoft.com/office/drawing/2014/main" id="{2AB0E981-9C24-6948-9FA6-0F27702A7E8D}"/>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47" name="PoljeZBesedilom 76">
          <a:extLst>
            <a:ext uri="{FF2B5EF4-FFF2-40B4-BE49-F238E27FC236}">
              <a16:creationId xmlns:a16="http://schemas.microsoft.com/office/drawing/2014/main" id="{99390126-8D5B-714F-86C8-ACE30D8FBB47}"/>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48" name="PoljeZBesedilom 77">
          <a:extLst>
            <a:ext uri="{FF2B5EF4-FFF2-40B4-BE49-F238E27FC236}">
              <a16:creationId xmlns:a16="http://schemas.microsoft.com/office/drawing/2014/main" id="{7453A5BB-EA4A-0C4A-986C-5EA7AB7AAC29}"/>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49" name="PoljeZBesedilom 78">
          <a:extLst>
            <a:ext uri="{FF2B5EF4-FFF2-40B4-BE49-F238E27FC236}">
              <a16:creationId xmlns:a16="http://schemas.microsoft.com/office/drawing/2014/main" id="{F8EEAABA-51E7-0345-B80E-B983EB15469F}"/>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50" name="PoljeZBesedilom 79">
          <a:extLst>
            <a:ext uri="{FF2B5EF4-FFF2-40B4-BE49-F238E27FC236}">
              <a16:creationId xmlns:a16="http://schemas.microsoft.com/office/drawing/2014/main" id="{0F6EF2FE-DED7-5146-942D-D1BE58B00E18}"/>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51" name="PoljeZBesedilom 80">
          <a:extLst>
            <a:ext uri="{FF2B5EF4-FFF2-40B4-BE49-F238E27FC236}">
              <a16:creationId xmlns:a16="http://schemas.microsoft.com/office/drawing/2014/main" id="{365D327E-EBA3-D147-B3DD-15537F10235C}"/>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151</xdr:row>
      <xdr:rowOff>0</xdr:rowOff>
    </xdr:from>
    <xdr:ext cx="184731" cy="264560"/>
    <xdr:sp macro="" textlink="">
      <xdr:nvSpPr>
        <xdr:cNvPr id="152" name="PoljeZBesedilom 81">
          <a:extLst>
            <a:ext uri="{FF2B5EF4-FFF2-40B4-BE49-F238E27FC236}">
              <a16:creationId xmlns:a16="http://schemas.microsoft.com/office/drawing/2014/main" id="{48A05657-DDBA-FD41-8ADA-DB55B030D332}"/>
            </a:ext>
          </a:extLst>
        </xdr:cNvPr>
        <xdr:cNvSpPr txBox="1"/>
      </xdr:nvSpPr>
      <xdr:spPr>
        <a:xfrm>
          <a:off x="1676400"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151</xdr:row>
      <xdr:rowOff>0</xdr:rowOff>
    </xdr:from>
    <xdr:ext cx="184731" cy="274895"/>
    <xdr:sp macro="" textlink="">
      <xdr:nvSpPr>
        <xdr:cNvPr id="153" name="PoljeZBesedilom 1">
          <a:extLst>
            <a:ext uri="{FF2B5EF4-FFF2-40B4-BE49-F238E27FC236}">
              <a16:creationId xmlns:a16="http://schemas.microsoft.com/office/drawing/2014/main" id="{ABEEA292-0CFD-3047-BC48-7A4C9F1DA0A7}"/>
            </a:ext>
          </a:extLst>
        </xdr:cNvPr>
        <xdr:cNvSpPr txBox="1"/>
      </xdr:nvSpPr>
      <xdr:spPr>
        <a:xfrm>
          <a:off x="1678305" y="312928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151</xdr:row>
      <xdr:rowOff>0</xdr:rowOff>
    </xdr:from>
    <xdr:ext cx="184731" cy="264560"/>
    <xdr:sp macro="" textlink="">
      <xdr:nvSpPr>
        <xdr:cNvPr id="154" name="PoljeZBesedilom 1">
          <a:extLst>
            <a:ext uri="{FF2B5EF4-FFF2-40B4-BE49-F238E27FC236}">
              <a16:creationId xmlns:a16="http://schemas.microsoft.com/office/drawing/2014/main" id="{DA55153F-BD9F-E145-81AD-F836E1C408C6}"/>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151</xdr:row>
      <xdr:rowOff>0</xdr:rowOff>
    </xdr:from>
    <xdr:ext cx="184731" cy="264560"/>
    <xdr:sp macro="" textlink="">
      <xdr:nvSpPr>
        <xdr:cNvPr id="155" name="PoljeZBesedilom 1">
          <a:extLst>
            <a:ext uri="{FF2B5EF4-FFF2-40B4-BE49-F238E27FC236}">
              <a16:creationId xmlns:a16="http://schemas.microsoft.com/office/drawing/2014/main" id="{2B3C2446-F16B-9F4B-93E0-FD11C018CFD2}"/>
            </a:ext>
          </a:extLst>
        </xdr:cNvPr>
        <xdr:cNvSpPr txBox="1"/>
      </xdr:nvSpPr>
      <xdr:spPr>
        <a:xfrm>
          <a:off x="1678305" y="31292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3126105</xdr:colOff>
      <xdr:row>138</xdr:row>
      <xdr:rowOff>0</xdr:rowOff>
    </xdr:from>
    <xdr:ext cx="184731" cy="264560"/>
    <xdr:sp macro="" textlink="">
      <xdr:nvSpPr>
        <xdr:cNvPr id="2" name="PoljeZBesedilom 4">
          <a:extLst>
            <a:ext uri="{FF2B5EF4-FFF2-40B4-BE49-F238E27FC236}">
              <a16:creationId xmlns:a16="http://schemas.microsoft.com/office/drawing/2014/main" id="{4BF05783-4A41-0043-81EE-82FF36442467}"/>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3" name="PoljeZBesedilom 5">
          <a:extLst>
            <a:ext uri="{FF2B5EF4-FFF2-40B4-BE49-F238E27FC236}">
              <a16:creationId xmlns:a16="http://schemas.microsoft.com/office/drawing/2014/main" id="{FF742096-93B8-0942-A769-AB10320BF187}"/>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4" name="PoljeZBesedilom 6">
          <a:extLst>
            <a:ext uri="{FF2B5EF4-FFF2-40B4-BE49-F238E27FC236}">
              <a16:creationId xmlns:a16="http://schemas.microsoft.com/office/drawing/2014/main" id="{CAC156DD-1F5C-B042-9A61-8F83E7ED93D3}"/>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5" name="PoljeZBesedilom 7">
          <a:extLst>
            <a:ext uri="{FF2B5EF4-FFF2-40B4-BE49-F238E27FC236}">
              <a16:creationId xmlns:a16="http://schemas.microsoft.com/office/drawing/2014/main" id="{B3505796-0213-8B49-A45E-FC354E63E3FE}"/>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6" name="PoljeZBesedilom 8">
          <a:extLst>
            <a:ext uri="{FF2B5EF4-FFF2-40B4-BE49-F238E27FC236}">
              <a16:creationId xmlns:a16="http://schemas.microsoft.com/office/drawing/2014/main" id="{E41EC3D2-4F8B-1F4C-88E4-BCF1A657F925}"/>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7" name="PoljeZBesedilom 9">
          <a:extLst>
            <a:ext uri="{FF2B5EF4-FFF2-40B4-BE49-F238E27FC236}">
              <a16:creationId xmlns:a16="http://schemas.microsoft.com/office/drawing/2014/main" id="{7D45EC1D-F8D1-A44F-B7CB-28D6BEAC3863}"/>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8" name="PoljeZBesedilom 12">
          <a:extLst>
            <a:ext uri="{FF2B5EF4-FFF2-40B4-BE49-F238E27FC236}">
              <a16:creationId xmlns:a16="http://schemas.microsoft.com/office/drawing/2014/main" id="{73D27A88-A24A-B34F-9F10-05C46952A222}"/>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9" name="PoljeZBesedilom 13">
          <a:extLst>
            <a:ext uri="{FF2B5EF4-FFF2-40B4-BE49-F238E27FC236}">
              <a16:creationId xmlns:a16="http://schemas.microsoft.com/office/drawing/2014/main" id="{75018C52-34F3-5C4F-B677-36184F8C9FE7}"/>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10" name="PoljeZBesedilom 14">
          <a:extLst>
            <a:ext uri="{FF2B5EF4-FFF2-40B4-BE49-F238E27FC236}">
              <a16:creationId xmlns:a16="http://schemas.microsoft.com/office/drawing/2014/main" id="{E0D81ECF-8AA7-D34F-841C-A84E679923CD}"/>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11" name="PoljeZBesedilom 15">
          <a:extLst>
            <a:ext uri="{FF2B5EF4-FFF2-40B4-BE49-F238E27FC236}">
              <a16:creationId xmlns:a16="http://schemas.microsoft.com/office/drawing/2014/main" id="{B2ED8E32-C7D7-704D-AE35-4A6F24148E8B}"/>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12" name="PoljeZBesedilom 22">
          <a:extLst>
            <a:ext uri="{FF2B5EF4-FFF2-40B4-BE49-F238E27FC236}">
              <a16:creationId xmlns:a16="http://schemas.microsoft.com/office/drawing/2014/main" id="{701AEDE9-0F92-1645-9AA2-6FCEF6C9BE61}"/>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13" name="PoljeZBesedilom 24">
          <a:extLst>
            <a:ext uri="{FF2B5EF4-FFF2-40B4-BE49-F238E27FC236}">
              <a16:creationId xmlns:a16="http://schemas.microsoft.com/office/drawing/2014/main" id="{A875486F-D76C-DC42-B54F-0AFCD7027712}"/>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4" name="PoljeZBesedilom 2">
          <a:extLst>
            <a:ext uri="{FF2B5EF4-FFF2-40B4-BE49-F238E27FC236}">
              <a16:creationId xmlns:a16="http://schemas.microsoft.com/office/drawing/2014/main" id="{36A4B45A-7BF2-AC47-B6D2-2F20553AEF98}"/>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5" name="PoljeZBesedilom 72">
          <a:extLst>
            <a:ext uri="{FF2B5EF4-FFF2-40B4-BE49-F238E27FC236}">
              <a16:creationId xmlns:a16="http://schemas.microsoft.com/office/drawing/2014/main" id="{43E57A2B-810D-A249-8DCD-1290DBD02596}"/>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6" name="PoljeZBesedilom 73">
          <a:extLst>
            <a:ext uri="{FF2B5EF4-FFF2-40B4-BE49-F238E27FC236}">
              <a16:creationId xmlns:a16="http://schemas.microsoft.com/office/drawing/2014/main" id="{ABEA0DCA-729F-BD48-8868-775F89516B3D}"/>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7" name="PoljeZBesedilom 74">
          <a:extLst>
            <a:ext uri="{FF2B5EF4-FFF2-40B4-BE49-F238E27FC236}">
              <a16:creationId xmlns:a16="http://schemas.microsoft.com/office/drawing/2014/main" id="{6DBEAA14-5678-2E4B-BB90-13C089DFED46}"/>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8" name="PoljeZBesedilom 75">
          <a:extLst>
            <a:ext uri="{FF2B5EF4-FFF2-40B4-BE49-F238E27FC236}">
              <a16:creationId xmlns:a16="http://schemas.microsoft.com/office/drawing/2014/main" id="{4708855D-3048-5248-BBDC-4F471EA9D0FF}"/>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9" name="PoljeZBesedilom 76">
          <a:extLst>
            <a:ext uri="{FF2B5EF4-FFF2-40B4-BE49-F238E27FC236}">
              <a16:creationId xmlns:a16="http://schemas.microsoft.com/office/drawing/2014/main" id="{62FAE677-AAC8-2447-B6D4-382CE8838988}"/>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20" name="PoljeZBesedilom 77">
          <a:extLst>
            <a:ext uri="{FF2B5EF4-FFF2-40B4-BE49-F238E27FC236}">
              <a16:creationId xmlns:a16="http://schemas.microsoft.com/office/drawing/2014/main" id="{1569AF14-FACE-FC4D-92FD-0F5731C6749F}"/>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21" name="PoljeZBesedilom 78">
          <a:extLst>
            <a:ext uri="{FF2B5EF4-FFF2-40B4-BE49-F238E27FC236}">
              <a16:creationId xmlns:a16="http://schemas.microsoft.com/office/drawing/2014/main" id="{C5D097C0-6A64-9D4E-BA2C-95B0EEBE0A33}"/>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22" name="PoljeZBesedilom 79">
          <a:extLst>
            <a:ext uri="{FF2B5EF4-FFF2-40B4-BE49-F238E27FC236}">
              <a16:creationId xmlns:a16="http://schemas.microsoft.com/office/drawing/2014/main" id="{EB9ECB8B-107C-D145-B533-E30B31383A63}"/>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23" name="PoljeZBesedilom 80">
          <a:extLst>
            <a:ext uri="{FF2B5EF4-FFF2-40B4-BE49-F238E27FC236}">
              <a16:creationId xmlns:a16="http://schemas.microsoft.com/office/drawing/2014/main" id="{4601C4A2-5DE6-DA4D-B015-3CBE7DBF7601}"/>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24" name="PoljeZBesedilom 81">
          <a:extLst>
            <a:ext uri="{FF2B5EF4-FFF2-40B4-BE49-F238E27FC236}">
              <a16:creationId xmlns:a16="http://schemas.microsoft.com/office/drawing/2014/main" id="{8091402F-A929-FA42-8880-16DF51921260}"/>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138</xdr:row>
      <xdr:rowOff>0</xdr:rowOff>
    </xdr:from>
    <xdr:ext cx="184731" cy="264560"/>
    <xdr:sp macro="" textlink="">
      <xdr:nvSpPr>
        <xdr:cNvPr id="25" name="PoljeZBesedilom 1">
          <a:extLst>
            <a:ext uri="{FF2B5EF4-FFF2-40B4-BE49-F238E27FC236}">
              <a16:creationId xmlns:a16="http://schemas.microsoft.com/office/drawing/2014/main" id="{7CAE0908-F2DB-E24F-B477-6E1FCEEFB24E}"/>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138</xdr:row>
      <xdr:rowOff>0</xdr:rowOff>
    </xdr:from>
    <xdr:ext cx="184731" cy="270859"/>
    <xdr:sp macro="" textlink="">
      <xdr:nvSpPr>
        <xdr:cNvPr id="26" name="PoljeZBesedilom 1">
          <a:extLst>
            <a:ext uri="{FF2B5EF4-FFF2-40B4-BE49-F238E27FC236}">
              <a16:creationId xmlns:a16="http://schemas.microsoft.com/office/drawing/2014/main" id="{4C9AACFE-79DE-5C4D-A79C-ACF7EA72FC74}"/>
            </a:ext>
          </a:extLst>
        </xdr:cNvPr>
        <xdr:cNvSpPr txBox="1"/>
      </xdr:nvSpPr>
      <xdr:spPr>
        <a:xfrm>
          <a:off x="1678305" y="286512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02355"/>
    <xdr:sp macro="" textlink="">
      <xdr:nvSpPr>
        <xdr:cNvPr id="27" name="PoljeZBesedilom 4">
          <a:extLst>
            <a:ext uri="{FF2B5EF4-FFF2-40B4-BE49-F238E27FC236}">
              <a16:creationId xmlns:a16="http://schemas.microsoft.com/office/drawing/2014/main" id="{C8F1E944-4674-9E45-8D59-E21740775D3D}"/>
            </a:ext>
          </a:extLst>
        </xdr:cNvPr>
        <xdr:cNvSpPr txBox="1"/>
      </xdr:nvSpPr>
      <xdr:spPr>
        <a:xfrm>
          <a:off x="1678305" y="2865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02355"/>
    <xdr:sp macro="" textlink="">
      <xdr:nvSpPr>
        <xdr:cNvPr id="28" name="PoljeZBesedilom 5">
          <a:extLst>
            <a:ext uri="{FF2B5EF4-FFF2-40B4-BE49-F238E27FC236}">
              <a16:creationId xmlns:a16="http://schemas.microsoft.com/office/drawing/2014/main" id="{B37324CB-07A3-C842-8499-53E725E5C406}"/>
            </a:ext>
          </a:extLst>
        </xdr:cNvPr>
        <xdr:cNvSpPr txBox="1"/>
      </xdr:nvSpPr>
      <xdr:spPr>
        <a:xfrm>
          <a:off x="1678305" y="2865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02355"/>
    <xdr:sp macro="" textlink="">
      <xdr:nvSpPr>
        <xdr:cNvPr id="29" name="PoljeZBesedilom 6">
          <a:extLst>
            <a:ext uri="{FF2B5EF4-FFF2-40B4-BE49-F238E27FC236}">
              <a16:creationId xmlns:a16="http://schemas.microsoft.com/office/drawing/2014/main" id="{5CF3ADEE-8A0A-CB4D-9623-5E35C0FA3627}"/>
            </a:ext>
          </a:extLst>
        </xdr:cNvPr>
        <xdr:cNvSpPr txBox="1"/>
      </xdr:nvSpPr>
      <xdr:spPr>
        <a:xfrm>
          <a:off x="1678305" y="2865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02355"/>
    <xdr:sp macro="" textlink="">
      <xdr:nvSpPr>
        <xdr:cNvPr id="30" name="PoljeZBesedilom 7">
          <a:extLst>
            <a:ext uri="{FF2B5EF4-FFF2-40B4-BE49-F238E27FC236}">
              <a16:creationId xmlns:a16="http://schemas.microsoft.com/office/drawing/2014/main" id="{F6BFF1BE-F58E-D841-A3DA-1768AF617832}"/>
            </a:ext>
          </a:extLst>
        </xdr:cNvPr>
        <xdr:cNvSpPr txBox="1"/>
      </xdr:nvSpPr>
      <xdr:spPr>
        <a:xfrm>
          <a:off x="1678305" y="2865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02355"/>
    <xdr:sp macro="" textlink="">
      <xdr:nvSpPr>
        <xdr:cNvPr id="31" name="PoljeZBesedilom 8">
          <a:extLst>
            <a:ext uri="{FF2B5EF4-FFF2-40B4-BE49-F238E27FC236}">
              <a16:creationId xmlns:a16="http://schemas.microsoft.com/office/drawing/2014/main" id="{57984A58-C4CB-8646-BF93-415BAA3701A1}"/>
            </a:ext>
          </a:extLst>
        </xdr:cNvPr>
        <xdr:cNvSpPr txBox="1"/>
      </xdr:nvSpPr>
      <xdr:spPr>
        <a:xfrm>
          <a:off x="1678305" y="2865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02355"/>
    <xdr:sp macro="" textlink="">
      <xdr:nvSpPr>
        <xdr:cNvPr id="32" name="PoljeZBesedilom 9">
          <a:extLst>
            <a:ext uri="{FF2B5EF4-FFF2-40B4-BE49-F238E27FC236}">
              <a16:creationId xmlns:a16="http://schemas.microsoft.com/office/drawing/2014/main" id="{39F4C45B-000E-6C4D-8CEE-5F0C08F0971C}"/>
            </a:ext>
          </a:extLst>
        </xdr:cNvPr>
        <xdr:cNvSpPr txBox="1"/>
      </xdr:nvSpPr>
      <xdr:spPr>
        <a:xfrm>
          <a:off x="1678305" y="2865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02355"/>
    <xdr:sp macro="" textlink="">
      <xdr:nvSpPr>
        <xdr:cNvPr id="33" name="PoljeZBesedilom 12">
          <a:extLst>
            <a:ext uri="{FF2B5EF4-FFF2-40B4-BE49-F238E27FC236}">
              <a16:creationId xmlns:a16="http://schemas.microsoft.com/office/drawing/2014/main" id="{FDE46FE0-D7A8-A740-A3DC-9B93F9696269}"/>
            </a:ext>
          </a:extLst>
        </xdr:cNvPr>
        <xdr:cNvSpPr txBox="1"/>
      </xdr:nvSpPr>
      <xdr:spPr>
        <a:xfrm>
          <a:off x="1678305" y="2865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02355"/>
    <xdr:sp macro="" textlink="">
      <xdr:nvSpPr>
        <xdr:cNvPr id="34" name="PoljeZBesedilom 13">
          <a:extLst>
            <a:ext uri="{FF2B5EF4-FFF2-40B4-BE49-F238E27FC236}">
              <a16:creationId xmlns:a16="http://schemas.microsoft.com/office/drawing/2014/main" id="{F8DB48A9-1BB2-5B4D-A025-32B72CED4C73}"/>
            </a:ext>
          </a:extLst>
        </xdr:cNvPr>
        <xdr:cNvSpPr txBox="1"/>
      </xdr:nvSpPr>
      <xdr:spPr>
        <a:xfrm>
          <a:off x="1678305" y="2865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02355"/>
    <xdr:sp macro="" textlink="">
      <xdr:nvSpPr>
        <xdr:cNvPr id="35" name="PoljeZBesedilom 14">
          <a:extLst>
            <a:ext uri="{FF2B5EF4-FFF2-40B4-BE49-F238E27FC236}">
              <a16:creationId xmlns:a16="http://schemas.microsoft.com/office/drawing/2014/main" id="{5EA1AF13-62F5-224F-B1C1-6A6315818933}"/>
            </a:ext>
          </a:extLst>
        </xdr:cNvPr>
        <xdr:cNvSpPr txBox="1"/>
      </xdr:nvSpPr>
      <xdr:spPr>
        <a:xfrm>
          <a:off x="1678305" y="2865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02355"/>
    <xdr:sp macro="" textlink="">
      <xdr:nvSpPr>
        <xdr:cNvPr id="36" name="PoljeZBesedilom 15">
          <a:extLst>
            <a:ext uri="{FF2B5EF4-FFF2-40B4-BE49-F238E27FC236}">
              <a16:creationId xmlns:a16="http://schemas.microsoft.com/office/drawing/2014/main" id="{76176054-3E61-6E40-8920-35D57D867CC0}"/>
            </a:ext>
          </a:extLst>
        </xdr:cNvPr>
        <xdr:cNvSpPr txBox="1"/>
      </xdr:nvSpPr>
      <xdr:spPr>
        <a:xfrm>
          <a:off x="1678305" y="2865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02355"/>
    <xdr:sp macro="" textlink="">
      <xdr:nvSpPr>
        <xdr:cNvPr id="37" name="PoljeZBesedilom 22">
          <a:extLst>
            <a:ext uri="{FF2B5EF4-FFF2-40B4-BE49-F238E27FC236}">
              <a16:creationId xmlns:a16="http://schemas.microsoft.com/office/drawing/2014/main" id="{16078233-37FE-6E49-92BD-93FACF56182F}"/>
            </a:ext>
          </a:extLst>
        </xdr:cNvPr>
        <xdr:cNvSpPr txBox="1"/>
      </xdr:nvSpPr>
      <xdr:spPr>
        <a:xfrm>
          <a:off x="1678305" y="2865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02355"/>
    <xdr:sp macro="" textlink="">
      <xdr:nvSpPr>
        <xdr:cNvPr id="38" name="PoljeZBesedilom 24">
          <a:extLst>
            <a:ext uri="{FF2B5EF4-FFF2-40B4-BE49-F238E27FC236}">
              <a16:creationId xmlns:a16="http://schemas.microsoft.com/office/drawing/2014/main" id="{362ED9BC-5163-7544-AFCC-9FA8B0118875}"/>
            </a:ext>
          </a:extLst>
        </xdr:cNvPr>
        <xdr:cNvSpPr txBox="1"/>
      </xdr:nvSpPr>
      <xdr:spPr>
        <a:xfrm>
          <a:off x="1678305" y="286512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39" name="PoljeZBesedilom 2">
          <a:extLst>
            <a:ext uri="{FF2B5EF4-FFF2-40B4-BE49-F238E27FC236}">
              <a16:creationId xmlns:a16="http://schemas.microsoft.com/office/drawing/2014/main" id="{71930D2B-60B4-574A-AB95-F0BF06FD1418}"/>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40" name="PoljeZBesedilom 72">
          <a:extLst>
            <a:ext uri="{FF2B5EF4-FFF2-40B4-BE49-F238E27FC236}">
              <a16:creationId xmlns:a16="http://schemas.microsoft.com/office/drawing/2014/main" id="{0C6B1A8A-7200-3F43-A8E9-9E7F740EA91E}"/>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41" name="PoljeZBesedilom 73">
          <a:extLst>
            <a:ext uri="{FF2B5EF4-FFF2-40B4-BE49-F238E27FC236}">
              <a16:creationId xmlns:a16="http://schemas.microsoft.com/office/drawing/2014/main" id="{F92E3065-DBE2-2E40-AF53-F5B4A0136412}"/>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42" name="PoljeZBesedilom 74">
          <a:extLst>
            <a:ext uri="{FF2B5EF4-FFF2-40B4-BE49-F238E27FC236}">
              <a16:creationId xmlns:a16="http://schemas.microsoft.com/office/drawing/2014/main" id="{9681992C-FBF5-E24F-8A26-33550D4B8CA5}"/>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43" name="PoljeZBesedilom 75">
          <a:extLst>
            <a:ext uri="{FF2B5EF4-FFF2-40B4-BE49-F238E27FC236}">
              <a16:creationId xmlns:a16="http://schemas.microsoft.com/office/drawing/2014/main" id="{4D4EAE04-9B15-154E-B8F3-D12303535809}"/>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44" name="PoljeZBesedilom 76">
          <a:extLst>
            <a:ext uri="{FF2B5EF4-FFF2-40B4-BE49-F238E27FC236}">
              <a16:creationId xmlns:a16="http://schemas.microsoft.com/office/drawing/2014/main" id="{8CBE69F5-307A-834A-8519-5FCB1306A410}"/>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45" name="PoljeZBesedilom 77">
          <a:extLst>
            <a:ext uri="{FF2B5EF4-FFF2-40B4-BE49-F238E27FC236}">
              <a16:creationId xmlns:a16="http://schemas.microsoft.com/office/drawing/2014/main" id="{67A95452-1E33-794B-A536-34587F06882B}"/>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46" name="PoljeZBesedilom 78">
          <a:extLst>
            <a:ext uri="{FF2B5EF4-FFF2-40B4-BE49-F238E27FC236}">
              <a16:creationId xmlns:a16="http://schemas.microsoft.com/office/drawing/2014/main" id="{586705A8-C765-094E-BE1B-C7AAC450CD4B}"/>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47" name="PoljeZBesedilom 79">
          <a:extLst>
            <a:ext uri="{FF2B5EF4-FFF2-40B4-BE49-F238E27FC236}">
              <a16:creationId xmlns:a16="http://schemas.microsoft.com/office/drawing/2014/main" id="{28A7EC71-9C57-0044-B3DE-7473C8B9DABB}"/>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48" name="PoljeZBesedilom 80">
          <a:extLst>
            <a:ext uri="{FF2B5EF4-FFF2-40B4-BE49-F238E27FC236}">
              <a16:creationId xmlns:a16="http://schemas.microsoft.com/office/drawing/2014/main" id="{8E7F3C29-6C44-3940-9416-F4CEB1483D07}"/>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49" name="PoljeZBesedilom 81">
          <a:extLst>
            <a:ext uri="{FF2B5EF4-FFF2-40B4-BE49-F238E27FC236}">
              <a16:creationId xmlns:a16="http://schemas.microsoft.com/office/drawing/2014/main" id="{0ED7BB68-6E56-5546-AC1D-2F7DC3CFD5F5}"/>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138</xdr:row>
      <xdr:rowOff>0</xdr:rowOff>
    </xdr:from>
    <xdr:ext cx="184731" cy="272603"/>
    <xdr:sp macro="" textlink="">
      <xdr:nvSpPr>
        <xdr:cNvPr id="50" name="PoljeZBesedilom 1">
          <a:extLst>
            <a:ext uri="{FF2B5EF4-FFF2-40B4-BE49-F238E27FC236}">
              <a16:creationId xmlns:a16="http://schemas.microsoft.com/office/drawing/2014/main" id="{8540FA58-97F4-1340-B190-B52168455054}"/>
            </a:ext>
          </a:extLst>
        </xdr:cNvPr>
        <xdr:cNvSpPr txBox="1"/>
      </xdr:nvSpPr>
      <xdr:spPr>
        <a:xfrm>
          <a:off x="1678305" y="286512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4895"/>
    <xdr:sp macro="" textlink="">
      <xdr:nvSpPr>
        <xdr:cNvPr id="51" name="PoljeZBesedilom 23">
          <a:extLst>
            <a:ext uri="{FF2B5EF4-FFF2-40B4-BE49-F238E27FC236}">
              <a16:creationId xmlns:a16="http://schemas.microsoft.com/office/drawing/2014/main" id="{771BBFF8-6F62-3E49-8B86-7660B844A1A9}"/>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4895"/>
    <xdr:sp macro="" textlink="">
      <xdr:nvSpPr>
        <xdr:cNvPr id="52" name="PoljeZBesedilom 25">
          <a:extLst>
            <a:ext uri="{FF2B5EF4-FFF2-40B4-BE49-F238E27FC236}">
              <a16:creationId xmlns:a16="http://schemas.microsoft.com/office/drawing/2014/main" id="{63D8ED38-7083-614B-850A-4A2497DB329B}"/>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4895"/>
    <xdr:sp macro="" textlink="">
      <xdr:nvSpPr>
        <xdr:cNvPr id="53" name="PoljeZBesedilom 26">
          <a:extLst>
            <a:ext uri="{FF2B5EF4-FFF2-40B4-BE49-F238E27FC236}">
              <a16:creationId xmlns:a16="http://schemas.microsoft.com/office/drawing/2014/main" id="{AF26894C-A40F-E444-956F-2EC886C92427}"/>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4895"/>
    <xdr:sp macro="" textlink="">
      <xdr:nvSpPr>
        <xdr:cNvPr id="54" name="PoljeZBesedilom 27">
          <a:extLst>
            <a:ext uri="{FF2B5EF4-FFF2-40B4-BE49-F238E27FC236}">
              <a16:creationId xmlns:a16="http://schemas.microsoft.com/office/drawing/2014/main" id="{3A15729B-9EE4-FA47-9DC9-058FFA63DFE4}"/>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4895"/>
    <xdr:sp macro="" textlink="">
      <xdr:nvSpPr>
        <xdr:cNvPr id="55" name="PoljeZBesedilom 22">
          <a:extLst>
            <a:ext uri="{FF2B5EF4-FFF2-40B4-BE49-F238E27FC236}">
              <a16:creationId xmlns:a16="http://schemas.microsoft.com/office/drawing/2014/main" id="{725D4C59-1FAB-5243-8BA7-414011F76226}"/>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4895"/>
    <xdr:sp macro="" textlink="">
      <xdr:nvSpPr>
        <xdr:cNvPr id="56" name="PoljeZBesedilom 24">
          <a:extLst>
            <a:ext uri="{FF2B5EF4-FFF2-40B4-BE49-F238E27FC236}">
              <a16:creationId xmlns:a16="http://schemas.microsoft.com/office/drawing/2014/main" id="{AD22015F-88D4-E447-935F-E1CE420C439E}"/>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57" name="PoljeZBesedilom 2">
          <a:extLst>
            <a:ext uri="{FF2B5EF4-FFF2-40B4-BE49-F238E27FC236}">
              <a16:creationId xmlns:a16="http://schemas.microsoft.com/office/drawing/2014/main" id="{0FEAFBAE-BFFF-AD4E-BE3E-54382488232D}"/>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58" name="PoljeZBesedilom 4">
          <a:extLst>
            <a:ext uri="{FF2B5EF4-FFF2-40B4-BE49-F238E27FC236}">
              <a16:creationId xmlns:a16="http://schemas.microsoft.com/office/drawing/2014/main" id="{CD0B9EF7-6F79-6A46-B7C9-0BE3FF65364E}"/>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59" name="PoljeZBesedilom 5">
          <a:extLst>
            <a:ext uri="{FF2B5EF4-FFF2-40B4-BE49-F238E27FC236}">
              <a16:creationId xmlns:a16="http://schemas.microsoft.com/office/drawing/2014/main" id="{E559B4AC-6D0C-A74B-9E31-D5F2C0A7AFF5}"/>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60" name="PoljeZBesedilom 6">
          <a:extLst>
            <a:ext uri="{FF2B5EF4-FFF2-40B4-BE49-F238E27FC236}">
              <a16:creationId xmlns:a16="http://schemas.microsoft.com/office/drawing/2014/main" id="{E7E68F36-8140-1E4D-8B91-66883142044F}"/>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61" name="PoljeZBesedilom 7">
          <a:extLst>
            <a:ext uri="{FF2B5EF4-FFF2-40B4-BE49-F238E27FC236}">
              <a16:creationId xmlns:a16="http://schemas.microsoft.com/office/drawing/2014/main" id="{DFC22054-1573-C345-BDC3-3191FE5C3AEF}"/>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62" name="PoljeZBesedilom 8">
          <a:extLst>
            <a:ext uri="{FF2B5EF4-FFF2-40B4-BE49-F238E27FC236}">
              <a16:creationId xmlns:a16="http://schemas.microsoft.com/office/drawing/2014/main" id="{48FC31A2-3A41-E74C-AB84-C2E09EB5F9D5}"/>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63" name="PoljeZBesedilom 9">
          <a:extLst>
            <a:ext uri="{FF2B5EF4-FFF2-40B4-BE49-F238E27FC236}">
              <a16:creationId xmlns:a16="http://schemas.microsoft.com/office/drawing/2014/main" id="{48B01D7E-F8CA-614D-9885-51E79E4C5947}"/>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64" name="PoljeZBesedilom 12">
          <a:extLst>
            <a:ext uri="{FF2B5EF4-FFF2-40B4-BE49-F238E27FC236}">
              <a16:creationId xmlns:a16="http://schemas.microsoft.com/office/drawing/2014/main" id="{4DA9FB3E-5439-BD4B-B68F-0448C357CA51}"/>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65" name="PoljeZBesedilom 13">
          <a:extLst>
            <a:ext uri="{FF2B5EF4-FFF2-40B4-BE49-F238E27FC236}">
              <a16:creationId xmlns:a16="http://schemas.microsoft.com/office/drawing/2014/main" id="{6FD334CE-1012-7145-BD8D-4D37CE07A4C0}"/>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66" name="PoljeZBesedilom 14">
          <a:extLst>
            <a:ext uri="{FF2B5EF4-FFF2-40B4-BE49-F238E27FC236}">
              <a16:creationId xmlns:a16="http://schemas.microsoft.com/office/drawing/2014/main" id="{3029521D-AE67-6A45-973A-3BCFCE885774}"/>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67" name="PoljeZBesedilom 15">
          <a:extLst>
            <a:ext uri="{FF2B5EF4-FFF2-40B4-BE49-F238E27FC236}">
              <a16:creationId xmlns:a16="http://schemas.microsoft.com/office/drawing/2014/main" id="{D475AC93-B516-4C41-8303-5FCC58CD6D66}"/>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68" name="PoljeZBesedilom 72">
          <a:extLst>
            <a:ext uri="{FF2B5EF4-FFF2-40B4-BE49-F238E27FC236}">
              <a16:creationId xmlns:a16="http://schemas.microsoft.com/office/drawing/2014/main" id="{3C5AC713-72C3-CA42-A21A-E18E79AE389B}"/>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69" name="PoljeZBesedilom 73">
          <a:extLst>
            <a:ext uri="{FF2B5EF4-FFF2-40B4-BE49-F238E27FC236}">
              <a16:creationId xmlns:a16="http://schemas.microsoft.com/office/drawing/2014/main" id="{B4650978-28A7-E246-9138-8E4C2E91AA10}"/>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70" name="PoljeZBesedilom 74">
          <a:extLst>
            <a:ext uri="{FF2B5EF4-FFF2-40B4-BE49-F238E27FC236}">
              <a16:creationId xmlns:a16="http://schemas.microsoft.com/office/drawing/2014/main" id="{4DA0335C-6FEC-0F4B-90C8-02C385C38A79}"/>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71" name="PoljeZBesedilom 75">
          <a:extLst>
            <a:ext uri="{FF2B5EF4-FFF2-40B4-BE49-F238E27FC236}">
              <a16:creationId xmlns:a16="http://schemas.microsoft.com/office/drawing/2014/main" id="{2F983374-4C78-7E42-AC5E-A9CDF5D9C9AB}"/>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72" name="PoljeZBesedilom 76">
          <a:extLst>
            <a:ext uri="{FF2B5EF4-FFF2-40B4-BE49-F238E27FC236}">
              <a16:creationId xmlns:a16="http://schemas.microsoft.com/office/drawing/2014/main" id="{D3A36E9B-7B78-F945-AA76-52776461CCD9}"/>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73" name="PoljeZBesedilom 77">
          <a:extLst>
            <a:ext uri="{FF2B5EF4-FFF2-40B4-BE49-F238E27FC236}">
              <a16:creationId xmlns:a16="http://schemas.microsoft.com/office/drawing/2014/main" id="{360C7B78-9211-1B4C-BCEF-4A399E843A4A}"/>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74" name="PoljeZBesedilom 78">
          <a:extLst>
            <a:ext uri="{FF2B5EF4-FFF2-40B4-BE49-F238E27FC236}">
              <a16:creationId xmlns:a16="http://schemas.microsoft.com/office/drawing/2014/main" id="{C7FD4132-574D-8C4F-8993-DA0B3E01B079}"/>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75" name="PoljeZBesedilom 79">
          <a:extLst>
            <a:ext uri="{FF2B5EF4-FFF2-40B4-BE49-F238E27FC236}">
              <a16:creationId xmlns:a16="http://schemas.microsoft.com/office/drawing/2014/main" id="{7A832506-8490-CB45-901B-4F5F5FBB9AC0}"/>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76" name="PoljeZBesedilom 80">
          <a:extLst>
            <a:ext uri="{FF2B5EF4-FFF2-40B4-BE49-F238E27FC236}">
              <a16:creationId xmlns:a16="http://schemas.microsoft.com/office/drawing/2014/main" id="{D49E112A-1614-FC47-A832-0D9F89B58ECF}"/>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77" name="PoljeZBesedilom 81">
          <a:extLst>
            <a:ext uri="{FF2B5EF4-FFF2-40B4-BE49-F238E27FC236}">
              <a16:creationId xmlns:a16="http://schemas.microsoft.com/office/drawing/2014/main" id="{712830AB-DB44-2F48-91DF-7596AA2B6485}"/>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138</xdr:row>
      <xdr:rowOff>0</xdr:rowOff>
    </xdr:from>
    <xdr:ext cx="184731" cy="264560"/>
    <xdr:sp macro="" textlink="">
      <xdr:nvSpPr>
        <xdr:cNvPr id="78" name="PoljeZBesedilom 4">
          <a:extLst>
            <a:ext uri="{FF2B5EF4-FFF2-40B4-BE49-F238E27FC236}">
              <a16:creationId xmlns:a16="http://schemas.microsoft.com/office/drawing/2014/main" id="{D6B54492-DB0B-A342-8BD3-9F161A6C23CA}"/>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138</xdr:row>
      <xdr:rowOff>0</xdr:rowOff>
    </xdr:from>
    <xdr:ext cx="184731" cy="264560"/>
    <xdr:sp macro="" textlink="">
      <xdr:nvSpPr>
        <xdr:cNvPr id="79" name="PoljeZBesedilom 5">
          <a:extLst>
            <a:ext uri="{FF2B5EF4-FFF2-40B4-BE49-F238E27FC236}">
              <a16:creationId xmlns:a16="http://schemas.microsoft.com/office/drawing/2014/main" id="{80A2C686-F100-EC45-9A35-5D57BD4E253F}"/>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138</xdr:row>
      <xdr:rowOff>0</xdr:rowOff>
    </xdr:from>
    <xdr:ext cx="184731" cy="264560"/>
    <xdr:sp macro="" textlink="">
      <xdr:nvSpPr>
        <xdr:cNvPr id="80" name="PoljeZBesedilom 6">
          <a:extLst>
            <a:ext uri="{FF2B5EF4-FFF2-40B4-BE49-F238E27FC236}">
              <a16:creationId xmlns:a16="http://schemas.microsoft.com/office/drawing/2014/main" id="{F6C5D269-BB62-F546-99FD-02746C36C774}"/>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138</xdr:row>
      <xdr:rowOff>0</xdr:rowOff>
    </xdr:from>
    <xdr:ext cx="184731" cy="264560"/>
    <xdr:sp macro="" textlink="">
      <xdr:nvSpPr>
        <xdr:cNvPr id="81" name="PoljeZBesedilom 7">
          <a:extLst>
            <a:ext uri="{FF2B5EF4-FFF2-40B4-BE49-F238E27FC236}">
              <a16:creationId xmlns:a16="http://schemas.microsoft.com/office/drawing/2014/main" id="{025A85FF-C2A5-2247-BD9A-265917CC3107}"/>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138</xdr:row>
      <xdr:rowOff>0</xdr:rowOff>
    </xdr:from>
    <xdr:ext cx="184731" cy="264560"/>
    <xdr:sp macro="" textlink="">
      <xdr:nvSpPr>
        <xdr:cNvPr id="82" name="PoljeZBesedilom 8">
          <a:extLst>
            <a:ext uri="{FF2B5EF4-FFF2-40B4-BE49-F238E27FC236}">
              <a16:creationId xmlns:a16="http://schemas.microsoft.com/office/drawing/2014/main" id="{221C05F2-2048-CE46-BC6F-139F57837A60}"/>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138</xdr:row>
      <xdr:rowOff>0</xdr:rowOff>
    </xdr:from>
    <xdr:ext cx="184731" cy="264560"/>
    <xdr:sp macro="" textlink="">
      <xdr:nvSpPr>
        <xdr:cNvPr id="83" name="PoljeZBesedilom 9">
          <a:extLst>
            <a:ext uri="{FF2B5EF4-FFF2-40B4-BE49-F238E27FC236}">
              <a16:creationId xmlns:a16="http://schemas.microsoft.com/office/drawing/2014/main" id="{8A29785A-BCD5-3C4B-80BC-35CA44480D3A}"/>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138</xdr:row>
      <xdr:rowOff>0</xdr:rowOff>
    </xdr:from>
    <xdr:ext cx="184731" cy="264560"/>
    <xdr:sp macro="" textlink="">
      <xdr:nvSpPr>
        <xdr:cNvPr id="84" name="PoljeZBesedilom 12">
          <a:extLst>
            <a:ext uri="{FF2B5EF4-FFF2-40B4-BE49-F238E27FC236}">
              <a16:creationId xmlns:a16="http://schemas.microsoft.com/office/drawing/2014/main" id="{2C2186E4-2C07-3348-9B10-8F1BDDF57E8C}"/>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138</xdr:row>
      <xdr:rowOff>0</xdr:rowOff>
    </xdr:from>
    <xdr:ext cx="184731" cy="264560"/>
    <xdr:sp macro="" textlink="">
      <xdr:nvSpPr>
        <xdr:cNvPr id="85" name="PoljeZBesedilom 13">
          <a:extLst>
            <a:ext uri="{FF2B5EF4-FFF2-40B4-BE49-F238E27FC236}">
              <a16:creationId xmlns:a16="http://schemas.microsoft.com/office/drawing/2014/main" id="{61DB8344-6F70-9D47-A647-D7675F48D92D}"/>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138</xdr:row>
      <xdr:rowOff>0</xdr:rowOff>
    </xdr:from>
    <xdr:ext cx="184731" cy="264560"/>
    <xdr:sp macro="" textlink="">
      <xdr:nvSpPr>
        <xdr:cNvPr id="86" name="PoljeZBesedilom 14">
          <a:extLst>
            <a:ext uri="{FF2B5EF4-FFF2-40B4-BE49-F238E27FC236}">
              <a16:creationId xmlns:a16="http://schemas.microsoft.com/office/drawing/2014/main" id="{67ED2C26-3271-7A47-9B97-593393ADCD5E}"/>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138</xdr:row>
      <xdr:rowOff>0</xdr:rowOff>
    </xdr:from>
    <xdr:ext cx="184731" cy="264560"/>
    <xdr:sp macro="" textlink="">
      <xdr:nvSpPr>
        <xdr:cNvPr id="87" name="PoljeZBesedilom 15">
          <a:extLst>
            <a:ext uri="{FF2B5EF4-FFF2-40B4-BE49-F238E27FC236}">
              <a16:creationId xmlns:a16="http://schemas.microsoft.com/office/drawing/2014/main" id="{3783333C-DFEB-A94C-A87E-ECBEC39A1CD4}"/>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138</xdr:row>
      <xdr:rowOff>0</xdr:rowOff>
    </xdr:from>
    <xdr:ext cx="184731" cy="264560"/>
    <xdr:sp macro="" textlink="">
      <xdr:nvSpPr>
        <xdr:cNvPr id="88" name="PoljeZBesedilom 1">
          <a:extLst>
            <a:ext uri="{FF2B5EF4-FFF2-40B4-BE49-F238E27FC236}">
              <a16:creationId xmlns:a16="http://schemas.microsoft.com/office/drawing/2014/main" id="{B793E311-4EC1-A743-9A08-1E166CEFDFAC}"/>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138</xdr:row>
      <xdr:rowOff>0</xdr:rowOff>
    </xdr:from>
    <xdr:ext cx="184731" cy="264560"/>
    <xdr:sp macro="" textlink="">
      <xdr:nvSpPr>
        <xdr:cNvPr id="89" name="PoljeZBesedilom 1">
          <a:extLst>
            <a:ext uri="{FF2B5EF4-FFF2-40B4-BE49-F238E27FC236}">
              <a16:creationId xmlns:a16="http://schemas.microsoft.com/office/drawing/2014/main" id="{8BE5946D-E998-7C44-92BC-FCB5F3757374}"/>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138</xdr:row>
      <xdr:rowOff>0</xdr:rowOff>
    </xdr:from>
    <xdr:ext cx="184731" cy="270072"/>
    <xdr:sp macro="" textlink="">
      <xdr:nvSpPr>
        <xdr:cNvPr id="90" name="PoljeZBesedilom 1">
          <a:extLst>
            <a:ext uri="{FF2B5EF4-FFF2-40B4-BE49-F238E27FC236}">
              <a16:creationId xmlns:a16="http://schemas.microsoft.com/office/drawing/2014/main" id="{F96DE1BC-A9A9-BB4A-B44A-50E937DD96F5}"/>
            </a:ext>
          </a:extLst>
        </xdr:cNvPr>
        <xdr:cNvSpPr txBox="1"/>
      </xdr:nvSpPr>
      <xdr:spPr>
        <a:xfrm>
          <a:off x="1678305" y="2865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0072"/>
    <xdr:sp macro="" textlink="">
      <xdr:nvSpPr>
        <xdr:cNvPr id="91" name="PoljeZBesedilom 23">
          <a:extLst>
            <a:ext uri="{FF2B5EF4-FFF2-40B4-BE49-F238E27FC236}">
              <a16:creationId xmlns:a16="http://schemas.microsoft.com/office/drawing/2014/main" id="{625ED520-A112-1D4F-9864-8F150448C790}"/>
            </a:ext>
          </a:extLst>
        </xdr:cNvPr>
        <xdr:cNvSpPr txBox="1"/>
      </xdr:nvSpPr>
      <xdr:spPr>
        <a:xfrm>
          <a:off x="1678305" y="2865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0072"/>
    <xdr:sp macro="" textlink="">
      <xdr:nvSpPr>
        <xdr:cNvPr id="92" name="PoljeZBesedilom 25">
          <a:extLst>
            <a:ext uri="{FF2B5EF4-FFF2-40B4-BE49-F238E27FC236}">
              <a16:creationId xmlns:a16="http://schemas.microsoft.com/office/drawing/2014/main" id="{F6793E4F-3670-7E4F-B716-8AC97165A63E}"/>
            </a:ext>
          </a:extLst>
        </xdr:cNvPr>
        <xdr:cNvSpPr txBox="1"/>
      </xdr:nvSpPr>
      <xdr:spPr>
        <a:xfrm>
          <a:off x="1678305" y="2865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0072"/>
    <xdr:sp macro="" textlink="">
      <xdr:nvSpPr>
        <xdr:cNvPr id="93" name="PoljeZBesedilom 26">
          <a:extLst>
            <a:ext uri="{FF2B5EF4-FFF2-40B4-BE49-F238E27FC236}">
              <a16:creationId xmlns:a16="http://schemas.microsoft.com/office/drawing/2014/main" id="{A135CF3F-5CF8-EB44-82F4-07BEEF1C349E}"/>
            </a:ext>
          </a:extLst>
        </xdr:cNvPr>
        <xdr:cNvSpPr txBox="1"/>
      </xdr:nvSpPr>
      <xdr:spPr>
        <a:xfrm>
          <a:off x="1678305" y="2865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0072"/>
    <xdr:sp macro="" textlink="">
      <xdr:nvSpPr>
        <xdr:cNvPr id="94" name="PoljeZBesedilom 27">
          <a:extLst>
            <a:ext uri="{FF2B5EF4-FFF2-40B4-BE49-F238E27FC236}">
              <a16:creationId xmlns:a16="http://schemas.microsoft.com/office/drawing/2014/main" id="{3D954BC3-9E59-2A4A-BF09-A1FBFB0E88CD}"/>
            </a:ext>
          </a:extLst>
        </xdr:cNvPr>
        <xdr:cNvSpPr txBox="1"/>
      </xdr:nvSpPr>
      <xdr:spPr>
        <a:xfrm>
          <a:off x="1678305" y="2865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0072"/>
    <xdr:sp macro="" textlink="">
      <xdr:nvSpPr>
        <xdr:cNvPr id="95" name="PoljeZBesedilom 22">
          <a:extLst>
            <a:ext uri="{FF2B5EF4-FFF2-40B4-BE49-F238E27FC236}">
              <a16:creationId xmlns:a16="http://schemas.microsoft.com/office/drawing/2014/main" id="{976F127A-D304-824D-95BC-3C347FD0FD10}"/>
            </a:ext>
          </a:extLst>
        </xdr:cNvPr>
        <xdr:cNvSpPr txBox="1"/>
      </xdr:nvSpPr>
      <xdr:spPr>
        <a:xfrm>
          <a:off x="1678305" y="2865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0072"/>
    <xdr:sp macro="" textlink="">
      <xdr:nvSpPr>
        <xdr:cNvPr id="96" name="PoljeZBesedilom 24">
          <a:extLst>
            <a:ext uri="{FF2B5EF4-FFF2-40B4-BE49-F238E27FC236}">
              <a16:creationId xmlns:a16="http://schemas.microsoft.com/office/drawing/2014/main" id="{988436B3-525D-794F-8113-16502BC48261}"/>
            </a:ext>
          </a:extLst>
        </xdr:cNvPr>
        <xdr:cNvSpPr txBox="1"/>
      </xdr:nvSpPr>
      <xdr:spPr>
        <a:xfrm>
          <a:off x="1678305" y="2865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70072"/>
    <xdr:sp macro="" textlink="">
      <xdr:nvSpPr>
        <xdr:cNvPr id="97" name="PoljeZBesedilom 2">
          <a:extLst>
            <a:ext uri="{FF2B5EF4-FFF2-40B4-BE49-F238E27FC236}">
              <a16:creationId xmlns:a16="http://schemas.microsoft.com/office/drawing/2014/main" id="{6B30A6EA-63B0-324E-95D5-9CFB784F2261}"/>
            </a:ext>
          </a:extLst>
        </xdr:cNvPr>
        <xdr:cNvSpPr txBox="1"/>
      </xdr:nvSpPr>
      <xdr:spPr>
        <a:xfrm>
          <a:off x="1676400" y="286512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26697"/>
    <xdr:sp macro="" textlink="">
      <xdr:nvSpPr>
        <xdr:cNvPr id="98" name="PoljeZBesedilom 172">
          <a:extLst>
            <a:ext uri="{FF2B5EF4-FFF2-40B4-BE49-F238E27FC236}">
              <a16:creationId xmlns:a16="http://schemas.microsoft.com/office/drawing/2014/main" id="{F231944F-05F8-C147-B0D0-A6C866886581}"/>
            </a:ext>
          </a:extLst>
        </xdr:cNvPr>
        <xdr:cNvSpPr txBox="1"/>
      </xdr:nvSpPr>
      <xdr:spPr>
        <a:xfrm>
          <a:off x="1678305" y="2865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26697"/>
    <xdr:sp macro="" textlink="">
      <xdr:nvSpPr>
        <xdr:cNvPr id="99" name="PoljeZBesedilom 173">
          <a:extLst>
            <a:ext uri="{FF2B5EF4-FFF2-40B4-BE49-F238E27FC236}">
              <a16:creationId xmlns:a16="http://schemas.microsoft.com/office/drawing/2014/main" id="{DE043176-3E63-E049-8A6A-53697D79C98A}"/>
            </a:ext>
          </a:extLst>
        </xdr:cNvPr>
        <xdr:cNvSpPr txBox="1"/>
      </xdr:nvSpPr>
      <xdr:spPr>
        <a:xfrm>
          <a:off x="1678305" y="2865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26697"/>
    <xdr:sp macro="" textlink="">
      <xdr:nvSpPr>
        <xdr:cNvPr id="100" name="PoljeZBesedilom 174">
          <a:extLst>
            <a:ext uri="{FF2B5EF4-FFF2-40B4-BE49-F238E27FC236}">
              <a16:creationId xmlns:a16="http://schemas.microsoft.com/office/drawing/2014/main" id="{AB167835-9523-EC47-9422-26F6AD6DC5EB}"/>
            </a:ext>
          </a:extLst>
        </xdr:cNvPr>
        <xdr:cNvSpPr txBox="1"/>
      </xdr:nvSpPr>
      <xdr:spPr>
        <a:xfrm>
          <a:off x="1678305" y="2865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26697"/>
    <xdr:sp macro="" textlink="">
      <xdr:nvSpPr>
        <xdr:cNvPr id="101" name="PoljeZBesedilom 175">
          <a:extLst>
            <a:ext uri="{FF2B5EF4-FFF2-40B4-BE49-F238E27FC236}">
              <a16:creationId xmlns:a16="http://schemas.microsoft.com/office/drawing/2014/main" id="{8297500D-1F6E-7B42-83C5-F438FAD63387}"/>
            </a:ext>
          </a:extLst>
        </xdr:cNvPr>
        <xdr:cNvSpPr txBox="1"/>
      </xdr:nvSpPr>
      <xdr:spPr>
        <a:xfrm>
          <a:off x="1678305" y="2865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26697"/>
    <xdr:sp macro="" textlink="">
      <xdr:nvSpPr>
        <xdr:cNvPr id="102" name="PoljeZBesedilom 176">
          <a:extLst>
            <a:ext uri="{FF2B5EF4-FFF2-40B4-BE49-F238E27FC236}">
              <a16:creationId xmlns:a16="http://schemas.microsoft.com/office/drawing/2014/main" id="{A7EA3549-CC0D-EA45-B804-B7EB8EDAC4E6}"/>
            </a:ext>
          </a:extLst>
        </xdr:cNvPr>
        <xdr:cNvSpPr txBox="1"/>
      </xdr:nvSpPr>
      <xdr:spPr>
        <a:xfrm>
          <a:off x="1678305" y="2865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26697"/>
    <xdr:sp macro="" textlink="">
      <xdr:nvSpPr>
        <xdr:cNvPr id="103" name="PoljeZBesedilom 177">
          <a:extLst>
            <a:ext uri="{FF2B5EF4-FFF2-40B4-BE49-F238E27FC236}">
              <a16:creationId xmlns:a16="http://schemas.microsoft.com/office/drawing/2014/main" id="{E7CAB6D9-2550-E644-A180-26C2CF379782}"/>
            </a:ext>
          </a:extLst>
        </xdr:cNvPr>
        <xdr:cNvSpPr txBox="1"/>
      </xdr:nvSpPr>
      <xdr:spPr>
        <a:xfrm>
          <a:off x="1678305" y="2865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26697"/>
    <xdr:sp macro="" textlink="">
      <xdr:nvSpPr>
        <xdr:cNvPr id="104" name="PoljeZBesedilom 12">
          <a:extLst>
            <a:ext uri="{FF2B5EF4-FFF2-40B4-BE49-F238E27FC236}">
              <a16:creationId xmlns:a16="http://schemas.microsoft.com/office/drawing/2014/main" id="{E2FF7622-739E-7049-810B-B8A46CE3F64D}"/>
            </a:ext>
          </a:extLst>
        </xdr:cNvPr>
        <xdr:cNvSpPr txBox="1"/>
      </xdr:nvSpPr>
      <xdr:spPr>
        <a:xfrm>
          <a:off x="1678305" y="2865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26697"/>
    <xdr:sp macro="" textlink="">
      <xdr:nvSpPr>
        <xdr:cNvPr id="105" name="PoljeZBesedilom 13">
          <a:extLst>
            <a:ext uri="{FF2B5EF4-FFF2-40B4-BE49-F238E27FC236}">
              <a16:creationId xmlns:a16="http://schemas.microsoft.com/office/drawing/2014/main" id="{2B00B24B-FDE2-E44C-991F-445ED66B8F4B}"/>
            </a:ext>
          </a:extLst>
        </xdr:cNvPr>
        <xdr:cNvSpPr txBox="1"/>
      </xdr:nvSpPr>
      <xdr:spPr>
        <a:xfrm>
          <a:off x="1678305" y="2865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26697"/>
    <xdr:sp macro="" textlink="">
      <xdr:nvSpPr>
        <xdr:cNvPr id="106" name="PoljeZBesedilom 14">
          <a:extLst>
            <a:ext uri="{FF2B5EF4-FFF2-40B4-BE49-F238E27FC236}">
              <a16:creationId xmlns:a16="http://schemas.microsoft.com/office/drawing/2014/main" id="{A78C5D94-E2E2-CD47-B546-D6BBFC3BEFF6}"/>
            </a:ext>
          </a:extLst>
        </xdr:cNvPr>
        <xdr:cNvSpPr txBox="1"/>
      </xdr:nvSpPr>
      <xdr:spPr>
        <a:xfrm>
          <a:off x="1678305" y="2865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26697"/>
    <xdr:sp macro="" textlink="">
      <xdr:nvSpPr>
        <xdr:cNvPr id="107" name="PoljeZBesedilom 15">
          <a:extLst>
            <a:ext uri="{FF2B5EF4-FFF2-40B4-BE49-F238E27FC236}">
              <a16:creationId xmlns:a16="http://schemas.microsoft.com/office/drawing/2014/main" id="{5BCD1F6D-F148-004A-9D6B-9A7DCC87B5D1}"/>
            </a:ext>
          </a:extLst>
        </xdr:cNvPr>
        <xdr:cNvSpPr txBox="1"/>
      </xdr:nvSpPr>
      <xdr:spPr>
        <a:xfrm>
          <a:off x="1678305" y="2865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26697"/>
    <xdr:sp macro="" textlink="">
      <xdr:nvSpPr>
        <xdr:cNvPr id="108" name="PoljeZBesedilom 22">
          <a:extLst>
            <a:ext uri="{FF2B5EF4-FFF2-40B4-BE49-F238E27FC236}">
              <a16:creationId xmlns:a16="http://schemas.microsoft.com/office/drawing/2014/main" id="{DD3CCF03-2F4E-B442-A809-26FFC37D057F}"/>
            </a:ext>
          </a:extLst>
        </xdr:cNvPr>
        <xdr:cNvSpPr txBox="1"/>
      </xdr:nvSpPr>
      <xdr:spPr>
        <a:xfrm>
          <a:off x="1678305" y="2865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326697"/>
    <xdr:sp macro="" textlink="">
      <xdr:nvSpPr>
        <xdr:cNvPr id="109" name="PoljeZBesedilom 24">
          <a:extLst>
            <a:ext uri="{FF2B5EF4-FFF2-40B4-BE49-F238E27FC236}">
              <a16:creationId xmlns:a16="http://schemas.microsoft.com/office/drawing/2014/main" id="{CC9E89A5-9F0B-2748-8DBE-4DA91A262C0C}"/>
            </a:ext>
          </a:extLst>
        </xdr:cNvPr>
        <xdr:cNvSpPr txBox="1"/>
      </xdr:nvSpPr>
      <xdr:spPr>
        <a:xfrm>
          <a:off x="1678305" y="286512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10" name="PoljeZBesedilom 2">
          <a:extLst>
            <a:ext uri="{FF2B5EF4-FFF2-40B4-BE49-F238E27FC236}">
              <a16:creationId xmlns:a16="http://schemas.microsoft.com/office/drawing/2014/main" id="{986F0538-2961-E541-A5B2-2550A358FEE3}"/>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11" name="PoljeZBesedilom 72">
          <a:extLst>
            <a:ext uri="{FF2B5EF4-FFF2-40B4-BE49-F238E27FC236}">
              <a16:creationId xmlns:a16="http://schemas.microsoft.com/office/drawing/2014/main" id="{9B5AE8D4-A00B-C242-B3E1-2940A5D4D279}"/>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12" name="PoljeZBesedilom 73">
          <a:extLst>
            <a:ext uri="{FF2B5EF4-FFF2-40B4-BE49-F238E27FC236}">
              <a16:creationId xmlns:a16="http://schemas.microsoft.com/office/drawing/2014/main" id="{B280DDE3-4B5B-CC4C-9A93-24D49CE4B778}"/>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13" name="PoljeZBesedilom 74">
          <a:extLst>
            <a:ext uri="{FF2B5EF4-FFF2-40B4-BE49-F238E27FC236}">
              <a16:creationId xmlns:a16="http://schemas.microsoft.com/office/drawing/2014/main" id="{CFE038FC-799E-BD49-AF6F-4EE441E55B38}"/>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14" name="PoljeZBesedilom 75">
          <a:extLst>
            <a:ext uri="{FF2B5EF4-FFF2-40B4-BE49-F238E27FC236}">
              <a16:creationId xmlns:a16="http://schemas.microsoft.com/office/drawing/2014/main" id="{458B98CA-B600-5A4E-B07E-B7C51C0950F5}"/>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15" name="PoljeZBesedilom 76">
          <a:extLst>
            <a:ext uri="{FF2B5EF4-FFF2-40B4-BE49-F238E27FC236}">
              <a16:creationId xmlns:a16="http://schemas.microsoft.com/office/drawing/2014/main" id="{79487942-61F7-B04C-9BEC-55FF7189792C}"/>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16" name="PoljeZBesedilom 77">
          <a:extLst>
            <a:ext uri="{FF2B5EF4-FFF2-40B4-BE49-F238E27FC236}">
              <a16:creationId xmlns:a16="http://schemas.microsoft.com/office/drawing/2014/main" id="{2AE864C4-84AA-FA4E-A1BD-5844689C2616}"/>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17" name="PoljeZBesedilom 78">
          <a:extLst>
            <a:ext uri="{FF2B5EF4-FFF2-40B4-BE49-F238E27FC236}">
              <a16:creationId xmlns:a16="http://schemas.microsoft.com/office/drawing/2014/main" id="{626EF0E6-6364-3540-92DC-9C793ECC5453}"/>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18" name="PoljeZBesedilom 79">
          <a:extLst>
            <a:ext uri="{FF2B5EF4-FFF2-40B4-BE49-F238E27FC236}">
              <a16:creationId xmlns:a16="http://schemas.microsoft.com/office/drawing/2014/main" id="{4B7BBBA0-F495-0B42-8D3B-44FB5DAEAE38}"/>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19" name="PoljeZBesedilom 80">
          <a:extLst>
            <a:ext uri="{FF2B5EF4-FFF2-40B4-BE49-F238E27FC236}">
              <a16:creationId xmlns:a16="http://schemas.microsoft.com/office/drawing/2014/main" id="{39CE8DBE-BF6E-AD46-B46B-67D89631F785}"/>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20" name="PoljeZBesedilom 81">
          <a:extLst>
            <a:ext uri="{FF2B5EF4-FFF2-40B4-BE49-F238E27FC236}">
              <a16:creationId xmlns:a16="http://schemas.microsoft.com/office/drawing/2014/main" id="{2E7DF62E-3847-EE4B-AE31-499AB99DA988}"/>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138</xdr:row>
      <xdr:rowOff>0</xdr:rowOff>
    </xdr:from>
    <xdr:ext cx="184731" cy="264560"/>
    <xdr:sp macro="" textlink="">
      <xdr:nvSpPr>
        <xdr:cNvPr id="121" name="PoljeZBesedilom 1">
          <a:extLst>
            <a:ext uri="{FF2B5EF4-FFF2-40B4-BE49-F238E27FC236}">
              <a16:creationId xmlns:a16="http://schemas.microsoft.com/office/drawing/2014/main" id="{0E47C7D8-794C-834F-B09A-8604E63CEB11}"/>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122" name="PoljeZBesedilom 23">
          <a:extLst>
            <a:ext uri="{FF2B5EF4-FFF2-40B4-BE49-F238E27FC236}">
              <a16:creationId xmlns:a16="http://schemas.microsoft.com/office/drawing/2014/main" id="{29ED7BA4-EB8E-3947-9FA3-60EA52C1D57C}"/>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123" name="PoljeZBesedilom 25">
          <a:extLst>
            <a:ext uri="{FF2B5EF4-FFF2-40B4-BE49-F238E27FC236}">
              <a16:creationId xmlns:a16="http://schemas.microsoft.com/office/drawing/2014/main" id="{F536A24C-1BB1-5C4D-B301-BB2C24A18232}"/>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124" name="PoljeZBesedilom 26">
          <a:extLst>
            <a:ext uri="{FF2B5EF4-FFF2-40B4-BE49-F238E27FC236}">
              <a16:creationId xmlns:a16="http://schemas.microsoft.com/office/drawing/2014/main" id="{55FEDEA0-92B5-654E-A5E6-0467C0DBB954}"/>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125" name="PoljeZBesedilom 27">
          <a:extLst>
            <a:ext uri="{FF2B5EF4-FFF2-40B4-BE49-F238E27FC236}">
              <a16:creationId xmlns:a16="http://schemas.microsoft.com/office/drawing/2014/main" id="{89E79604-984A-0641-9C57-8ED97BF3E27C}"/>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126" name="PoljeZBesedilom 22">
          <a:extLst>
            <a:ext uri="{FF2B5EF4-FFF2-40B4-BE49-F238E27FC236}">
              <a16:creationId xmlns:a16="http://schemas.microsoft.com/office/drawing/2014/main" id="{23ED8402-2621-E743-B188-1EDD633D145D}"/>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64560"/>
    <xdr:sp macro="" textlink="">
      <xdr:nvSpPr>
        <xdr:cNvPr id="127" name="PoljeZBesedilom 24">
          <a:extLst>
            <a:ext uri="{FF2B5EF4-FFF2-40B4-BE49-F238E27FC236}">
              <a16:creationId xmlns:a16="http://schemas.microsoft.com/office/drawing/2014/main" id="{F202C448-0EBC-9E4E-B6BC-65D5D993869F}"/>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28" name="PoljeZBesedilom 2">
          <a:extLst>
            <a:ext uri="{FF2B5EF4-FFF2-40B4-BE49-F238E27FC236}">
              <a16:creationId xmlns:a16="http://schemas.microsoft.com/office/drawing/2014/main" id="{EBFE0152-CB01-F347-A257-009CA4A4DC4F}"/>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138</xdr:row>
      <xdr:rowOff>0</xdr:rowOff>
    </xdr:from>
    <xdr:ext cx="184731" cy="267040"/>
    <xdr:sp macro="" textlink="">
      <xdr:nvSpPr>
        <xdr:cNvPr id="129" name="PoljeZBesedilom 1">
          <a:extLst>
            <a:ext uri="{FF2B5EF4-FFF2-40B4-BE49-F238E27FC236}">
              <a16:creationId xmlns:a16="http://schemas.microsoft.com/office/drawing/2014/main" id="{2134061E-EDBB-C247-920D-4970B97F6AA8}"/>
            </a:ext>
          </a:extLst>
        </xdr:cNvPr>
        <xdr:cNvSpPr txBox="1"/>
      </xdr:nvSpPr>
      <xdr:spPr>
        <a:xfrm>
          <a:off x="1678305" y="286512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4895"/>
    <xdr:sp macro="" textlink="">
      <xdr:nvSpPr>
        <xdr:cNvPr id="130" name="PoljeZBesedilom 4">
          <a:extLst>
            <a:ext uri="{FF2B5EF4-FFF2-40B4-BE49-F238E27FC236}">
              <a16:creationId xmlns:a16="http://schemas.microsoft.com/office/drawing/2014/main" id="{D82BAD7D-FCE6-8A4B-B34E-19051832AF28}"/>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4895"/>
    <xdr:sp macro="" textlink="">
      <xdr:nvSpPr>
        <xdr:cNvPr id="131" name="PoljeZBesedilom 5">
          <a:extLst>
            <a:ext uri="{FF2B5EF4-FFF2-40B4-BE49-F238E27FC236}">
              <a16:creationId xmlns:a16="http://schemas.microsoft.com/office/drawing/2014/main" id="{175D18CF-4759-5949-A967-7C54002901D6}"/>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4895"/>
    <xdr:sp macro="" textlink="">
      <xdr:nvSpPr>
        <xdr:cNvPr id="132" name="PoljeZBesedilom 6">
          <a:extLst>
            <a:ext uri="{FF2B5EF4-FFF2-40B4-BE49-F238E27FC236}">
              <a16:creationId xmlns:a16="http://schemas.microsoft.com/office/drawing/2014/main" id="{3DB6FC5A-2687-1A47-843E-AC6F76F32B53}"/>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4895"/>
    <xdr:sp macro="" textlink="">
      <xdr:nvSpPr>
        <xdr:cNvPr id="133" name="PoljeZBesedilom 7">
          <a:extLst>
            <a:ext uri="{FF2B5EF4-FFF2-40B4-BE49-F238E27FC236}">
              <a16:creationId xmlns:a16="http://schemas.microsoft.com/office/drawing/2014/main" id="{CC423E0B-1C7B-DA4A-9D4B-0735792389C1}"/>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4895"/>
    <xdr:sp macro="" textlink="">
      <xdr:nvSpPr>
        <xdr:cNvPr id="134" name="PoljeZBesedilom 8">
          <a:extLst>
            <a:ext uri="{FF2B5EF4-FFF2-40B4-BE49-F238E27FC236}">
              <a16:creationId xmlns:a16="http://schemas.microsoft.com/office/drawing/2014/main" id="{70658151-E613-3141-A4C7-9E3201123C00}"/>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4895"/>
    <xdr:sp macro="" textlink="">
      <xdr:nvSpPr>
        <xdr:cNvPr id="135" name="PoljeZBesedilom 9">
          <a:extLst>
            <a:ext uri="{FF2B5EF4-FFF2-40B4-BE49-F238E27FC236}">
              <a16:creationId xmlns:a16="http://schemas.microsoft.com/office/drawing/2014/main" id="{F7207FD9-7205-0A4A-B07F-FE8DC461FE18}"/>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4895"/>
    <xdr:sp macro="" textlink="">
      <xdr:nvSpPr>
        <xdr:cNvPr id="136" name="PoljeZBesedilom 12">
          <a:extLst>
            <a:ext uri="{FF2B5EF4-FFF2-40B4-BE49-F238E27FC236}">
              <a16:creationId xmlns:a16="http://schemas.microsoft.com/office/drawing/2014/main" id="{1C5D64F5-BB54-A343-A9FD-78E230208661}"/>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4895"/>
    <xdr:sp macro="" textlink="">
      <xdr:nvSpPr>
        <xdr:cNvPr id="137" name="PoljeZBesedilom 13">
          <a:extLst>
            <a:ext uri="{FF2B5EF4-FFF2-40B4-BE49-F238E27FC236}">
              <a16:creationId xmlns:a16="http://schemas.microsoft.com/office/drawing/2014/main" id="{DB8691F1-9E03-6E44-BF59-781ED5C6F5BB}"/>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4895"/>
    <xdr:sp macro="" textlink="">
      <xdr:nvSpPr>
        <xdr:cNvPr id="138" name="PoljeZBesedilom 14">
          <a:extLst>
            <a:ext uri="{FF2B5EF4-FFF2-40B4-BE49-F238E27FC236}">
              <a16:creationId xmlns:a16="http://schemas.microsoft.com/office/drawing/2014/main" id="{C27CD77B-2072-1A42-968C-ADA1BB8B17BE}"/>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4895"/>
    <xdr:sp macro="" textlink="">
      <xdr:nvSpPr>
        <xdr:cNvPr id="139" name="PoljeZBesedilom 15">
          <a:extLst>
            <a:ext uri="{FF2B5EF4-FFF2-40B4-BE49-F238E27FC236}">
              <a16:creationId xmlns:a16="http://schemas.microsoft.com/office/drawing/2014/main" id="{9314DA93-4FDB-2C49-B14C-1E4D82534822}"/>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4895"/>
    <xdr:sp macro="" textlink="">
      <xdr:nvSpPr>
        <xdr:cNvPr id="140" name="PoljeZBesedilom 22">
          <a:extLst>
            <a:ext uri="{FF2B5EF4-FFF2-40B4-BE49-F238E27FC236}">
              <a16:creationId xmlns:a16="http://schemas.microsoft.com/office/drawing/2014/main" id="{4ABF9E62-D654-4C42-A306-DDD4A8D79373}"/>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138</xdr:row>
      <xdr:rowOff>0</xdr:rowOff>
    </xdr:from>
    <xdr:ext cx="184731" cy="274895"/>
    <xdr:sp macro="" textlink="">
      <xdr:nvSpPr>
        <xdr:cNvPr id="141" name="PoljeZBesedilom 24">
          <a:extLst>
            <a:ext uri="{FF2B5EF4-FFF2-40B4-BE49-F238E27FC236}">
              <a16:creationId xmlns:a16="http://schemas.microsoft.com/office/drawing/2014/main" id="{5DFF868C-C057-0B43-92CD-EDB26FCDEA12}"/>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42" name="PoljeZBesedilom 2">
          <a:extLst>
            <a:ext uri="{FF2B5EF4-FFF2-40B4-BE49-F238E27FC236}">
              <a16:creationId xmlns:a16="http://schemas.microsoft.com/office/drawing/2014/main" id="{43CF39FF-77D3-7446-AFDE-37766A70C630}"/>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43" name="PoljeZBesedilom 72">
          <a:extLst>
            <a:ext uri="{FF2B5EF4-FFF2-40B4-BE49-F238E27FC236}">
              <a16:creationId xmlns:a16="http://schemas.microsoft.com/office/drawing/2014/main" id="{A29EF204-2A0F-DA42-865B-0F6775FCB68F}"/>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44" name="PoljeZBesedilom 73">
          <a:extLst>
            <a:ext uri="{FF2B5EF4-FFF2-40B4-BE49-F238E27FC236}">
              <a16:creationId xmlns:a16="http://schemas.microsoft.com/office/drawing/2014/main" id="{A48D3411-86A9-E548-A061-511E15BDD12E}"/>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45" name="PoljeZBesedilom 74">
          <a:extLst>
            <a:ext uri="{FF2B5EF4-FFF2-40B4-BE49-F238E27FC236}">
              <a16:creationId xmlns:a16="http://schemas.microsoft.com/office/drawing/2014/main" id="{C4993ECA-6077-174F-ADB6-A0A8A3C5A38F}"/>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46" name="PoljeZBesedilom 75">
          <a:extLst>
            <a:ext uri="{FF2B5EF4-FFF2-40B4-BE49-F238E27FC236}">
              <a16:creationId xmlns:a16="http://schemas.microsoft.com/office/drawing/2014/main" id="{AB3FDB53-D69C-894B-8253-59BB7FAB7070}"/>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47" name="PoljeZBesedilom 76">
          <a:extLst>
            <a:ext uri="{FF2B5EF4-FFF2-40B4-BE49-F238E27FC236}">
              <a16:creationId xmlns:a16="http://schemas.microsoft.com/office/drawing/2014/main" id="{0DD625A0-6CB8-7546-BB88-BB258CD4F7F6}"/>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48" name="PoljeZBesedilom 77">
          <a:extLst>
            <a:ext uri="{FF2B5EF4-FFF2-40B4-BE49-F238E27FC236}">
              <a16:creationId xmlns:a16="http://schemas.microsoft.com/office/drawing/2014/main" id="{5C9671C3-06B4-4445-9F50-8CBFC0DC014E}"/>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49" name="PoljeZBesedilom 78">
          <a:extLst>
            <a:ext uri="{FF2B5EF4-FFF2-40B4-BE49-F238E27FC236}">
              <a16:creationId xmlns:a16="http://schemas.microsoft.com/office/drawing/2014/main" id="{22B20BFC-C532-154F-AD3E-F4374D076314}"/>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50" name="PoljeZBesedilom 79">
          <a:extLst>
            <a:ext uri="{FF2B5EF4-FFF2-40B4-BE49-F238E27FC236}">
              <a16:creationId xmlns:a16="http://schemas.microsoft.com/office/drawing/2014/main" id="{3D3B2F05-BEBD-8749-88DE-34885BD1772B}"/>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51" name="PoljeZBesedilom 80">
          <a:extLst>
            <a:ext uri="{FF2B5EF4-FFF2-40B4-BE49-F238E27FC236}">
              <a16:creationId xmlns:a16="http://schemas.microsoft.com/office/drawing/2014/main" id="{6717E62C-7A60-6449-9E60-9DFEB06CF5D6}"/>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138</xdr:row>
      <xdr:rowOff>0</xdr:rowOff>
    </xdr:from>
    <xdr:ext cx="184731" cy="264560"/>
    <xdr:sp macro="" textlink="">
      <xdr:nvSpPr>
        <xdr:cNvPr id="152" name="PoljeZBesedilom 81">
          <a:extLst>
            <a:ext uri="{FF2B5EF4-FFF2-40B4-BE49-F238E27FC236}">
              <a16:creationId xmlns:a16="http://schemas.microsoft.com/office/drawing/2014/main" id="{ABF7FB7A-063B-3641-9F26-92725341C2BE}"/>
            </a:ext>
          </a:extLst>
        </xdr:cNvPr>
        <xdr:cNvSpPr txBox="1"/>
      </xdr:nvSpPr>
      <xdr:spPr>
        <a:xfrm>
          <a:off x="1676400"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138</xdr:row>
      <xdr:rowOff>0</xdr:rowOff>
    </xdr:from>
    <xdr:ext cx="184731" cy="274895"/>
    <xdr:sp macro="" textlink="">
      <xdr:nvSpPr>
        <xdr:cNvPr id="153" name="PoljeZBesedilom 1">
          <a:extLst>
            <a:ext uri="{FF2B5EF4-FFF2-40B4-BE49-F238E27FC236}">
              <a16:creationId xmlns:a16="http://schemas.microsoft.com/office/drawing/2014/main" id="{31D71448-4CEA-7B4A-A23B-C082C56B7BBE}"/>
            </a:ext>
          </a:extLst>
        </xdr:cNvPr>
        <xdr:cNvSpPr txBox="1"/>
      </xdr:nvSpPr>
      <xdr:spPr>
        <a:xfrm>
          <a:off x="1678305" y="286512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138</xdr:row>
      <xdr:rowOff>0</xdr:rowOff>
    </xdr:from>
    <xdr:ext cx="184731" cy="264560"/>
    <xdr:sp macro="" textlink="">
      <xdr:nvSpPr>
        <xdr:cNvPr id="154" name="PoljeZBesedilom 1">
          <a:extLst>
            <a:ext uri="{FF2B5EF4-FFF2-40B4-BE49-F238E27FC236}">
              <a16:creationId xmlns:a16="http://schemas.microsoft.com/office/drawing/2014/main" id="{2E51AD7D-0E1A-004D-87AB-0A0232EDC235}"/>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138</xdr:row>
      <xdr:rowOff>0</xdr:rowOff>
    </xdr:from>
    <xdr:ext cx="184731" cy="264560"/>
    <xdr:sp macro="" textlink="">
      <xdr:nvSpPr>
        <xdr:cNvPr id="155" name="PoljeZBesedilom 1">
          <a:extLst>
            <a:ext uri="{FF2B5EF4-FFF2-40B4-BE49-F238E27FC236}">
              <a16:creationId xmlns:a16="http://schemas.microsoft.com/office/drawing/2014/main" id="{440D002D-617B-D04F-9C91-068ECD74C303}"/>
            </a:ext>
          </a:extLst>
        </xdr:cNvPr>
        <xdr:cNvSpPr txBox="1"/>
      </xdr:nvSpPr>
      <xdr:spPr>
        <a:xfrm>
          <a:off x="1678305" y="28651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3126105</xdr:colOff>
      <xdr:row>201</xdr:row>
      <xdr:rowOff>0</xdr:rowOff>
    </xdr:from>
    <xdr:ext cx="184731" cy="264560"/>
    <xdr:sp macro="" textlink="">
      <xdr:nvSpPr>
        <xdr:cNvPr id="2" name="PoljeZBesedilom 4">
          <a:extLst>
            <a:ext uri="{FF2B5EF4-FFF2-40B4-BE49-F238E27FC236}">
              <a16:creationId xmlns:a16="http://schemas.microsoft.com/office/drawing/2014/main" id="{C5509FF7-77C3-054A-B184-9E831DA837A8}"/>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3" name="PoljeZBesedilom 5">
          <a:extLst>
            <a:ext uri="{FF2B5EF4-FFF2-40B4-BE49-F238E27FC236}">
              <a16:creationId xmlns:a16="http://schemas.microsoft.com/office/drawing/2014/main" id="{497653B1-1D22-A040-95DF-09836113EFEF}"/>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4" name="PoljeZBesedilom 6">
          <a:extLst>
            <a:ext uri="{FF2B5EF4-FFF2-40B4-BE49-F238E27FC236}">
              <a16:creationId xmlns:a16="http://schemas.microsoft.com/office/drawing/2014/main" id="{60F3F71D-D401-BB49-A403-D094833C0399}"/>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5" name="PoljeZBesedilom 7">
          <a:extLst>
            <a:ext uri="{FF2B5EF4-FFF2-40B4-BE49-F238E27FC236}">
              <a16:creationId xmlns:a16="http://schemas.microsoft.com/office/drawing/2014/main" id="{A3F5CC40-CDBC-6349-8CF6-03949F4BA4E7}"/>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6" name="PoljeZBesedilom 8">
          <a:extLst>
            <a:ext uri="{FF2B5EF4-FFF2-40B4-BE49-F238E27FC236}">
              <a16:creationId xmlns:a16="http://schemas.microsoft.com/office/drawing/2014/main" id="{051E0489-BFED-4C48-8698-944109D8BA70}"/>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7" name="PoljeZBesedilom 9">
          <a:extLst>
            <a:ext uri="{FF2B5EF4-FFF2-40B4-BE49-F238E27FC236}">
              <a16:creationId xmlns:a16="http://schemas.microsoft.com/office/drawing/2014/main" id="{2CAE321A-0E1B-9842-8EF2-132F0494101F}"/>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8" name="PoljeZBesedilom 12">
          <a:extLst>
            <a:ext uri="{FF2B5EF4-FFF2-40B4-BE49-F238E27FC236}">
              <a16:creationId xmlns:a16="http://schemas.microsoft.com/office/drawing/2014/main" id="{FFFF9ECA-1299-BB42-B688-748920C1EDBB}"/>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9" name="PoljeZBesedilom 13">
          <a:extLst>
            <a:ext uri="{FF2B5EF4-FFF2-40B4-BE49-F238E27FC236}">
              <a16:creationId xmlns:a16="http://schemas.microsoft.com/office/drawing/2014/main" id="{053F7C58-0C07-8041-BCB6-A50894353B43}"/>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10" name="PoljeZBesedilom 14">
          <a:extLst>
            <a:ext uri="{FF2B5EF4-FFF2-40B4-BE49-F238E27FC236}">
              <a16:creationId xmlns:a16="http://schemas.microsoft.com/office/drawing/2014/main" id="{0BCD57B5-FD4C-5744-BCD3-703BCF7E3B41}"/>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11" name="PoljeZBesedilom 15">
          <a:extLst>
            <a:ext uri="{FF2B5EF4-FFF2-40B4-BE49-F238E27FC236}">
              <a16:creationId xmlns:a16="http://schemas.microsoft.com/office/drawing/2014/main" id="{1D5D242F-6CB8-524D-BA2B-E6D1BE4AD05B}"/>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12" name="PoljeZBesedilom 22">
          <a:extLst>
            <a:ext uri="{FF2B5EF4-FFF2-40B4-BE49-F238E27FC236}">
              <a16:creationId xmlns:a16="http://schemas.microsoft.com/office/drawing/2014/main" id="{386FC01B-9558-6644-928F-5777F4118344}"/>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13" name="PoljeZBesedilom 24">
          <a:extLst>
            <a:ext uri="{FF2B5EF4-FFF2-40B4-BE49-F238E27FC236}">
              <a16:creationId xmlns:a16="http://schemas.microsoft.com/office/drawing/2014/main" id="{115C74E6-AE80-534A-9480-EBC07021E6B6}"/>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4" name="PoljeZBesedilom 2">
          <a:extLst>
            <a:ext uri="{FF2B5EF4-FFF2-40B4-BE49-F238E27FC236}">
              <a16:creationId xmlns:a16="http://schemas.microsoft.com/office/drawing/2014/main" id="{8C29F9DF-C07C-254C-AE69-29F9194BCC80}"/>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5" name="PoljeZBesedilom 72">
          <a:extLst>
            <a:ext uri="{FF2B5EF4-FFF2-40B4-BE49-F238E27FC236}">
              <a16:creationId xmlns:a16="http://schemas.microsoft.com/office/drawing/2014/main" id="{4D3D842E-BE05-4245-8783-9B0FF57209A0}"/>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6" name="PoljeZBesedilom 73">
          <a:extLst>
            <a:ext uri="{FF2B5EF4-FFF2-40B4-BE49-F238E27FC236}">
              <a16:creationId xmlns:a16="http://schemas.microsoft.com/office/drawing/2014/main" id="{0EFD6D5A-C8DF-0744-A14B-58580AECA217}"/>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7" name="PoljeZBesedilom 74">
          <a:extLst>
            <a:ext uri="{FF2B5EF4-FFF2-40B4-BE49-F238E27FC236}">
              <a16:creationId xmlns:a16="http://schemas.microsoft.com/office/drawing/2014/main" id="{A5B0453F-F259-0B48-ADFE-7C38563D75AA}"/>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8" name="PoljeZBesedilom 75">
          <a:extLst>
            <a:ext uri="{FF2B5EF4-FFF2-40B4-BE49-F238E27FC236}">
              <a16:creationId xmlns:a16="http://schemas.microsoft.com/office/drawing/2014/main" id="{03200987-2D1C-5449-9785-10FD18BAE1FB}"/>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9" name="PoljeZBesedilom 76">
          <a:extLst>
            <a:ext uri="{FF2B5EF4-FFF2-40B4-BE49-F238E27FC236}">
              <a16:creationId xmlns:a16="http://schemas.microsoft.com/office/drawing/2014/main" id="{F1615CFC-3070-D043-9EE1-4E97344F3FD2}"/>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20" name="PoljeZBesedilom 77">
          <a:extLst>
            <a:ext uri="{FF2B5EF4-FFF2-40B4-BE49-F238E27FC236}">
              <a16:creationId xmlns:a16="http://schemas.microsoft.com/office/drawing/2014/main" id="{E084E75C-1ADF-FA42-B3A7-9CEDCD350B0B}"/>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21" name="PoljeZBesedilom 78">
          <a:extLst>
            <a:ext uri="{FF2B5EF4-FFF2-40B4-BE49-F238E27FC236}">
              <a16:creationId xmlns:a16="http://schemas.microsoft.com/office/drawing/2014/main" id="{9AEC3D0D-8F7F-0F4D-9620-02BE66C7E2D0}"/>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22" name="PoljeZBesedilom 79">
          <a:extLst>
            <a:ext uri="{FF2B5EF4-FFF2-40B4-BE49-F238E27FC236}">
              <a16:creationId xmlns:a16="http://schemas.microsoft.com/office/drawing/2014/main" id="{B6E3C8C9-0C62-034C-8892-48AFC1B24C45}"/>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23" name="PoljeZBesedilom 80">
          <a:extLst>
            <a:ext uri="{FF2B5EF4-FFF2-40B4-BE49-F238E27FC236}">
              <a16:creationId xmlns:a16="http://schemas.microsoft.com/office/drawing/2014/main" id="{F193F20E-33AA-5742-829C-AD87094163EC}"/>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24" name="PoljeZBesedilom 81">
          <a:extLst>
            <a:ext uri="{FF2B5EF4-FFF2-40B4-BE49-F238E27FC236}">
              <a16:creationId xmlns:a16="http://schemas.microsoft.com/office/drawing/2014/main" id="{A128B752-B4AC-6444-95C7-48800C22B6F8}"/>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201</xdr:row>
      <xdr:rowOff>0</xdr:rowOff>
    </xdr:from>
    <xdr:ext cx="184731" cy="264560"/>
    <xdr:sp macro="" textlink="">
      <xdr:nvSpPr>
        <xdr:cNvPr id="25" name="PoljeZBesedilom 1">
          <a:extLst>
            <a:ext uri="{FF2B5EF4-FFF2-40B4-BE49-F238E27FC236}">
              <a16:creationId xmlns:a16="http://schemas.microsoft.com/office/drawing/2014/main" id="{2F314055-8FD1-8048-BC19-4AF7E237A1CC}"/>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201</xdr:row>
      <xdr:rowOff>0</xdr:rowOff>
    </xdr:from>
    <xdr:ext cx="184731" cy="270859"/>
    <xdr:sp macro="" textlink="">
      <xdr:nvSpPr>
        <xdr:cNvPr id="26" name="PoljeZBesedilom 1">
          <a:extLst>
            <a:ext uri="{FF2B5EF4-FFF2-40B4-BE49-F238E27FC236}">
              <a16:creationId xmlns:a16="http://schemas.microsoft.com/office/drawing/2014/main" id="{B38DE8DD-B1B0-A449-921B-470973F43CA7}"/>
            </a:ext>
          </a:extLst>
        </xdr:cNvPr>
        <xdr:cNvSpPr txBox="1"/>
      </xdr:nvSpPr>
      <xdr:spPr>
        <a:xfrm>
          <a:off x="1678305" y="400304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02355"/>
    <xdr:sp macro="" textlink="">
      <xdr:nvSpPr>
        <xdr:cNvPr id="27" name="PoljeZBesedilom 4">
          <a:extLst>
            <a:ext uri="{FF2B5EF4-FFF2-40B4-BE49-F238E27FC236}">
              <a16:creationId xmlns:a16="http://schemas.microsoft.com/office/drawing/2014/main" id="{927E5867-E415-D240-9E4F-9D62D3D103C2}"/>
            </a:ext>
          </a:extLst>
        </xdr:cNvPr>
        <xdr:cNvSpPr txBox="1"/>
      </xdr:nvSpPr>
      <xdr:spPr>
        <a:xfrm>
          <a:off x="1678305" y="4003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02355"/>
    <xdr:sp macro="" textlink="">
      <xdr:nvSpPr>
        <xdr:cNvPr id="28" name="PoljeZBesedilom 5">
          <a:extLst>
            <a:ext uri="{FF2B5EF4-FFF2-40B4-BE49-F238E27FC236}">
              <a16:creationId xmlns:a16="http://schemas.microsoft.com/office/drawing/2014/main" id="{F6CACD3C-BCA3-DC4A-A097-58B2FAD4EBB8}"/>
            </a:ext>
          </a:extLst>
        </xdr:cNvPr>
        <xdr:cNvSpPr txBox="1"/>
      </xdr:nvSpPr>
      <xdr:spPr>
        <a:xfrm>
          <a:off x="1678305" y="4003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02355"/>
    <xdr:sp macro="" textlink="">
      <xdr:nvSpPr>
        <xdr:cNvPr id="29" name="PoljeZBesedilom 6">
          <a:extLst>
            <a:ext uri="{FF2B5EF4-FFF2-40B4-BE49-F238E27FC236}">
              <a16:creationId xmlns:a16="http://schemas.microsoft.com/office/drawing/2014/main" id="{91C90379-ED8B-C943-899A-C5D50D138A88}"/>
            </a:ext>
          </a:extLst>
        </xdr:cNvPr>
        <xdr:cNvSpPr txBox="1"/>
      </xdr:nvSpPr>
      <xdr:spPr>
        <a:xfrm>
          <a:off x="1678305" y="4003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02355"/>
    <xdr:sp macro="" textlink="">
      <xdr:nvSpPr>
        <xdr:cNvPr id="30" name="PoljeZBesedilom 7">
          <a:extLst>
            <a:ext uri="{FF2B5EF4-FFF2-40B4-BE49-F238E27FC236}">
              <a16:creationId xmlns:a16="http://schemas.microsoft.com/office/drawing/2014/main" id="{4653A446-AF0C-AF4D-8E23-AF360BE9703A}"/>
            </a:ext>
          </a:extLst>
        </xdr:cNvPr>
        <xdr:cNvSpPr txBox="1"/>
      </xdr:nvSpPr>
      <xdr:spPr>
        <a:xfrm>
          <a:off x="1678305" y="4003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02355"/>
    <xdr:sp macro="" textlink="">
      <xdr:nvSpPr>
        <xdr:cNvPr id="31" name="PoljeZBesedilom 8">
          <a:extLst>
            <a:ext uri="{FF2B5EF4-FFF2-40B4-BE49-F238E27FC236}">
              <a16:creationId xmlns:a16="http://schemas.microsoft.com/office/drawing/2014/main" id="{C0262ED2-875E-AB4A-9B08-489543BEFE5A}"/>
            </a:ext>
          </a:extLst>
        </xdr:cNvPr>
        <xdr:cNvSpPr txBox="1"/>
      </xdr:nvSpPr>
      <xdr:spPr>
        <a:xfrm>
          <a:off x="1678305" y="4003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02355"/>
    <xdr:sp macro="" textlink="">
      <xdr:nvSpPr>
        <xdr:cNvPr id="32" name="PoljeZBesedilom 9">
          <a:extLst>
            <a:ext uri="{FF2B5EF4-FFF2-40B4-BE49-F238E27FC236}">
              <a16:creationId xmlns:a16="http://schemas.microsoft.com/office/drawing/2014/main" id="{E3146890-02BC-EF45-B7B1-A75BB4150C3E}"/>
            </a:ext>
          </a:extLst>
        </xdr:cNvPr>
        <xdr:cNvSpPr txBox="1"/>
      </xdr:nvSpPr>
      <xdr:spPr>
        <a:xfrm>
          <a:off x="1678305" y="4003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02355"/>
    <xdr:sp macro="" textlink="">
      <xdr:nvSpPr>
        <xdr:cNvPr id="33" name="PoljeZBesedilom 12">
          <a:extLst>
            <a:ext uri="{FF2B5EF4-FFF2-40B4-BE49-F238E27FC236}">
              <a16:creationId xmlns:a16="http://schemas.microsoft.com/office/drawing/2014/main" id="{50B91BBE-85F3-964C-8226-96B59AAE782B}"/>
            </a:ext>
          </a:extLst>
        </xdr:cNvPr>
        <xdr:cNvSpPr txBox="1"/>
      </xdr:nvSpPr>
      <xdr:spPr>
        <a:xfrm>
          <a:off x="1678305" y="4003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02355"/>
    <xdr:sp macro="" textlink="">
      <xdr:nvSpPr>
        <xdr:cNvPr id="34" name="PoljeZBesedilom 13">
          <a:extLst>
            <a:ext uri="{FF2B5EF4-FFF2-40B4-BE49-F238E27FC236}">
              <a16:creationId xmlns:a16="http://schemas.microsoft.com/office/drawing/2014/main" id="{B4484E95-BD65-9746-A79F-550985095DE9}"/>
            </a:ext>
          </a:extLst>
        </xdr:cNvPr>
        <xdr:cNvSpPr txBox="1"/>
      </xdr:nvSpPr>
      <xdr:spPr>
        <a:xfrm>
          <a:off x="1678305" y="4003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02355"/>
    <xdr:sp macro="" textlink="">
      <xdr:nvSpPr>
        <xdr:cNvPr id="35" name="PoljeZBesedilom 14">
          <a:extLst>
            <a:ext uri="{FF2B5EF4-FFF2-40B4-BE49-F238E27FC236}">
              <a16:creationId xmlns:a16="http://schemas.microsoft.com/office/drawing/2014/main" id="{DF379C3F-BB9F-994F-9E7B-44771CE0EE0D}"/>
            </a:ext>
          </a:extLst>
        </xdr:cNvPr>
        <xdr:cNvSpPr txBox="1"/>
      </xdr:nvSpPr>
      <xdr:spPr>
        <a:xfrm>
          <a:off x="1678305" y="4003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02355"/>
    <xdr:sp macro="" textlink="">
      <xdr:nvSpPr>
        <xdr:cNvPr id="36" name="PoljeZBesedilom 15">
          <a:extLst>
            <a:ext uri="{FF2B5EF4-FFF2-40B4-BE49-F238E27FC236}">
              <a16:creationId xmlns:a16="http://schemas.microsoft.com/office/drawing/2014/main" id="{82FC17D1-6807-784C-8714-72EFC1F79431}"/>
            </a:ext>
          </a:extLst>
        </xdr:cNvPr>
        <xdr:cNvSpPr txBox="1"/>
      </xdr:nvSpPr>
      <xdr:spPr>
        <a:xfrm>
          <a:off x="1678305" y="4003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02355"/>
    <xdr:sp macro="" textlink="">
      <xdr:nvSpPr>
        <xdr:cNvPr id="37" name="PoljeZBesedilom 22">
          <a:extLst>
            <a:ext uri="{FF2B5EF4-FFF2-40B4-BE49-F238E27FC236}">
              <a16:creationId xmlns:a16="http://schemas.microsoft.com/office/drawing/2014/main" id="{838525C7-BA11-1D42-8544-2DE3EFD3A7D9}"/>
            </a:ext>
          </a:extLst>
        </xdr:cNvPr>
        <xdr:cNvSpPr txBox="1"/>
      </xdr:nvSpPr>
      <xdr:spPr>
        <a:xfrm>
          <a:off x="1678305" y="4003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02355"/>
    <xdr:sp macro="" textlink="">
      <xdr:nvSpPr>
        <xdr:cNvPr id="38" name="PoljeZBesedilom 24">
          <a:extLst>
            <a:ext uri="{FF2B5EF4-FFF2-40B4-BE49-F238E27FC236}">
              <a16:creationId xmlns:a16="http://schemas.microsoft.com/office/drawing/2014/main" id="{00A43720-93A8-5641-99F9-483C00836E29}"/>
            </a:ext>
          </a:extLst>
        </xdr:cNvPr>
        <xdr:cNvSpPr txBox="1"/>
      </xdr:nvSpPr>
      <xdr:spPr>
        <a:xfrm>
          <a:off x="1678305" y="4003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39" name="PoljeZBesedilom 2">
          <a:extLst>
            <a:ext uri="{FF2B5EF4-FFF2-40B4-BE49-F238E27FC236}">
              <a16:creationId xmlns:a16="http://schemas.microsoft.com/office/drawing/2014/main" id="{ED81C063-5B2E-A44E-8A07-DCEE69303030}"/>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40" name="PoljeZBesedilom 72">
          <a:extLst>
            <a:ext uri="{FF2B5EF4-FFF2-40B4-BE49-F238E27FC236}">
              <a16:creationId xmlns:a16="http://schemas.microsoft.com/office/drawing/2014/main" id="{A49CFD8A-EDCE-6848-9D0C-431CB22BFD6E}"/>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41" name="PoljeZBesedilom 73">
          <a:extLst>
            <a:ext uri="{FF2B5EF4-FFF2-40B4-BE49-F238E27FC236}">
              <a16:creationId xmlns:a16="http://schemas.microsoft.com/office/drawing/2014/main" id="{9644A75E-75D0-2E43-B7B9-101CF4BE33A3}"/>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42" name="PoljeZBesedilom 74">
          <a:extLst>
            <a:ext uri="{FF2B5EF4-FFF2-40B4-BE49-F238E27FC236}">
              <a16:creationId xmlns:a16="http://schemas.microsoft.com/office/drawing/2014/main" id="{5A1F32DF-9512-9D45-B2F3-F8A5F9209973}"/>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43" name="PoljeZBesedilom 75">
          <a:extLst>
            <a:ext uri="{FF2B5EF4-FFF2-40B4-BE49-F238E27FC236}">
              <a16:creationId xmlns:a16="http://schemas.microsoft.com/office/drawing/2014/main" id="{B5EC392A-E80B-6744-8DE0-5394967733E8}"/>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44" name="PoljeZBesedilom 76">
          <a:extLst>
            <a:ext uri="{FF2B5EF4-FFF2-40B4-BE49-F238E27FC236}">
              <a16:creationId xmlns:a16="http://schemas.microsoft.com/office/drawing/2014/main" id="{A2842B55-CEC3-D049-83CA-2FB5F378BE89}"/>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45" name="PoljeZBesedilom 77">
          <a:extLst>
            <a:ext uri="{FF2B5EF4-FFF2-40B4-BE49-F238E27FC236}">
              <a16:creationId xmlns:a16="http://schemas.microsoft.com/office/drawing/2014/main" id="{443B9427-4C76-CD4D-912B-51542643967B}"/>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46" name="PoljeZBesedilom 78">
          <a:extLst>
            <a:ext uri="{FF2B5EF4-FFF2-40B4-BE49-F238E27FC236}">
              <a16:creationId xmlns:a16="http://schemas.microsoft.com/office/drawing/2014/main" id="{7A712B32-364F-6042-B3A6-97C45299C29B}"/>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47" name="PoljeZBesedilom 79">
          <a:extLst>
            <a:ext uri="{FF2B5EF4-FFF2-40B4-BE49-F238E27FC236}">
              <a16:creationId xmlns:a16="http://schemas.microsoft.com/office/drawing/2014/main" id="{85178E99-8C0F-444F-9B93-55582EA14174}"/>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48" name="PoljeZBesedilom 80">
          <a:extLst>
            <a:ext uri="{FF2B5EF4-FFF2-40B4-BE49-F238E27FC236}">
              <a16:creationId xmlns:a16="http://schemas.microsoft.com/office/drawing/2014/main" id="{F453C4B7-FBF9-B143-A32D-4338BFF57969}"/>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49" name="PoljeZBesedilom 81">
          <a:extLst>
            <a:ext uri="{FF2B5EF4-FFF2-40B4-BE49-F238E27FC236}">
              <a16:creationId xmlns:a16="http://schemas.microsoft.com/office/drawing/2014/main" id="{EE9C6ABC-3813-EF43-B6E7-45FA6DD893B8}"/>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201</xdr:row>
      <xdr:rowOff>0</xdr:rowOff>
    </xdr:from>
    <xdr:ext cx="184731" cy="272603"/>
    <xdr:sp macro="" textlink="">
      <xdr:nvSpPr>
        <xdr:cNvPr id="50" name="PoljeZBesedilom 1">
          <a:extLst>
            <a:ext uri="{FF2B5EF4-FFF2-40B4-BE49-F238E27FC236}">
              <a16:creationId xmlns:a16="http://schemas.microsoft.com/office/drawing/2014/main" id="{2BC97911-87AE-A34A-9B8D-2E64A6174B49}"/>
            </a:ext>
          </a:extLst>
        </xdr:cNvPr>
        <xdr:cNvSpPr txBox="1"/>
      </xdr:nvSpPr>
      <xdr:spPr>
        <a:xfrm>
          <a:off x="1678305" y="400304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4895"/>
    <xdr:sp macro="" textlink="">
      <xdr:nvSpPr>
        <xdr:cNvPr id="51" name="PoljeZBesedilom 23">
          <a:extLst>
            <a:ext uri="{FF2B5EF4-FFF2-40B4-BE49-F238E27FC236}">
              <a16:creationId xmlns:a16="http://schemas.microsoft.com/office/drawing/2014/main" id="{300364E2-22E6-9E49-A0D9-26585DE7B64A}"/>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4895"/>
    <xdr:sp macro="" textlink="">
      <xdr:nvSpPr>
        <xdr:cNvPr id="52" name="PoljeZBesedilom 25">
          <a:extLst>
            <a:ext uri="{FF2B5EF4-FFF2-40B4-BE49-F238E27FC236}">
              <a16:creationId xmlns:a16="http://schemas.microsoft.com/office/drawing/2014/main" id="{DA63A6DD-563B-5441-8ECF-1310109791EB}"/>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4895"/>
    <xdr:sp macro="" textlink="">
      <xdr:nvSpPr>
        <xdr:cNvPr id="53" name="PoljeZBesedilom 26">
          <a:extLst>
            <a:ext uri="{FF2B5EF4-FFF2-40B4-BE49-F238E27FC236}">
              <a16:creationId xmlns:a16="http://schemas.microsoft.com/office/drawing/2014/main" id="{1F93DED9-C4C7-524D-B5CF-DB479A999820}"/>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4895"/>
    <xdr:sp macro="" textlink="">
      <xdr:nvSpPr>
        <xdr:cNvPr id="54" name="PoljeZBesedilom 27">
          <a:extLst>
            <a:ext uri="{FF2B5EF4-FFF2-40B4-BE49-F238E27FC236}">
              <a16:creationId xmlns:a16="http://schemas.microsoft.com/office/drawing/2014/main" id="{9371E064-3ABA-F949-A159-3414A3222C08}"/>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4895"/>
    <xdr:sp macro="" textlink="">
      <xdr:nvSpPr>
        <xdr:cNvPr id="55" name="PoljeZBesedilom 22">
          <a:extLst>
            <a:ext uri="{FF2B5EF4-FFF2-40B4-BE49-F238E27FC236}">
              <a16:creationId xmlns:a16="http://schemas.microsoft.com/office/drawing/2014/main" id="{639F9C64-035B-AE41-B9D6-62DE31920C91}"/>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4895"/>
    <xdr:sp macro="" textlink="">
      <xdr:nvSpPr>
        <xdr:cNvPr id="56" name="PoljeZBesedilom 24">
          <a:extLst>
            <a:ext uri="{FF2B5EF4-FFF2-40B4-BE49-F238E27FC236}">
              <a16:creationId xmlns:a16="http://schemas.microsoft.com/office/drawing/2014/main" id="{C0E7A5D1-BCDE-DF4D-9481-EF3D3DC803E2}"/>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57" name="PoljeZBesedilom 2">
          <a:extLst>
            <a:ext uri="{FF2B5EF4-FFF2-40B4-BE49-F238E27FC236}">
              <a16:creationId xmlns:a16="http://schemas.microsoft.com/office/drawing/2014/main" id="{1F445C3F-F3E5-134B-A2B7-CCFB27D80DC1}"/>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58" name="PoljeZBesedilom 4">
          <a:extLst>
            <a:ext uri="{FF2B5EF4-FFF2-40B4-BE49-F238E27FC236}">
              <a16:creationId xmlns:a16="http://schemas.microsoft.com/office/drawing/2014/main" id="{183A2B70-0E8B-DA4C-90B3-74B0B97DB67F}"/>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59" name="PoljeZBesedilom 5">
          <a:extLst>
            <a:ext uri="{FF2B5EF4-FFF2-40B4-BE49-F238E27FC236}">
              <a16:creationId xmlns:a16="http://schemas.microsoft.com/office/drawing/2014/main" id="{60C9ED37-04A5-9E4C-A9A3-B650DB50E1F5}"/>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60" name="PoljeZBesedilom 6">
          <a:extLst>
            <a:ext uri="{FF2B5EF4-FFF2-40B4-BE49-F238E27FC236}">
              <a16:creationId xmlns:a16="http://schemas.microsoft.com/office/drawing/2014/main" id="{5E56A58F-CD99-EA4D-8907-ECC898E80D2A}"/>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61" name="PoljeZBesedilom 7">
          <a:extLst>
            <a:ext uri="{FF2B5EF4-FFF2-40B4-BE49-F238E27FC236}">
              <a16:creationId xmlns:a16="http://schemas.microsoft.com/office/drawing/2014/main" id="{A6571958-7D74-8147-9851-31E7B17CDA4C}"/>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62" name="PoljeZBesedilom 8">
          <a:extLst>
            <a:ext uri="{FF2B5EF4-FFF2-40B4-BE49-F238E27FC236}">
              <a16:creationId xmlns:a16="http://schemas.microsoft.com/office/drawing/2014/main" id="{97ECAF8B-B50D-9A4E-ACCB-753798324B63}"/>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63" name="PoljeZBesedilom 9">
          <a:extLst>
            <a:ext uri="{FF2B5EF4-FFF2-40B4-BE49-F238E27FC236}">
              <a16:creationId xmlns:a16="http://schemas.microsoft.com/office/drawing/2014/main" id="{8AD0C0A0-E1CE-E149-9C98-8A64E3348530}"/>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64" name="PoljeZBesedilom 12">
          <a:extLst>
            <a:ext uri="{FF2B5EF4-FFF2-40B4-BE49-F238E27FC236}">
              <a16:creationId xmlns:a16="http://schemas.microsoft.com/office/drawing/2014/main" id="{199F9ED7-1394-5744-865A-39FB96159C06}"/>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65" name="PoljeZBesedilom 13">
          <a:extLst>
            <a:ext uri="{FF2B5EF4-FFF2-40B4-BE49-F238E27FC236}">
              <a16:creationId xmlns:a16="http://schemas.microsoft.com/office/drawing/2014/main" id="{F0272C5F-DBF8-0E4F-A8AC-753BB408381D}"/>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66" name="PoljeZBesedilom 14">
          <a:extLst>
            <a:ext uri="{FF2B5EF4-FFF2-40B4-BE49-F238E27FC236}">
              <a16:creationId xmlns:a16="http://schemas.microsoft.com/office/drawing/2014/main" id="{008B22E5-60E3-A741-8912-09365669643E}"/>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67" name="PoljeZBesedilom 15">
          <a:extLst>
            <a:ext uri="{FF2B5EF4-FFF2-40B4-BE49-F238E27FC236}">
              <a16:creationId xmlns:a16="http://schemas.microsoft.com/office/drawing/2014/main" id="{D6636288-F968-F645-BA00-40118C0EBA76}"/>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68" name="PoljeZBesedilom 72">
          <a:extLst>
            <a:ext uri="{FF2B5EF4-FFF2-40B4-BE49-F238E27FC236}">
              <a16:creationId xmlns:a16="http://schemas.microsoft.com/office/drawing/2014/main" id="{1496FBF5-F499-6441-9691-4109B41BA9B0}"/>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69" name="PoljeZBesedilom 73">
          <a:extLst>
            <a:ext uri="{FF2B5EF4-FFF2-40B4-BE49-F238E27FC236}">
              <a16:creationId xmlns:a16="http://schemas.microsoft.com/office/drawing/2014/main" id="{77AD29B3-3EC9-AD46-ABC4-149585A007AC}"/>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70" name="PoljeZBesedilom 74">
          <a:extLst>
            <a:ext uri="{FF2B5EF4-FFF2-40B4-BE49-F238E27FC236}">
              <a16:creationId xmlns:a16="http://schemas.microsoft.com/office/drawing/2014/main" id="{B01F3D78-3472-CB46-A1F7-D759D4BE3B6D}"/>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71" name="PoljeZBesedilom 75">
          <a:extLst>
            <a:ext uri="{FF2B5EF4-FFF2-40B4-BE49-F238E27FC236}">
              <a16:creationId xmlns:a16="http://schemas.microsoft.com/office/drawing/2014/main" id="{B3276DC5-7832-2541-BF51-339E84B9F725}"/>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72" name="PoljeZBesedilom 76">
          <a:extLst>
            <a:ext uri="{FF2B5EF4-FFF2-40B4-BE49-F238E27FC236}">
              <a16:creationId xmlns:a16="http://schemas.microsoft.com/office/drawing/2014/main" id="{5ECF13EB-547F-2246-9CE3-35C22760F84D}"/>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73" name="PoljeZBesedilom 77">
          <a:extLst>
            <a:ext uri="{FF2B5EF4-FFF2-40B4-BE49-F238E27FC236}">
              <a16:creationId xmlns:a16="http://schemas.microsoft.com/office/drawing/2014/main" id="{AE489E14-38E0-0846-B22A-84C193CEDCDE}"/>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74" name="PoljeZBesedilom 78">
          <a:extLst>
            <a:ext uri="{FF2B5EF4-FFF2-40B4-BE49-F238E27FC236}">
              <a16:creationId xmlns:a16="http://schemas.microsoft.com/office/drawing/2014/main" id="{300CC8C6-0B8E-2942-8CC2-CB7398DFDC7E}"/>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75" name="PoljeZBesedilom 79">
          <a:extLst>
            <a:ext uri="{FF2B5EF4-FFF2-40B4-BE49-F238E27FC236}">
              <a16:creationId xmlns:a16="http://schemas.microsoft.com/office/drawing/2014/main" id="{5F2BF007-219A-0C46-A370-D6EDE680438F}"/>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76" name="PoljeZBesedilom 80">
          <a:extLst>
            <a:ext uri="{FF2B5EF4-FFF2-40B4-BE49-F238E27FC236}">
              <a16:creationId xmlns:a16="http://schemas.microsoft.com/office/drawing/2014/main" id="{28275BD7-F9A0-434F-AD1C-0B66C81BDAF2}"/>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77" name="PoljeZBesedilom 81">
          <a:extLst>
            <a:ext uri="{FF2B5EF4-FFF2-40B4-BE49-F238E27FC236}">
              <a16:creationId xmlns:a16="http://schemas.microsoft.com/office/drawing/2014/main" id="{41830B1B-7BE1-204C-A29D-1C69687460A3}"/>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201</xdr:row>
      <xdr:rowOff>0</xdr:rowOff>
    </xdr:from>
    <xdr:ext cx="184731" cy="264560"/>
    <xdr:sp macro="" textlink="">
      <xdr:nvSpPr>
        <xdr:cNvPr id="78" name="PoljeZBesedilom 4">
          <a:extLst>
            <a:ext uri="{FF2B5EF4-FFF2-40B4-BE49-F238E27FC236}">
              <a16:creationId xmlns:a16="http://schemas.microsoft.com/office/drawing/2014/main" id="{799304AA-A7D6-644E-BAF1-793E029CC88F}"/>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201</xdr:row>
      <xdr:rowOff>0</xdr:rowOff>
    </xdr:from>
    <xdr:ext cx="184731" cy="264560"/>
    <xdr:sp macro="" textlink="">
      <xdr:nvSpPr>
        <xdr:cNvPr id="79" name="PoljeZBesedilom 5">
          <a:extLst>
            <a:ext uri="{FF2B5EF4-FFF2-40B4-BE49-F238E27FC236}">
              <a16:creationId xmlns:a16="http://schemas.microsoft.com/office/drawing/2014/main" id="{49E79CBA-5100-9749-B4C5-C3DB1112EC17}"/>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201</xdr:row>
      <xdr:rowOff>0</xdr:rowOff>
    </xdr:from>
    <xdr:ext cx="184731" cy="264560"/>
    <xdr:sp macro="" textlink="">
      <xdr:nvSpPr>
        <xdr:cNvPr id="80" name="PoljeZBesedilom 6">
          <a:extLst>
            <a:ext uri="{FF2B5EF4-FFF2-40B4-BE49-F238E27FC236}">
              <a16:creationId xmlns:a16="http://schemas.microsoft.com/office/drawing/2014/main" id="{C5CE1067-59C6-3543-B8B4-938267536E82}"/>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201</xdr:row>
      <xdr:rowOff>0</xdr:rowOff>
    </xdr:from>
    <xdr:ext cx="184731" cy="264560"/>
    <xdr:sp macro="" textlink="">
      <xdr:nvSpPr>
        <xdr:cNvPr id="81" name="PoljeZBesedilom 7">
          <a:extLst>
            <a:ext uri="{FF2B5EF4-FFF2-40B4-BE49-F238E27FC236}">
              <a16:creationId xmlns:a16="http://schemas.microsoft.com/office/drawing/2014/main" id="{7FE05EDF-B67C-054A-9AF0-90F430FBAA32}"/>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201</xdr:row>
      <xdr:rowOff>0</xdr:rowOff>
    </xdr:from>
    <xdr:ext cx="184731" cy="264560"/>
    <xdr:sp macro="" textlink="">
      <xdr:nvSpPr>
        <xdr:cNvPr id="82" name="PoljeZBesedilom 8">
          <a:extLst>
            <a:ext uri="{FF2B5EF4-FFF2-40B4-BE49-F238E27FC236}">
              <a16:creationId xmlns:a16="http://schemas.microsoft.com/office/drawing/2014/main" id="{FDDA5BA1-9275-DD40-99E2-70CAD2373FC7}"/>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201</xdr:row>
      <xdr:rowOff>0</xdr:rowOff>
    </xdr:from>
    <xdr:ext cx="184731" cy="264560"/>
    <xdr:sp macro="" textlink="">
      <xdr:nvSpPr>
        <xdr:cNvPr id="83" name="PoljeZBesedilom 9">
          <a:extLst>
            <a:ext uri="{FF2B5EF4-FFF2-40B4-BE49-F238E27FC236}">
              <a16:creationId xmlns:a16="http://schemas.microsoft.com/office/drawing/2014/main" id="{BC705B3D-6510-FC47-8796-A78EC4380B18}"/>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201</xdr:row>
      <xdr:rowOff>0</xdr:rowOff>
    </xdr:from>
    <xdr:ext cx="184731" cy="264560"/>
    <xdr:sp macro="" textlink="">
      <xdr:nvSpPr>
        <xdr:cNvPr id="84" name="PoljeZBesedilom 12">
          <a:extLst>
            <a:ext uri="{FF2B5EF4-FFF2-40B4-BE49-F238E27FC236}">
              <a16:creationId xmlns:a16="http://schemas.microsoft.com/office/drawing/2014/main" id="{7F5BCFCF-4596-FA4E-AE93-6965520A55B0}"/>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201</xdr:row>
      <xdr:rowOff>0</xdr:rowOff>
    </xdr:from>
    <xdr:ext cx="184731" cy="264560"/>
    <xdr:sp macro="" textlink="">
      <xdr:nvSpPr>
        <xdr:cNvPr id="85" name="PoljeZBesedilom 13">
          <a:extLst>
            <a:ext uri="{FF2B5EF4-FFF2-40B4-BE49-F238E27FC236}">
              <a16:creationId xmlns:a16="http://schemas.microsoft.com/office/drawing/2014/main" id="{C7312DCC-EF5C-9844-8E19-8A624E42A748}"/>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201</xdr:row>
      <xdr:rowOff>0</xdr:rowOff>
    </xdr:from>
    <xdr:ext cx="184731" cy="264560"/>
    <xdr:sp macro="" textlink="">
      <xdr:nvSpPr>
        <xdr:cNvPr id="86" name="PoljeZBesedilom 14">
          <a:extLst>
            <a:ext uri="{FF2B5EF4-FFF2-40B4-BE49-F238E27FC236}">
              <a16:creationId xmlns:a16="http://schemas.microsoft.com/office/drawing/2014/main" id="{12839B2F-567C-B945-B0BB-8361E2FCE18B}"/>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201</xdr:row>
      <xdr:rowOff>0</xdr:rowOff>
    </xdr:from>
    <xdr:ext cx="184731" cy="264560"/>
    <xdr:sp macro="" textlink="">
      <xdr:nvSpPr>
        <xdr:cNvPr id="87" name="PoljeZBesedilom 15">
          <a:extLst>
            <a:ext uri="{FF2B5EF4-FFF2-40B4-BE49-F238E27FC236}">
              <a16:creationId xmlns:a16="http://schemas.microsoft.com/office/drawing/2014/main" id="{ECD1CDBE-2A81-9B43-93B7-1CD209811EEF}"/>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201</xdr:row>
      <xdr:rowOff>0</xdr:rowOff>
    </xdr:from>
    <xdr:ext cx="184731" cy="264560"/>
    <xdr:sp macro="" textlink="">
      <xdr:nvSpPr>
        <xdr:cNvPr id="88" name="PoljeZBesedilom 1">
          <a:extLst>
            <a:ext uri="{FF2B5EF4-FFF2-40B4-BE49-F238E27FC236}">
              <a16:creationId xmlns:a16="http://schemas.microsoft.com/office/drawing/2014/main" id="{745C901D-1B4D-DC42-9324-6D20576DAC5F}"/>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201</xdr:row>
      <xdr:rowOff>0</xdr:rowOff>
    </xdr:from>
    <xdr:ext cx="184731" cy="264560"/>
    <xdr:sp macro="" textlink="">
      <xdr:nvSpPr>
        <xdr:cNvPr id="89" name="PoljeZBesedilom 1">
          <a:extLst>
            <a:ext uri="{FF2B5EF4-FFF2-40B4-BE49-F238E27FC236}">
              <a16:creationId xmlns:a16="http://schemas.microsoft.com/office/drawing/2014/main" id="{D593F386-8A12-4145-B046-80A637E3F6F3}"/>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201</xdr:row>
      <xdr:rowOff>0</xdr:rowOff>
    </xdr:from>
    <xdr:ext cx="184731" cy="270072"/>
    <xdr:sp macro="" textlink="">
      <xdr:nvSpPr>
        <xdr:cNvPr id="90" name="PoljeZBesedilom 1">
          <a:extLst>
            <a:ext uri="{FF2B5EF4-FFF2-40B4-BE49-F238E27FC236}">
              <a16:creationId xmlns:a16="http://schemas.microsoft.com/office/drawing/2014/main" id="{54A11270-F802-DF40-A535-DF03897AC965}"/>
            </a:ext>
          </a:extLst>
        </xdr:cNvPr>
        <xdr:cNvSpPr txBox="1"/>
      </xdr:nvSpPr>
      <xdr:spPr>
        <a:xfrm>
          <a:off x="1678305" y="40030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0072"/>
    <xdr:sp macro="" textlink="">
      <xdr:nvSpPr>
        <xdr:cNvPr id="91" name="PoljeZBesedilom 23">
          <a:extLst>
            <a:ext uri="{FF2B5EF4-FFF2-40B4-BE49-F238E27FC236}">
              <a16:creationId xmlns:a16="http://schemas.microsoft.com/office/drawing/2014/main" id="{E56C18FA-BD9D-8946-BE9D-A5E2D566D700}"/>
            </a:ext>
          </a:extLst>
        </xdr:cNvPr>
        <xdr:cNvSpPr txBox="1"/>
      </xdr:nvSpPr>
      <xdr:spPr>
        <a:xfrm>
          <a:off x="1678305" y="40030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0072"/>
    <xdr:sp macro="" textlink="">
      <xdr:nvSpPr>
        <xdr:cNvPr id="92" name="PoljeZBesedilom 25">
          <a:extLst>
            <a:ext uri="{FF2B5EF4-FFF2-40B4-BE49-F238E27FC236}">
              <a16:creationId xmlns:a16="http://schemas.microsoft.com/office/drawing/2014/main" id="{2EE1D9ED-503B-7342-A6C1-9FB7FB5EFBBA}"/>
            </a:ext>
          </a:extLst>
        </xdr:cNvPr>
        <xdr:cNvSpPr txBox="1"/>
      </xdr:nvSpPr>
      <xdr:spPr>
        <a:xfrm>
          <a:off x="1678305" y="40030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0072"/>
    <xdr:sp macro="" textlink="">
      <xdr:nvSpPr>
        <xdr:cNvPr id="93" name="PoljeZBesedilom 26">
          <a:extLst>
            <a:ext uri="{FF2B5EF4-FFF2-40B4-BE49-F238E27FC236}">
              <a16:creationId xmlns:a16="http://schemas.microsoft.com/office/drawing/2014/main" id="{0B1CC179-773B-DB4B-8F79-F08E8358FCEC}"/>
            </a:ext>
          </a:extLst>
        </xdr:cNvPr>
        <xdr:cNvSpPr txBox="1"/>
      </xdr:nvSpPr>
      <xdr:spPr>
        <a:xfrm>
          <a:off x="1678305" y="40030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0072"/>
    <xdr:sp macro="" textlink="">
      <xdr:nvSpPr>
        <xdr:cNvPr id="94" name="PoljeZBesedilom 27">
          <a:extLst>
            <a:ext uri="{FF2B5EF4-FFF2-40B4-BE49-F238E27FC236}">
              <a16:creationId xmlns:a16="http://schemas.microsoft.com/office/drawing/2014/main" id="{3A0D677B-AF17-EE4E-A22D-93C13415B631}"/>
            </a:ext>
          </a:extLst>
        </xdr:cNvPr>
        <xdr:cNvSpPr txBox="1"/>
      </xdr:nvSpPr>
      <xdr:spPr>
        <a:xfrm>
          <a:off x="1678305" y="40030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0072"/>
    <xdr:sp macro="" textlink="">
      <xdr:nvSpPr>
        <xdr:cNvPr id="95" name="PoljeZBesedilom 22">
          <a:extLst>
            <a:ext uri="{FF2B5EF4-FFF2-40B4-BE49-F238E27FC236}">
              <a16:creationId xmlns:a16="http://schemas.microsoft.com/office/drawing/2014/main" id="{A14B40C6-3A45-2648-9427-D6D6DB2D1EFF}"/>
            </a:ext>
          </a:extLst>
        </xdr:cNvPr>
        <xdr:cNvSpPr txBox="1"/>
      </xdr:nvSpPr>
      <xdr:spPr>
        <a:xfrm>
          <a:off x="1678305" y="40030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0072"/>
    <xdr:sp macro="" textlink="">
      <xdr:nvSpPr>
        <xdr:cNvPr id="96" name="PoljeZBesedilom 24">
          <a:extLst>
            <a:ext uri="{FF2B5EF4-FFF2-40B4-BE49-F238E27FC236}">
              <a16:creationId xmlns:a16="http://schemas.microsoft.com/office/drawing/2014/main" id="{B9B8B4EE-CA5F-D94C-AA41-1D0BE098DE81}"/>
            </a:ext>
          </a:extLst>
        </xdr:cNvPr>
        <xdr:cNvSpPr txBox="1"/>
      </xdr:nvSpPr>
      <xdr:spPr>
        <a:xfrm>
          <a:off x="1678305" y="40030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70072"/>
    <xdr:sp macro="" textlink="">
      <xdr:nvSpPr>
        <xdr:cNvPr id="97" name="PoljeZBesedilom 2">
          <a:extLst>
            <a:ext uri="{FF2B5EF4-FFF2-40B4-BE49-F238E27FC236}">
              <a16:creationId xmlns:a16="http://schemas.microsoft.com/office/drawing/2014/main" id="{2FD29F84-67CB-044A-AA81-BEBBC2E157CD}"/>
            </a:ext>
          </a:extLst>
        </xdr:cNvPr>
        <xdr:cNvSpPr txBox="1"/>
      </xdr:nvSpPr>
      <xdr:spPr>
        <a:xfrm>
          <a:off x="1676400" y="40030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26697"/>
    <xdr:sp macro="" textlink="">
      <xdr:nvSpPr>
        <xdr:cNvPr id="98" name="PoljeZBesedilom 172">
          <a:extLst>
            <a:ext uri="{FF2B5EF4-FFF2-40B4-BE49-F238E27FC236}">
              <a16:creationId xmlns:a16="http://schemas.microsoft.com/office/drawing/2014/main" id="{6470ADBB-C44C-3442-9E39-18A18A24962B}"/>
            </a:ext>
          </a:extLst>
        </xdr:cNvPr>
        <xdr:cNvSpPr txBox="1"/>
      </xdr:nvSpPr>
      <xdr:spPr>
        <a:xfrm>
          <a:off x="1678305" y="4003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26697"/>
    <xdr:sp macro="" textlink="">
      <xdr:nvSpPr>
        <xdr:cNvPr id="99" name="PoljeZBesedilom 173">
          <a:extLst>
            <a:ext uri="{FF2B5EF4-FFF2-40B4-BE49-F238E27FC236}">
              <a16:creationId xmlns:a16="http://schemas.microsoft.com/office/drawing/2014/main" id="{880474C8-490E-8F4F-98B0-9333354B2B0E}"/>
            </a:ext>
          </a:extLst>
        </xdr:cNvPr>
        <xdr:cNvSpPr txBox="1"/>
      </xdr:nvSpPr>
      <xdr:spPr>
        <a:xfrm>
          <a:off x="1678305" y="4003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26697"/>
    <xdr:sp macro="" textlink="">
      <xdr:nvSpPr>
        <xdr:cNvPr id="100" name="PoljeZBesedilom 174">
          <a:extLst>
            <a:ext uri="{FF2B5EF4-FFF2-40B4-BE49-F238E27FC236}">
              <a16:creationId xmlns:a16="http://schemas.microsoft.com/office/drawing/2014/main" id="{C67C8325-B411-854A-BEB7-B487FD168459}"/>
            </a:ext>
          </a:extLst>
        </xdr:cNvPr>
        <xdr:cNvSpPr txBox="1"/>
      </xdr:nvSpPr>
      <xdr:spPr>
        <a:xfrm>
          <a:off x="1678305" y="4003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26697"/>
    <xdr:sp macro="" textlink="">
      <xdr:nvSpPr>
        <xdr:cNvPr id="101" name="PoljeZBesedilom 175">
          <a:extLst>
            <a:ext uri="{FF2B5EF4-FFF2-40B4-BE49-F238E27FC236}">
              <a16:creationId xmlns:a16="http://schemas.microsoft.com/office/drawing/2014/main" id="{27584DB8-845A-A648-9084-BC27DE7E3A0F}"/>
            </a:ext>
          </a:extLst>
        </xdr:cNvPr>
        <xdr:cNvSpPr txBox="1"/>
      </xdr:nvSpPr>
      <xdr:spPr>
        <a:xfrm>
          <a:off x="1678305" y="4003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26697"/>
    <xdr:sp macro="" textlink="">
      <xdr:nvSpPr>
        <xdr:cNvPr id="102" name="PoljeZBesedilom 176">
          <a:extLst>
            <a:ext uri="{FF2B5EF4-FFF2-40B4-BE49-F238E27FC236}">
              <a16:creationId xmlns:a16="http://schemas.microsoft.com/office/drawing/2014/main" id="{B008C911-6C4D-CD46-99ED-901EC8967156}"/>
            </a:ext>
          </a:extLst>
        </xdr:cNvPr>
        <xdr:cNvSpPr txBox="1"/>
      </xdr:nvSpPr>
      <xdr:spPr>
        <a:xfrm>
          <a:off x="1678305" y="4003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26697"/>
    <xdr:sp macro="" textlink="">
      <xdr:nvSpPr>
        <xdr:cNvPr id="103" name="PoljeZBesedilom 177">
          <a:extLst>
            <a:ext uri="{FF2B5EF4-FFF2-40B4-BE49-F238E27FC236}">
              <a16:creationId xmlns:a16="http://schemas.microsoft.com/office/drawing/2014/main" id="{FCDA7D71-627D-FB44-8632-C722FB17158A}"/>
            </a:ext>
          </a:extLst>
        </xdr:cNvPr>
        <xdr:cNvSpPr txBox="1"/>
      </xdr:nvSpPr>
      <xdr:spPr>
        <a:xfrm>
          <a:off x="1678305" y="4003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26697"/>
    <xdr:sp macro="" textlink="">
      <xdr:nvSpPr>
        <xdr:cNvPr id="104" name="PoljeZBesedilom 12">
          <a:extLst>
            <a:ext uri="{FF2B5EF4-FFF2-40B4-BE49-F238E27FC236}">
              <a16:creationId xmlns:a16="http://schemas.microsoft.com/office/drawing/2014/main" id="{21CF79BD-D60E-8248-B7B2-E20AC84F3BBE}"/>
            </a:ext>
          </a:extLst>
        </xdr:cNvPr>
        <xdr:cNvSpPr txBox="1"/>
      </xdr:nvSpPr>
      <xdr:spPr>
        <a:xfrm>
          <a:off x="1678305" y="4003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26697"/>
    <xdr:sp macro="" textlink="">
      <xdr:nvSpPr>
        <xdr:cNvPr id="105" name="PoljeZBesedilom 13">
          <a:extLst>
            <a:ext uri="{FF2B5EF4-FFF2-40B4-BE49-F238E27FC236}">
              <a16:creationId xmlns:a16="http://schemas.microsoft.com/office/drawing/2014/main" id="{10A7B088-1442-C744-92F0-7A0B97E2406E}"/>
            </a:ext>
          </a:extLst>
        </xdr:cNvPr>
        <xdr:cNvSpPr txBox="1"/>
      </xdr:nvSpPr>
      <xdr:spPr>
        <a:xfrm>
          <a:off x="1678305" y="4003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26697"/>
    <xdr:sp macro="" textlink="">
      <xdr:nvSpPr>
        <xdr:cNvPr id="106" name="PoljeZBesedilom 14">
          <a:extLst>
            <a:ext uri="{FF2B5EF4-FFF2-40B4-BE49-F238E27FC236}">
              <a16:creationId xmlns:a16="http://schemas.microsoft.com/office/drawing/2014/main" id="{17BA0128-A6C8-D944-89DF-19E844401B12}"/>
            </a:ext>
          </a:extLst>
        </xdr:cNvPr>
        <xdr:cNvSpPr txBox="1"/>
      </xdr:nvSpPr>
      <xdr:spPr>
        <a:xfrm>
          <a:off x="1678305" y="4003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26697"/>
    <xdr:sp macro="" textlink="">
      <xdr:nvSpPr>
        <xdr:cNvPr id="107" name="PoljeZBesedilom 15">
          <a:extLst>
            <a:ext uri="{FF2B5EF4-FFF2-40B4-BE49-F238E27FC236}">
              <a16:creationId xmlns:a16="http://schemas.microsoft.com/office/drawing/2014/main" id="{0C3DCEA2-A4CF-0043-89B4-128E24C4A0BD}"/>
            </a:ext>
          </a:extLst>
        </xdr:cNvPr>
        <xdr:cNvSpPr txBox="1"/>
      </xdr:nvSpPr>
      <xdr:spPr>
        <a:xfrm>
          <a:off x="1678305" y="4003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26697"/>
    <xdr:sp macro="" textlink="">
      <xdr:nvSpPr>
        <xdr:cNvPr id="108" name="PoljeZBesedilom 22">
          <a:extLst>
            <a:ext uri="{FF2B5EF4-FFF2-40B4-BE49-F238E27FC236}">
              <a16:creationId xmlns:a16="http://schemas.microsoft.com/office/drawing/2014/main" id="{19FE0CA1-27AD-6C4A-8475-7F9B469AAAEA}"/>
            </a:ext>
          </a:extLst>
        </xdr:cNvPr>
        <xdr:cNvSpPr txBox="1"/>
      </xdr:nvSpPr>
      <xdr:spPr>
        <a:xfrm>
          <a:off x="1678305" y="4003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326697"/>
    <xdr:sp macro="" textlink="">
      <xdr:nvSpPr>
        <xdr:cNvPr id="109" name="PoljeZBesedilom 24">
          <a:extLst>
            <a:ext uri="{FF2B5EF4-FFF2-40B4-BE49-F238E27FC236}">
              <a16:creationId xmlns:a16="http://schemas.microsoft.com/office/drawing/2014/main" id="{C319AD62-D417-5442-B2FC-AF71DD43BA30}"/>
            </a:ext>
          </a:extLst>
        </xdr:cNvPr>
        <xdr:cNvSpPr txBox="1"/>
      </xdr:nvSpPr>
      <xdr:spPr>
        <a:xfrm>
          <a:off x="1678305" y="4003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10" name="PoljeZBesedilom 2">
          <a:extLst>
            <a:ext uri="{FF2B5EF4-FFF2-40B4-BE49-F238E27FC236}">
              <a16:creationId xmlns:a16="http://schemas.microsoft.com/office/drawing/2014/main" id="{1350D773-9ADB-8A49-8AA4-77C455385693}"/>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11" name="PoljeZBesedilom 72">
          <a:extLst>
            <a:ext uri="{FF2B5EF4-FFF2-40B4-BE49-F238E27FC236}">
              <a16:creationId xmlns:a16="http://schemas.microsoft.com/office/drawing/2014/main" id="{D5B59556-2B3A-9A4A-BBBF-2D68731F67F6}"/>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12" name="PoljeZBesedilom 73">
          <a:extLst>
            <a:ext uri="{FF2B5EF4-FFF2-40B4-BE49-F238E27FC236}">
              <a16:creationId xmlns:a16="http://schemas.microsoft.com/office/drawing/2014/main" id="{41F2361E-3D78-F342-871C-7C2C2B976F27}"/>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13" name="PoljeZBesedilom 74">
          <a:extLst>
            <a:ext uri="{FF2B5EF4-FFF2-40B4-BE49-F238E27FC236}">
              <a16:creationId xmlns:a16="http://schemas.microsoft.com/office/drawing/2014/main" id="{B1CE0CB8-722D-484B-85E3-C29A16A305F0}"/>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14" name="PoljeZBesedilom 75">
          <a:extLst>
            <a:ext uri="{FF2B5EF4-FFF2-40B4-BE49-F238E27FC236}">
              <a16:creationId xmlns:a16="http://schemas.microsoft.com/office/drawing/2014/main" id="{9BEB213F-8024-B240-A0D2-0DFCE869D6A0}"/>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15" name="PoljeZBesedilom 76">
          <a:extLst>
            <a:ext uri="{FF2B5EF4-FFF2-40B4-BE49-F238E27FC236}">
              <a16:creationId xmlns:a16="http://schemas.microsoft.com/office/drawing/2014/main" id="{B4039193-F27D-704C-BB84-4AFED0980CD0}"/>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16" name="PoljeZBesedilom 77">
          <a:extLst>
            <a:ext uri="{FF2B5EF4-FFF2-40B4-BE49-F238E27FC236}">
              <a16:creationId xmlns:a16="http://schemas.microsoft.com/office/drawing/2014/main" id="{5C73AA9D-D213-1A47-A104-12D9C7AD21CF}"/>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17" name="PoljeZBesedilom 78">
          <a:extLst>
            <a:ext uri="{FF2B5EF4-FFF2-40B4-BE49-F238E27FC236}">
              <a16:creationId xmlns:a16="http://schemas.microsoft.com/office/drawing/2014/main" id="{C01BD3A1-4514-AD49-B94D-BE17097238E9}"/>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18" name="PoljeZBesedilom 79">
          <a:extLst>
            <a:ext uri="{FF2B5EF4-FFF2-40B4-BE49-F238E27FC236}">
              <a16:creationId xmlns:a16="http://schemas.microsoft.com/office/drawing/2014/main" id="{F26FE265-C8F6-9A46-B081-9E04AD1559FE}"/>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19" name="PoljeZBesedilom 80">
          <a:extLst>
            <a:ext uri="{FF2B5EF4-FFF2-40B4-BE49-F238E27FC236}">
              <a16:creationId xmlns:a16="http://schemas.microsoft.com/office/drawing/2014/main" id="{D1E58DEA-34C1-104A-96FB-CCC2E217F36E}"/>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20" name="PoljeZBesedilom 81">
          <a:extLst>
            <a:ext uri="{FF2B5EF4-FFF2-40B4-BE49-F238E27FC236}">
              <a16:creationId xmlns:a16="http://schemas.microsoft.com/office/drawing/2014/main" id="{F4BD169E-65ED-C847-96F4-D5E42A06BB3C}"/>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201</xdr:row>
      <xdr:rowOff>0</xdr:rowOff>
    </xdr:from>
    <xdr:ext cx="184731" cy="264560"/>
    <xdr:sp macro="" textlink="">
      <xdr:nvSpPr>
        <xdr:cNvPr id="121" name="PoljeZBesedilom 1">
          <a:extLst>
            <a:ext uri="{FF2B5EF4-FFF2-40B4-BE49-F238E27FC236}">
              <a16:creationId xmlns:a16="http://schemas.microsoft.com/office/drawing/2014/main" id="{09C43F7F-B29F-D440-B6BB-78DA5C3A7D60}"/>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122" name="PoljeZBesedilom 23">
          <a:extLst>
            <a:ext uri="{FF2B5EF4-FFF2-40B4-BE49-F238E27FC236}">
              <a16:creationId xmlns:a16="http://schemas.microsoft.com/office/drawing/2014/main" id="{88CA64A9-C476-204E-ACD0-CF39A3BBB827}"/>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123" name="PoljeZBesedilom 25">
          <a:extLst>
            <a:ext uri="{FF2B5EF4-FFF2-40B4-BE49-F238E27FC236}">
              <a16:creationId xmlns:a16="http://schemas.microsoft.com/office/drawing/2014/main" id="{8A42E419-9CE7-8A46-8F05-AF5C58666C95}"/>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124" name="PoljeZBesedilom 26">
          <a:extLst>
            <a:ext uri="{FF2B5EF4-FFF2-40B4-BE49-F238E27FC236}">
              <a16:creationId xmlns:a16="http://schemas.microsoft.com/office/drawing/2014/main" id="{691A4053-55D3-9444-AEAF-2E858588616D}"/>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125" name="PoljeZBesedilom 27">
          <a:extLst>
            <a:ext uri="{FF2B5EF4-FFF2-40B4-BE49-F238E27FC236}">
              <a16:creationId xmlns:a16="http://schemas.microsoft.com/office/drawing/2014/main" id="{619767BD-2085-5243-8AB1-16969E0B45DC}"/>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126" name="PoljeZBesedilom 22">
          <a:extLst>
            <a:ext uri="{FF2B5EF4-FFF2-40B4-BE49-F238E27FC236}">
              <a16:creationId xmlns:a16="http://schemas.microsoft.com/office/drawing/2014/main" id="{A1AB3831-B337-D540-AAFD-09E22360AF22}"/>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64560"/>
    <xdr:sp macro="" textlink="">
      <xdr:nvSpPr>
        <xdr:cNvPr id="127" name="PoljeZBesedilom 24">
          <a:extLst>
            <a:ext uri="{FF2B5EF4-FFF2-40B4-BE49-F238E27FC236}">
              <a16:creationId xmlns:a16="http://schemas.microsoft.com/office/drawing/2014/main" id="{EC68242F-4E48-1E48-A6C4-1A72F3662F1D}"/>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28" name="PoljeZBesedilom 2">
          <a:extLst>
            <a:ext uri="{FF2B5EF4-FFF2-40B4-BE49-F238E27FC236}">
              <a16:creationId xmlns:a16="http://schemas.microsoft.com/office/drawing/2014/main" id="{6B10EC82-3DC4-194B-9336-D3E1F0B8BBDA}"/>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201</xdr:row>
      <xdr:rowOff>0</xdr:rowOff>
    </xdr:from>
    <xdr:ext cx="184731" cy="267040"/>
    <xdr:sp macro="" textlink="">
      <xdr:nvSpPr>
        <xdr:cNvPr id="129" name="PoljeZBesedilom 1">
          <a:extLst>
            <a:ext uri="{FF2B5EF4-FFF2-40B4-BE49-F238E27FC236}">
              <a16:creationId xmlns:a16="http://schemas.microsoft.com/office/drawing/2014/main" id="{78EAFDAB-B325-224D-83FF-BF34B3B29D44}"/>
            </a:ext>
          </a:extLst>
        </xdr:cNvPr>
        <xdr:cNvSpPr txBox="1"/>
      </xdr:nvSpPr>
      <xdr:spPr>
        <a:xfrm>
          <a:off x="1678305" y="400304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4895"/>
    <xdr:sp macro="" textlink="">
      <xdr:nvSpPr>
        <xdr:cNvPr id="130" name="PoljeZBesedilom 4">
          <a:extLst>
            <a:ext uri="{FF2B5EF4-FFF2-40B4-BE49-F238E27FC236}">
              <a16:creationId xmlns:a16="http://schemas.microsoft.com/office/drawing/2014/main" id="{9A075103-A76E-EC41-9C8E-7F138B876110}"/>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4895"/>
    <xdr:sp macro="" textlink="">
      <xdr:nvSpPr>
        <xdr:cNvPr id="131" name="PoljeZBesedilom 5">
          <a:extLst>
            <a:ext uri="{FF2B5EF4-FFF2-40B4-BE49-F238E27FC236}">
              <a16:creationId xmlns:a16="http://schemas.microsoft.com/office/drawing/2014/main" id="{3A502F74-6F60-5E4C-9C0C-3B66A66B03A3}"/>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4895"/>
    <xdr:sp macro="" textlink="">
      <xdr:nvSpPr>
        <xdr:cNvPr id="132" name="PoljeZBesedilom 6">
          <a:extLst>
            <a:ext uri="{FF2B5EF4-FFF2-40B4-BE49-F238E27FC236}">
              <a16:creationId xmlns:a16="http://schemas.microsoft.com/office/drawing/2014/main" id="{2AFB8873-903A-AB4B-BC8A-815E17D46097}"/>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4895"/>
    <xdr:sp macro="" textlink="">
      <xdr:nvSpPr>
        <xdr:cNvPr id="133" name="PoljeZBesedilom 7">
          <a:extLst>
            <a:ext uri="{FF2B5EF4-FFF2-40B4-BE49-F238E27FC236}">
              <a16:creationId xmlns:a16="http://schemas.microsoft.com/office/drawing/2014/main" id="{ABEFFC82-BBAB-0749-8C24-83A8D8621A6E}"/>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4895"/>
    <xdr:sp macro="" textlink="">
      <xdr:nvSpPr>
        <xdr:cNvPr id="134" name="PoljeZBesedilom 8">
          <a:extLst>
            <a:ext uri="{FF2B5EF4-FFF2-40B4-BE49-F238E27FC236}">
              <a16:creationId xmlns:a16="http://schemas.microsoft.com/office/drawing/2014/main" id="{BE5D4FAA-477C-A146-B74B-B7C4BE037AFB}"/>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4895"/>
    <xdr:sp macro="" textlink="">
      <xdr:nvSpPr>
        <xdr:cNvPr id="135" name="PoljeZBesedilom 9">
          <a:extLst>
            <a:ext uri="{FF2B5EF4-FFF2-40B4-BE49-F238E27FC236}">
              <a16:creationId xmlns:a16="http://schemas.microsoft.com/office/drawing/2014/main" id="{49A38D2E-E003-3143-9437-A965AEC3ADE6}"/>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4895"/>
    <xdr:sp macro="" textlink="">
      <xdr:nvSpPr>
        <xdr:cNvPr id="136" name="PoljeZBesedilom 12">
          <a:extLst>
            <a:ext uri="{FF2B5EF4-FFF2-40B4-BE49-F238E27FC236}">
              <a16:creationId xmlns:a16="http://schemas.microsoft.com/office/drawing/2014/main" id="{CAF997FB-2961-B24C-BF72-2F5FB0F6A3BD}"/>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4895"/>
    <xdr:sp macro="" textlink="">
      <xdr:nvSpPr>
        <xdr:cNvPr id="137" name="PoljeZBesedilom 13">
          <a:extLst>
            <a:ext uri="{FF2B5EF4-FFF2-40B4-BE49-F238E27FC236}">
              <a16:creationId xmlns:a16="http://schemas.microsoft.com/office/drawing/2014/main" id="{C70B2592-A910-2C42-9E16-38CE19D44CC5}"/>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4895"/>
    <xdr:sp macro="" textlink="">
      <xdr:nvSpPr>
        <xdr:cNvPr id="138" name="PoljeZBesedilom 14">
          <a:extLst>
            <a:ext uri="{FF2B5EF4-FFF2-40B4-BE49-F238E27FC236}">
              <a16:creationId xmlns:a16="http://schemas.microsoft.com/office/drawing/2014/main" id="{7CE6F85A-967B-BD4B-91AA-5B685576B855}"/>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4895"/>
    <xdr:sp macro="" textlink="">
      <xdr:nvSpPr>
        <xdr:cNvPr id="139" name="PoljeZBesedilom 15">
          <a:extLst>
            <a:ext uri="{FF2B5EF4-FFF2-40B4-BE49-F238E27FC236}">
              <a16:creationId xmlns:a16="http://schemas.microsoft.com/office/drawing/2014/main" id="{29DC2853-99F2-2C4B-BB86-4DCD3A4742A1}"/>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4895"/>
    <xdr:sp macro="" textlink="">
      <xdr:nvSpPr>
        <xdr:cNvPr id="140" name="PoljeZBesedilom 22">
          <a:extLst>
            <a:ext uri="{FF2B5EF4-FFF2-40B4-BE49-F238E27FC236}">
              <a16:creationId xmlns:a16="http://schemas.microsoft.com/office/drawing/2014/main" id="{0AF1C2BB-98D3-9D4B-8451-EC2B90B14B9E}"/>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201</xdr:row>
      <xdr:rowOff>0</xdr:rowOff>
    </xdr:from>
    <xdr:ext cx="184731" cy="274895"/>
    <xdr:sp macro="" textlink="">
      <xdr:nvSpPr>
        <xdr:cNvPr id="141" name="PoljeZBesedilom 24">
          <a:extLst>
            <a:ext uri="{FF2B5EF4-FFF2-40B4-BE49-F238E27FC236}">
              <a16:creationId xmlns:a16="http://schemas.microsoft.com/office/drawing/2014/main" id="{CD67A3A7-2BFA-7743-9CED-5E6EB9BB8EEC}"/>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42" name="PoljeZBesedilom 2">
          <a:extLst>
            <a:ext uri="{FF2B5EF4-FFF2-40B4-BE49-F238E27FC236}">
              <a16:creationId xmlns:a16="http://schemas.microsoft.com/office/drawing/2014/main" id="{CC54674D-7964-D049-8055-55E4ABE0F01B}"/>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43" name="PoljeZBesedilom 72">
          <a:extLst>
            <a:ext uri="{FF2B5EF4-FFF2-40B4-BE49-F238E27FC236}">
              <a16:creationId xmlns:a16="http://schemas.microsoft.com/office/drawing/2014/main" id="{F805F352-8E3F-AA48-9DEA-8BECDD00D171}"/>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44" name="PoljeZBesedilom 73">
          <a:extLst>
            <a:ext uri="{FF2B5EF4-FFF2-40B4-BE49-F238E27FC236}">
              <a16:creationId xmlns:a16="http://schemas.microsoft.com/office/drawing/2014/main" id="{A89465FB-9C7B-1541-B0AB-CC9EECB0A117}"/>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45" name="PoljeZBesedilom 74">
          <a:extLst>
            <a:ext uri="{FF2B5EF4-FFF2-40B4-BE49-F238E27FC236}">
              <a16:creationId xmlns:a16="http://schemas.microsoft.com/office/drawing/2014/main" id="{556BA66D-1B75-BA4F-A654-B2B5437CAB38}"/>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46" name="PoljeZBesedilom 75">
          <a:extLst>
            <a:ext uri="{FF2B5EF4-FFF2-40B4-BE49-F238E27FC236}">
              <a16:creationId xmlns:a16="http://schemas.microsoft.com/office/drawing/2014/main" id="{3C6C1B3D-B698-5A4E-83C7-1598DEFA25DE}"/>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47" name="PoljeZBesedilom 76">
          <a:extLst>
            <a:ext uri="{FF2B5EF4-FFF2-40B4-BE49-F238E27FC236}">
              <a16:creationId xmlns:a16="http://schemas.microsoft.com/office/drawing/2014/main" id="{6CFAA000-6BB2-0445-9BDF-BEE9E4C1A2E1}"/>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48" name="PoljeZBesedilom 77">
          <a:extLst>
            <a:ext uri="{FF2B5EF4-FFF2-40B4-BE49-F238E27FC236}">
              <a16:creationId xmlns:a16="http://schemas.microsoft.com/office/drawing/2014/main" id="{7F477098-D420-8746-A179-ECC383CFACF0}"/>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49" name="PoljeZBesedilom 78">
          <a:extLst>
            <a:ext uri="{FF2B5EF4-FFF2-40B4-BE49-F238E27FC236}">
              <a16:creationId xmlns:a16="http://schemas.microsoft.com/office/drawing/2014/main" id="{F49200A5-C8A5-004E-B24D-AA0986CC3C29}"/>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50" name="PoljeZBesedilom 79">
          <a:extLst>
            <a:ext uri="{FF2B5EF4-FFF2-40B4-BE49-F238E27FC236}">
              <a16:creationId xmlns:a16="http://schemas.microsoft.com/office/drawing/2014/main" id="{7EE1F119-D024-944C-96F5-8F29821D3771}"/>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51" name="PoljeZBesedilom 80">
          <a:extLst>
            <a:ext uri="{FF2B5EF4-FFF2-40B4-BE49-F238E27FC236}">
              <a16:creationId xmlns:a16="http://schemas.microsoft.com/office/drawing/2014/main" id="{F88A038A-B123-7B42-89CE-A258B73EA84F}"/>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201</xdr:row>
      <xdr:rowOff>0</xdr:rowOff>
    </xdr:from>
    <xdr:ext cx="184731" cy="264560"/>
    <xdr:sp macro="" textlink="">
      <xdr:nvSpPr>
        <xdr:cNvPr id="152" name="PoljeZBesedilom 81">
          <a:extLst>
            <a:ext uri="{FF2B5EF4-FFF2-40B4-BE49-F238E27FC236}">
              <a16:creationId xmlns:a16="http://schemas.microsoft.com/office/drawing/2014/main" id="{7AB7F9D3-5388-C946-BDC0-860A746C6E0A}"/>
            </a:ext>
          </a:extLst>
        </xdr:cNvPr>
        <xdr:cNvSpPr txBox="1"/>
      </xdr:nvSpPr>
      <xdr:spPr>
        <a:xfrm>
          <a:off x="1676400"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201</xdr:row>
      <xdr:rowOff>0</xdr:rowOff>
    </xdr:from>
    <xdr:ext cx="184731" cy="274895"/>
    <xdr:sp macro="" textlink="">
      <xdr:nvSpPr>
        <xdr:cNvPr id="153" name="PoljeZBesedilom 1">
          <a:extLst>
            <a:ext uri="{FF2B5EF4-FFF2-40B4-BE49-F238E27FC236}">
              <a16:creationId xmlns:a16="http://schemas.microsoft.com/office/drawing/2014/main" id="{05CF2774-622A-3247-B046-B813444820F8}"/>
            </a:ext>
          </a:extLst>
        </xdr:cNvPr>
        <xdr:cNvSpPr txBox="1"/>
      </xdr:nvSpPr>
      <xdr:spPr>
        <a:xfrm>
          <a:off x="1678305" y="4003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201</xdr:row>
      <xdr:rowOff>0</xdr:rowOff>
    </xdr:from>
    <xdr:ext cx="184731" cy="264560"/>
    <xdr:sp macro="" textlink="">
      <xdr:nvSpPr>
        <xdr:cNvPr id="154" name="PoljeZBesedilom 1">
          <a:extLst>
            <a:ext uri="{FF2B5EF4-FFF2-40B4-BE49-F238E27FC236}">
              <a16:creationId xmlns:a16="http://schemas.microsoft.com/office/drawing/2014/main" id="{49365920-393E-6048-8204-3E8BED2A9391}"/>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201</xdr:row>
      <xdr:rowOff>0</xdr:rowOff>
    </xdr:from>
    <xdr:ext cx="184731" cy="264560"/>
    <xdr:sp macro="" textlink="">
      <xdr:nvSpPr>
        <xdr:cNvPr id="155" name="PoljeZBesedilom 1">
          <a:extLst>
            <a:ext uri="{FF2B5EF4-FFF2-40B4-BE49-F238E27FC236}">
              <a16:creationId xmlns:a16="http://schemas.microsoft.com/office/drawing/2014/main" id="{3B605BE6-6578-D047-8E40-C2D25593AAA1}"/>
            </a:ext>
          </a:extLst>
        </xdr:cNvPr>
        <xdr:cNvSpPr txBox="1"/>
      </xdr:nvSpPr>
      <xdr:spPr>
        <a:xfrm>
          <a:off x="1678305" y="4003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3126105</xdr:colOff>
      <xdr:row>596</xdr:row>
      <xdr:rowOff>0</xdr:rowOff>
    </xdr:from>
    <xdr:ext cx="184731" cy="264560"/>
    <xdr:sp macro="" textlink="">
      <xdr:nvSpPr>
        <xdr:cNvPr id="2" name="PoljeZBesedilom 4">
          <a:extLst>
            <a:ext uri="{FF2B5EF4-FFF2-40B4-BE49-F238E27FC236}">
              <a16:creationId xmlns:a16="http://schemas.microsoft.com/office/drawing/2014/main" id="{57DE31DE-FD0C-224B-9E7E-3796AD22CC3A}"/>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3" name="PoljeZBesedilom 5">
          <a:extLst>
            <a:ext uri="{FF2B5EF4-FFF2-40B4-BE49-F238E27FC236}">
              <a16:creationId xmlns:a16="http://schemas.microsoft.com/office/drawing/2014/main" id="{E2D585D8-15F9-8643-B4A3-9918CBAEAA5F}"/>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4" name="PoljeZBesedilom 6">
          <a:extLst>
            <a:ext uri="{FF2B5EF4-FFF2-40B4-BE49-F238E27FC236}">
              <a16:creationId xmlns:a16="http://schemas.microsoft.com/office/drawing/2014/main" id="{6756E784-17AE-6042-85E8-CF82670E891D}"/>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5" name="PoljeZBesedilom 7">
          <a:extLst>
            <a:ext uri="{FF2B5EF4-FFF2-40B4-BE49-F238E27FC236}">
              <a16:creationId xmlns:a16="http://schemas.microsoft.com/office/drawing/2014/main" id="{07077E16-9F2D-5C41-8E5E-8B6703B6433C}"/>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6" name="PoljeZBesedilom 8">
          <a:extLst>
            <a:ext uri="{FF2B5EF4-FFF2-40B4-BE49-F238E27FC236}">
              <a16:creationId xmlns:a16="http://schemas.microsoft.com/office/drawing/2014/main" id="{C1E23F98-E31F-F34B-B3CE-A01C6266AFD6}"/>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7" name="PoljeZBesedilom 9">
          <a:extLst>
            <a:ext uri="{FF2B5EF4-FFF2-40B4-BE49-F238E27FC236}">
              <a16:creationId xmlns:a16="http://schemas.microsoft.com/office/drawing/2014/main" id="{D35D9516-D812-084F-9E0A-F45562C293A9}"/>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8" name="PoljeZBesedilom 12">
          <a:extLst>
            <a:ext uri="{FF2B5EF4-FFF2-40B4-BE49-F238E27FC236}">
              <a16:creationId xmlns:a16="http://schemas.microsoft.com/office/drawing/2014/main" id="{94D7DFD2-BB9B-C846-9D07-C777E5EE7896}"/>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9" name="PoljeZBesedilom 13">
          <a:extLst>
            <a:ext uri="{FF2B5EF4-FFF2-40B4-BE49-F238E27FC236}">
              <a16:creationId xmlns:a16="http://schemas.microsoft.com/office/drawing/2014/main" id="{780F7CCD-D4BA-2E45-B0CA-6DBAD7B0D833}"/>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10" name="PoljeZBesedilom 14">
          <a:extLst>
            <a:ext uri="{FF2B5EF4-FFF2-40B4-BE49-F238E27FC236}">
              <a16:creationId xmlns:a16="http://schemas.microsoft.com/office/drawing/2014/main" id="{DA61D275-6816-A743-9966-3D678EFD8E48}"/>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11" name="PoljeZBesedilom 15">
          <a:extLst>
            <a:ext uri="{FF2B5EF4-FFF2-40B4-BE49-F238E27FC236}">
              <a16:creationId xmlns:a16="http://schemas.microsoft.com/office/drawing/2014/main" id="{BD07B345-276C-DB48-83D2-DB720BF53244}"/>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12" name="PoljeZBesedilom 22">
          <a:extLst>
            <a:ext uri="{FF2B5EF4-FFF2-40B4-BE49-F238E27FC236}">
              <a16:creationId xmlns:a16="http://schemas.microsoft.com/office/drawing/2014/main" id="{5CAFB809-85EC-8B42-A73D-959F0DB88499}"/>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13" name="PoljeZBesedilom 24">
          <a:extLst>
            <a:ext uri="{FF2B5EF4-FFF2-40B4-BE49-F238E27FC236}">
              <a16:creationId xmlns:a16="http://schemas.microsoft.com/office/drawing/2014/main" id="{56877EAB-6AD3-3947-B6C2-E86AE9A178FC}"/>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4" name="PoljeZBesedilom 2">
          <a:extLst>
            <a:ext uri="{FF2B5EF4-FFF2-40B4-BE49-F238E27FC236}">
              <a16:creationId xmlns:a16="http://schemas.microsoft.com/office/drawing/2014/main" id="{EE0224C9-D5EE-C247-8799-947C56CD735F}"/>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5" name="PoljeZBesedilom 72">
          <a:extLst>
            <a:ext uri="{FF2B5EF4-FFF2-40B4-BE49-F238E27FC236}">
              <a16:creationId xmlns:a16="http://schemas.microsoft.com/office/drawing/2014/main" id="{963EB7D8-652D-7649-AED8-DB19052A0EC6}"/>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6" name="PoljeZBesedilom 73">
          <a:extLst>
            <a:ext uri="{FF2B5EF4-FFF2-40B4-BE49-F238E27FC236}">
              <a16:creationId xmlns:a16="http://schemas.microsoft.com/office/drawing/2014/main" id="{6BE6A843-2E5E-C748-A3B6-4250D4BAEEF7}"/>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7" name="PoljeZBesedilom 74">
          <a:extLst>
            <a:ext uri="{FF2B5EF4-FFF2-40B4-BE49-F238E27FC236}">
              <a16:creationId xmlns:a16="http://schemas.microsoft.com/office/drawing/2014/main" id="{88D2B8E5-AC4C-9B42-9A9F-6628932AA347}"/>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8" name="PoljeZBesedilom 75">
          <a:extLst>
            <a:ext uri="{FF2B5EF4-FFF2-40B4-BE49-F238E27FC236}">
              <a16:creationId xmlns:a16="http://schemas.microsoft.com/office/drawing/2014/main" id="{F2E64EFA-265F-3741-9428-87D746098B3B}"/>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9" name="PoljeZBesedilom 76">
          <a:extLst>
            <a:ext uri="{FF2B5EF4-FFF2-40B4-BE49-F238E27FC236}">
              <a16:creationId xmlns:a16="http://schemas.microsoft.com/office/drawing/2014/main" id="{4DFD9C2E-AD47-7047-BDEA-BF9CCC7CA68B}"/>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20" name="PoljeZBesedilom 77">
          <a:extLst>
            <a:ext uri="{FF2B5EF4-FFF2-40B4-BE49-F238E27FC236}">
              <a16:creationId xmlns:a16="http://schemas.microsoft.com/office/drawing/2014/main" id="{B57A7EAE-7B61-1943-9190-26E977255BC4}"/>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21" name="PoljeZBesedilom 78">
          <a:extLst>
            <a:ext uri="{FF2B5EF4-FFF2-40B4-BE49-F238E27FC236}">
              <a16:creationId xmlns:a16="http://schemas.microsoft.com/office/drawing/2014/main" id="{D1CCB979-BB66-AE4E-8476-899D3D1C2C6B}"/>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22" name="PoljeZBesedilom 79">
          <a:extLst>
            <a:ext uri="{FF2B5EF4-FFF2-40B4-BE49-F238E27FC236}">
              <a16:creationId xmlns:a16="http://schemas.microsoft.com/office/drawing/2014/main" id="{D60290A1-F24D-FF45-BF48-48253545F392}"/>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23" name="PoljeZBesedilom 80">
          <a:extLst>
            <a:ext uri="{FF2B5EF4-FFF2-40B4-BE49-F238E27FC236}">
              <a16:creationId xmlns:a16="http://schemas.microsoft.com/office/drawing/2014/main" id="{31AA373B-6775-E44F-B3E1-86A6FD5A7400}"/>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24" name="PoljeZBesedilom 81">
          <a:extLst>
            <a:ext uri="{FF2B5EF4-FFF2-40B4-BE49-F238E27FC236}">
              <a16:creationId xmlns:a16="http://schemas.microsoft.com/office/drawing/2014/main" id="{FF2D3C0B-2197-E041-BC7D-BD1C50A09481}"/>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596</xdr:row>
      <xdr:rowOff>0</xdr:rowOff>
    </xdr:from>
    <xdr:ext cx="184731" cy="264560"/>
    <xdr:sp macro="" textlink="">
      <xdr:nvSpPr>
        <xdr:cNvPr id="25" name="PoljeZBesedilom 1">
          <a:extLst>
            <a:ext uri="{FF2B5EF4-FFF2-40B4-BE49-F238E27FC236}">
              <a16:creationId xmlns:a16="http://schemas.microsoft.com/office/drawing/2014/main" id="{757BC586-680D-7D44-86BB-2AC0E6F3553D}"/>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596</xdr:row>
      <xdr:rowOff>0</xdr:rowOff>
    </xdr:from>
    <xdr:ext cx="184731" cy="270859"/>
    <xdr:sp macro="" textlink="">
      <xdr:nvSpPr>
        <xdr:cNvPr id="26" name="PoljeZBesedilom 1">
          <a:extLst>
            <a:ext uri="{FF2B5EF4-FFF2-40B4-BE49-F238E27FC236}">
              <a16:creationId xmlns:a16="http://schemas.microsoft.com/office/drawing/2014/main" id="{BFFBDCD6-54B1-244F-94B9-08D2AEA634A1}"/>
            </a:ext>
          </a:extLst>
        </xdr:cNvPr>
        <xdr:cNvSpPr txBox="1"/>
      </xdr:nvSpPr>
      <xdr:spPr>
        <a:xfrm>
          <a:off x="1678305" y="1213104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02355"/>
    <xdr:sp macro="" textlink="">
      <xdr:nvSpPr>
        <xdr:cNvPr id="27" name="PoljeZBesedilom 4">
          <a:extLst>
            <a:ext uri="{FF2B5EF4-FFF2-40B4-BE49-F238E27FC236}">
              <a16:creationId xmlns:a16="http://schemas.microsoft.com/office/drawing/2014/main" id="{5C637695-4754-D743-A2C7-708F20E92016}"/>
            </a:ext>
          </a:extLst>
        </xdr:cNvPr>
        <xdr:cNvSpPr txBox="1"/>
      </xdr:nvSpPr>
      <xdr:spPr>
        <a:xfrm>
          <a:off x="1678305" y="12131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02355"/>
    <xdr:sp macro="" textlink="">
      <xdr:nvSpPr>
        <xdr:cNvPr id="28" name="PoljeZBesedilom 5">
          <a:extLst>
            <a:ext uri="{FF2B5EF4-FFF2-40B4-BE49-F238E27FC236}">
              <a16:creationId xmlns:a16="http://schemas.microsoft.com/office/drawing/2014/main" id="{22895F03-3522-2748-B55A-1070D3DEE393}"/>
            </a:ext>
          </a:extLst>
        </xdr:cNvPr>
        <xdr:cNvSpPr txBox="1"/>
      </xdr:nvSpPr>
      <xdr:spPr>
        <a:xfrm>
          <a:off x="1678305" y="12131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02355"/>
    <xdr:sp macro="" textlink="">
      <xdr:nvSpPr>
        <xdr:cNvPr id="29" name="PoljeZBesedilom 6">
          <a:extLst>
            <a:ext uri="{FF2B5EF4-FFF2-40B4-BE49-F238E27FC236}">
              <a16:creationId xmlns:a16="http://schemas.microsoft.com/office/drawing/2014/main" id="{084026C4-027A-9E4E-9EDF-B4F7164A8217}"/>
            </a:ext>
          </a:extLst>
        </xdr:cNvPr>
        <xdr:cNvSpPr txBox="1"/>
      </xdr:nvSpPr>
      <xdr:spPr>
        <a:xfrm>
          <a:off x="1678305" y="12131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02355"/>
    <xdr:sp macro="" textlink="">
      <xdr:nvSpPr>
        <xdr:cNvPr id="30" name="PoljeZBesedilom 7">
          <a:extLst>
            <a:ext uri="{FF2B5EF4-FFF2-40B4-BE49-F238E27FC236}">
              <a16:creationId xmlns:a16="http://schemas.microsoft.com/office/drawing/2014/main" id="{22120DCC-13E6-FA48-BAF3-B3061F694F9E}"/>
            </a:ext>
          </a:extLst>
        </xdr:cNvPr>
        <xdr:cNvSpPr txBox="1"/>
      </xdr:nvSpPr>
      <xdr:spPr>
        <a:xfrm>
          <a:off x="1678305" y="12131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02355"/>
    <xdr:sp macro="" textlink="">
      <xdr:nvSpPr>
        <xdr:cNvPr id="31" name="PoljeZBesedilom 8">
          <a:extLst>
            <a:ext uri="{FF2B5EF4-FFF2-40B4-BE49-F238E27FC236}">
              <a16:creationId xmlns:a16="http://schemas.microsoft.com/office/drawing/2014/main" id="{E67CE34F-CAD9-B34F-91E7-A69323C07643}"/>
            </a:ext>
          </a:extLst>
        </xdr:cNvPr>
        <xdr:cNvSpPr txBox="1"/>
      </xdr:nvSpPr>
      <xdr:spPr>
        <a:xfrm>
          <a:off x="1678305" y="12131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02355"/>
    <xdr:sp macro="" textlink="">
      <xdr:nvSpPr>
        <xdr:cNvPr id="32" name="PoljeZBesedilom 9">
          <a:extLst>
            <a:ext uri="{FF2B5EF4-FFF2-40B4-BE49-F238E27FC236}">
              <a16:creationId xmlns:a16="http://schemas.microsoft.com/office/drawing/2014/main" id="{DC5EB878-465D-5E46-A8EB-B5BA3BB76B57}"/>
            </a:ext>
          </a:extLst>
        </xdr:cNvPr>
        <xdr:cNvSpPr txBox="1"/>
      </xdr:nvSpPr>
      <xdr:spPr>
        <a:xfrm>
          <a:off x="1678305" y="12131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02355"/>
    <xdr:sp macro="" textlink="">
      <xdr:nvSpPr>
        <xdr:cNvPr id="33" name="PoljeZBesedilom 12">
          <a:extLst>
            <a:ext uri="{FF2B5EF4-FFF2-40B4-BE49-F238E27FC236}">
              <a16:creationId xmlns:a16="http://schemas.microsoft.com/office/drawing/2014/main" id="{364577B5-A2BD-4B4A-A31C-B04D97A58FD8}"/>
            </a:ext>
          </a:extLst>
        </xdr:cNvPr>
        <xdr:cNvSpPr txBox="1"/>
      </xdr:nvSpPr>
      <xdr:spPr>
        <a:xfrm>
          <a:off x="1678305" y="12131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02355"/>
    <xdr:sp macro="" textlink="">
      <xdr:nvSpPr>
        <xdr:cNvPr id="34" name="PoljeZBesedilom 13">
          <a:extLst>
            <a:ext uri="{FF2B5EF4-FFF2-40B4-BE49-F238E27FC236}">
              <a16:creationId xmlns:a16="http://schemas.microsoft.com/office/drawing/2014/main" id="{0E7FEA4C-6CB1-E64C-9E20-7DD6EC1A50CA}"/>
            </a:ext>
          </a:extLst>
        </xdr:cNvPr>
        <xdr:cNvSpPr txBox="1"/>
      </xdr:nvSpPr>
      <xdr:spPr>
        <a:xfrm>
          <a:off x="1678305" y="12131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02355"/>
    <xdr:sp macro="" textlink="">
      <xdr:nvSpPr>
        <xdr:cNvPr id="35" name="PoljeZBesedilom 14">
          <a:extLst>
            <a:ext uri="{FF2B5EF4-FFF2-40B4-BE49-F238E27FC236}">
              <a16:creationId xmlns:a16="http://schemas.microsoft.com/office/drawing/2014/main" id="{3EAA45B0-A5DF-3949-A6A7-B71DAAA24DAD}"/>
            </a:ext>
          </a:extLst>
        </xdr:cNvPr>
        <xdr:cNvSpPr txBox="1"/>
      </xdr:nvSpPr>
      <xdr:spPr>
        <a:xfrm>
          <a:off x="1678305" y="12131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02355"/>
    <xdr:sp macro="" textlink="">
      <xdr:nvSpPr>
        <xdr:cNvPr id="36" name="PoljeZBesedilom 15">
          <a:extLst>
            <a:ext uri="{FF2B5EF4-FFF2-40B4-BE49-F238E27FC236}">
              <a16:creationId xmlns:a16="http://schemas.microsoft.com/office/drawing/2014/main" id="{B75AEF44-6CDE-7341-A89B-14DE35135508}"/>
            </a:ext>
          </a:extLst>
        </xdr:cNvPr>
        <xdr:cNvSpPr txBox="1"/>
      </xdr:nvSpPr>
      <xdr:spPr>
        <a:xfrm>
          <a:off x="1678305" y="12131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02355"/>
    <xdr:sp macro="" textlink="">
      <xdr:nvSpPr>
        <xdr:cNvPr id="37" name="PoljeZBesedilom 22">
          <a:extLst>
            <a:ext uri="{FF2B5EF4-FFF2-40B4-BE49-F238E27FC236}">
              <a16:creationId xmlns:a16="http://schemas.microsoft.com/office/drawing/2014/main" id="{7F0F56F4-C18D-7842-92F6-53E0FBB13F2B}"/>
            </a:ext>
          </a:extLst>
        </xdr:cNvPr>
        <xdr:cNvSpPr txBox="1"/>
      </xdr:nvSpPr>
      <xdr:spPr>
        <a:xfrm>
          <a:off x="1678305" y="12131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02355"/>
    <xdr:sp macro="" textlink="">
      <xdr:nvSpPr>
        <xdr:cNvPr id="38" name="PoljeZBesedilom 24">
          <a:extLst>
            <a:ext uri="{FF2B5EF4-FFF2-40B4-BE49-F238E27FC236}">
              <a16:creationId xmlns:a16="http://schemas.microsoft.com/office/drawing/2014/main" id="{BD080AB7-166B-0646-843A-E1F7B357D457}"/>
            </a:ext>
          </a:extLst>
        </xdr:cNvPr>
        <xdr:cNvSpPr txBox="1"/>
      </xdr:nvSpPr>
      <xdr:spPr>
        <a:xfrm>
          <a:off x="1678305" y="1213104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39" name="PoljeZBesedilom 2">
          <a:extLst>
            <a:ext uri="{FF2B5EF4-FFF2-40B4-BE49-F238E27FC236}">
              <a16:creationId xmlns:a16="http://schemas.microsoft.com/office/drawing/2014/main" id="{9D9EA6FD-2F5D-9441-AA33-9883E591D065}"/>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40" name="PoljeZBesedilom 72">
          <a:extLst>
            <a:ext uri="{FF2B5EF4-FFF2-40B4-BE49-F238E27FC236}">
              <a16:creationId xmlns:a16="http://schemas.microsoft.com/office/drawing/2014/main" id="{BBE4132C-A520-4342-91BD-21E5B9E3DFA4}"/>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41" name="PoljeZBesedilom 73">
          <a:extLst>
            <a:ext uri="{FF2B5EF4-FFF2-40B4-BE49-F238E27FC236}">
              <a16:creationId xmlns:a16="http://schemas.microsoft.com/office/drawing/2014/main" id="{4B4F9627-76C5-3D43-92D3-8D23CA016A10}"/>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42" name="PoljeZBesedilom 74">
          <a:extLst>
            <a:ext uri="{FF2B5EF4-FFF2-40B4-BE49-F238E27FC236}">
              <a16:creationId xmlns:a16="http://schemas.microsoft.com/office/drawing/2014/main" id="{F0CCF713-55FD-0F46-A764-90B20CF4DAFF}"/>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43" name="PoljeZBesedilom 75">
          <a:extLst>
            <a:ext uri="{FF2B5EF4-FFF2-40B4-BE49-F238E27FC236}">
              <a16:creationId xmlns:a16="http://schemas.microsoft.com/office/drawing/2014/main" id="{0A7A655A-52E1-754E-8DDE-D6AE0E3C1D8C}"/>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44" name="PoljeZBesedilom 76">
          <a:extLst>
            <a:ext uri="{FF2B5EF4-FFF2-40B4-BE49-F238E27FC236}">
              <a16:creationId xmlns:a16="http://schemas.microsoft.com/office/drawing/2014/main" id="{3F3C6B34-9BD8-D443-A5EC-BD57ED872B3D}"/>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45" name="PoljeZBesedilom 77">
          <a:extLst>
            <a:ext uri="{FF2B5EF4-FFF2-40B4-BE49-F238E27FC236}">
              <a16:creationId xmlns:a16="http://schemas.microsoft.com/office/drawing/2014/main" id="{E43EE847-47E6-DA40-8FED-88FE7A4EE206}"/>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46" name="PoljeZBesedilom 78">
          <a:extLst>
            <a:ext uri="{FF2B5EF4-FFF2-40B4-BE49-F238E27FC236}">
              <a16:creationId xmlns:a16="http://schemas.microsoft.com/office/drawing/2014/main" id="{3C27ABD7-1E06-194F-9B34-ECB11C2909A0}"/>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47" name="PoljeZBesedilom 79">
          <a:extLst>
            <a:ext uri="{FF2B5EF4-FFF2-40B4-BE49-F238E27FC236}">
              <a16:creationId xmlns:a16="http://schemas.microsoft.com/office/drawing/2014/main" id="{1556D7F1-1F0D-6E4F-A9E2-3CC073117C98}"/>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48" name="PoljeZBesedilom 80">
          <a:extLst>
            <a:ext uri="{FF2B5EF4-FFF2-40B4-BE49-F238E27FC236}">
              <a16:creationId xmlns:a16="http://schemas.microsoft.com/office/drawing/2014/main" id="{432192A1-5755-884F-B2DF-8D7B126A21ED}"/>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49" name="PoljeZBesedilom 81">
          <a:extLst>
            <a:ext uri="{FF2B5EF4-FFF2-40B4-BE49-F238E27FC236}">
              <a16:creationId xmlns:a16="http://schemas.microsoft.com/office/drawing/2014/main" id="{74DCC921-5993-D349-8034-8BE7B7F790EF}"/>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596</xdr:row>
      <xdr:rowOff>0</xdr:rowOff>
    </xdr:from>
    <xdr:ext cx="184731" cy="272603"/>
    <xdr:sp macro="" textlink="">
      <xdr:nvSpPr>
        <xdr:cNvPr id="50" name="PoljeZBesedilom 1">
          <a:extLst>
            <a:ext uri="{FF2B5EF4-FFF2-40B4-BE49-F238E27FC236}">
              <a16:creationId xmlns:a16="http://schemas.microsoft.com/office/drawing/2014/main" id="{FA7F1C36-B7B7-B548-918F-9A90AC54010F}"/>
            </a:ext>
          </a:extLst>
        </xdr:cNvPr>
        <xdr:cNvSpPr txBox="1"/>
      </xdr:nvSpPr>
      <xdr:spPr>
        <a:xfrm>
          <a:off x="1678305" y="1213104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4895"/>
    <xdr:sp macro="" textlink="">
      <xdr:nvSpPr>
        <xdr:cNvPr id="51" name="PoljeZBesedilom 23">
          <a:extLst>
            <a:ext uri="{FF2B5EF4-FFF2-40B4-BE49-F238E27FC236}">
              <a16:creationId xmlns:a16="http://schemas.microsoft.com/office/drawing/2014/main" id="{54D0BA67-8B70-5447-9199-647E104C8189}"/>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4895"/>
    <xdr:sp macro="" textlink="">
      <xdr:nvSpPr>
        <xdr:cNvPr id="52" name="PoljeZBesedilom 25">
          <a:extLst>
            <a:ext uri="{FF2B5EF4-FFF2-40B4-BE49-F238E27FC236}">
              <a16:creationId xmlns:a16="http://schemas.microsoft.com/office/drawing/2014/main" id="{9380144F-53A4-9A4E-81CA-E594D50A857C}"/>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4895"/>
    <xdr:sp macro="" textlink="">
      <xdr:nvSpPr>
        <xdr:cNvPr id="53" name="PoljeZBesedilom 26">
          <a:extLst>
            <a:ext uri="{FF2B5EF4-FFF2-40B4-BE49-F238E27FC236}">
              <a16:creationId xmlns:a16="http://schemas.microsoft.com/office/drawing/2014/main" id="{65D3A2C9-94DA-0E4E-BF62-CF687943EF00}"/>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4895"/>
    <xdr:sp macro="" textlink="">
      <xdr:nvSpPr>
        <xdr:cNvPr id="54" name="PoljeZBesedilom 27">
          <a:extLst>
            <a:ext uri="{FF2B5EF4-FFF2-40B4-BE49-F238E27FC236}">
              <a16:creationId xmlns:a16="http://schemas.microsoft.com/office/drawing/2014/main" id="{7E680ACD-3273-8747-9BFF-27B6B56A8346}"/>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4895"/>
    <xdr:sp macro="" textlink="">
      <xdr:nvSpPr>
        <xdr:cNvPr id="55" name="PoljeZBesedilom 22">
          <a:extLst>
            <a:ext uri="{FF2B5EF4-FFF2-40B4-BE49-F238E27FC236}">
              <a16:creationId xmlns:a16="http://schemas.microsoft.com/office/drawing/2014/main" id="{ECA49A61-6A96-7A49-918C-340ABD8E4B40}"/>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4895"/>
    <xdr:sp macro="" textlink="">
      <xdr:nvSpPr>
        <xdr:cNvPr id="56" name="PoljeZBesedilom 24">
          <a:extLst>
            <a:ext uri="{FF2B5EF4-FFF2-40B4-BE49-F238E27FC236}">
              <a16:creationId xmlns:a16="http://schemas.microsoft.com/office/drawing/2014/main" id="{E00FB25E-3C7E-154A-89C6-BFA9A1D59C4C}"/>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57" name="PoljeZBesedilom 2">
          <a:extLst>
            <a:ext uri="{FF2B5EF4-FFF2-40B4-BE49-F238E27FC236}">
              <a16:creationId xmlns:a16="http://schemas.microsoft.com/office/drawing/2014/main" id="{1761C8D3-88BC-FA42-A3F1-7DF445FBA8A2}"/>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58" name="PoljeZBesedilom 4">
          <a:extLst>
            <a:ext uri="{FF2B5EF4-FFF2-40B4-BE49-F238E27FC236}">
              <a16:creationId xmlns:a16="http://schemas.microsoft.com/office/drawing/2014/main" id="{9D2E540B-9278-7B4C-8B20-CB5337149293}"/>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59" name="PoljeZBesedilom 5">
          <a:extLst>
            <a:ext uri="{FF2B5EF4-FFF2-40B4-BE49-F238E27FC236}">
              <a16:creationId xmlns:a16="http://schemas.microsoft.com/office/drawing/2014/main" id="{1614AB86-9DA9-A544-94E6-DE2C1C887F52}"/>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60" name="PoljeZBesedilom 6">
          <a:extLst>
            <a:ext uri="{FF2B5EF4-FFF2-40B4-BE49-F238E27FC236}">
              <a16:creationId xmlns:a16="http://schemas.microsoft.com/office/drawing/2014/main" id="{62F4233C-E812-9542-9C68-D9DE6396F815}"/>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61" name="PoljeZBesedilom 7">
          <a:extLst>
            <a:ext uri="{FF2B5EF4-FFF2-40B4-BE49-F238E27FC236}">
              <a16:creationId xmlns:a16="http://schemas.microsoft.com/office/drawing/2014/main" id="{20631725-FB4B-BD4D-8DDE-C0546CB6D3A5}"/>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62" name="PoljeZBesedilom 8">
          <a:extLst>
            <a:ext uri="{FF2B5EF4-FFF2-40B4-BE49-F238E27FC236}">
              <a16:creationId xmlns:a16="http://schemas.microsoft.com/office/drawing/2014/main" id="{95159A0D-3C00-084A-B9C9-260C97F59057}"/>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63" name="PoljeZBesedilom 9">
          <a:extLst>
            <a:ext uri="{FF2B5EF4-FFF2-40B4-BE49-F238E27FC236}">
              <a16:creationId xmlns:a16="http://schemas.microsoft.com/office/drawing/2014/main" id="{1897165E-CA26-7143-8108-F9BF8DDDD841}"/>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64" name="PoljeZBesedilom 12">
          <a:extLst>
            <a:ext uri="{FF2B5EF4-FFF2-40B4-BE49-F238E27FC236}">
              <a16:creationId xmlns:a16="http://schemas.microsoft.com/office/drawing/2014/main" id="{FF98B258-327C-344F-81E2-8CB53D623B9F}"/>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65" name="PoljeZBesedilom 13">
          <a:extLst>
            <a:ext uri="{FF2B5EF4-FFF2-40B4-BE49-F238E27FC236}">
              <a16:creationId xmlns:a16="http://schemas.microsoft.com/office/drawing/2014/main" id="{DF2D2806-A72B-314D-AD96-D9DC55DD71B0}"/>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66" name="PoljeZBesedilom 14">
          <a:extLst>
            <a:ext uri="{FF2B5EF4-FFF2-40B4-BE49-F238E27FC236}">
              <a16:creationId xmlns:a16="http://schemas.microsoft.com/office/drawing/2014/main" id="{0663FEF2-0465-4842-BC48-03221EABD650}"/>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67" name="PoljeZBesedilom 15">
          <a:extLst>
            <a:ext uri="{FF2B5EF4-FFF2-40B4-BE49-F238E27FC236}">
              <a16:creationId xmlns:a16="http://schemas.microsoft.com/office/drawing/2014/main" id="{834E94D2-2F27-7846-8BA5-57436A5F6DB7}"/>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68" name="PoljeZBesedilom 72">
          <a:extLst>
            <a:ext uri="{FF2B5EF4-FFF2-40B4-BE49-F238E27FC236}">
              <a16:creationId xmlns:a16="http://schemas.microsoft.com/office/drawing/2014/main" id="{5415F3FB-612A-ED4C-A3A9-2E62661B12C8}"/>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69" name="PoljeZBesedilom 73">
          <a:extLst>
            <a:ext uri="{FF2B5EF4-FFF2-40B4-BE49-F238E27FC236}">
              <a16:creationId xmlns:a16="http://schemas.microsoft.com/office/drawing/2014/main" id="{93375893-D6CC-4B40-A4E0-E2E6444CEB6A}"/>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70" name="PoljeZBesedilom 74">
          <a:extLst>
            <a:ext uri="{FF2B5EF4-FFF2-40B4-BE49-F238E27FC236}">
              <a16:creationId xmlns:a16="http://schemas.microsoft.com/office/drawing/2014/main" id="{E4CD87D3-7249-FF4F-864D-A75D1B2BBE0D}"/>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71" name="PoljeZBesedilom 75">
          <a:extLst>
            <a:ext uri="{FF2B5EF4-FFF2-40B4-BE49-F238E27FC236}">
              <a16:creationId xmlns:a16="http://schemas.microsoft.com/office/drawing/2014/main" id="{C0C80031-5564-FD47-9A54-6DCBD387FBFA}"/>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72" name="PoljeZBesedilom 76">
          <a:extLst>
            <a:ext uri="{FF2B5EF4-FFF2-40B4-BE49-F238E27FC236}">
              <a16:creationId xmlns:a16="http://schemas.microsoft.com/office/drawing/2014/main" id="{F93385FC-3EA9-6D45-8E0E-911A59802492}"/>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73" name="PoljeZBesedilom 77">
          <a:extLst>
            <a:ext uri="{FF2B5EF4-FFF2-40B4-BE49-F238E27FC236}">
              <a16:creationId xmlns:a16="http://schemas.microsoft.com/office/drawing/2014/main" id="{EA7AADB2-8E48-2940-B7B6-2FDCDE201BA2}"/>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74" name="PoljeZBesedilom 78">
          <a:extLst>
            <a:ext uri="{FF2B5EF4-FFF2-40B4-BE49-F238E27FC236}">
              <a16:creationId xmlns:a16="http://schemas.microsoft.com/office/drawing/2014/main" id="{11D23871-C1A6-9540-A7AC-D2CF204F3944}"/>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75" name="PoljeZBesedilom 79">
          <a:extLst>
            <a:ext uri="{FF2B5EF4-FFF2-40B4-BE49-F238E27FC236}">
              <a16:creationId xmlns:a16="http://schemas.microsoft.com/office/drawing/2014/main" id="{E7DBE1DC-3A6B-A341-9E11-8207F4261943}"/>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76" name="PoljeZBesedilom 80">
          <a:extLst>
            <a:ext uri="{FF2B5EF4-FFF2-40B4-BE49-F238E27FC236}">
              <a16:creationId xmlns:a16="http://schemas.microsoft.com/office/drawing/2014/main" id="{7D7028A2-3C78-474A-9F1D-0B4357F2AFE6}"/>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77" name="PoljeZBesedilom 81">
          <a:extLst>
            <a:ext uri="{FF2B5EF4-FFF2-40B4-BE49-F238E27FC236}">
              <a16:creationId xmlns:a16="http://schemas.microsoft.com/office/drawing/2014/main" id="{7A2BA1D1-71C0-1549-956F-CCC969838A33}"/>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596</xdr:row>
      <xdr:rowOff>0</xdr:rowOff>
    </xdr:from>
    <xdr:ext cx="184731" cy="264560"/>
    <xdr:sp macro="" textlink="">
      <xdr:nvSpPr>
        <xdr:cNvPr id="78" name="PoljeZBesedilom 4">
          <a:extLst>
            <a:ext uri="{FF2B5EF4-FFF2-40B4-BE49-F238E27FC236}">
              <a16:creationId xmlns:a16="http://schemas.microsoft.com/office/drawing/2014/main" id="{701BC5D6-F40E-3C4A-8082-06DCFD638AB5}"/>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596</xdr:row>
      <xdr:rowOff>0</xdr:rowOff>
    </xdr:from>
    <xdr:ext cx="184731" cy="264560"/>
    <xdr:sp macro="" textlink="">
      <xdr:nvSpPr>
        <xdr:cNvPr id="79" name="PoljeZBesedilom 5">
          <a:extLst>
            <a:ext uri="{FF2B5EF4-FFF2-40B4-BE49-F238E27FC236}">
              <a16:creationId xmlns:a16="http://schemas.microsoft.com/office/drawing/2014/main" id="{CAF1898C-2410-0841-BBDC-0A4EDE8E5B36}"/>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596</xdr:row>
      <xdr:rowOff>0</xdr:rowOff>
    </xdr:from>
    <xdr:ext cx="184731" cy="264560"/>
    <xdr:sp macro="" textlink="">
      <xdr:nvSpPr>
        <xdr:cNvPr id="80" name="PoljeZBesedilom 6">
          <a:extLst>
            <a:ext uri="{FF2B5EF4-FFF2-40B4-BE49-F238E27FC236}">
              <a16:creationId xmlns:a16="http://schemas.microsoft.com/office/drawing/2014/main" id="{05FDF338-D9AC-794C-941F-1F861822C58F}"/>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596</xdr:row>
      <xdr:rowOff>0</xdr:rowOff>
    </xdr:from>
    <xdr:ext cx="184731" cy="264560"/>
    <xdr:sp macro="" textlink="">
      <xdr:nvSpPr>
        <xdr:cNvPr id="81" name="PoljeZBesedilom 7">
          <a:extLst>
            <a:ext uri="{FF2B5EF4-FFF2-40B4-BE49-F238E27FC236}">
              <a16:creationId xmlns:a16="http://schemas.microsoft.com/office/drawing/2014/main" id="{9CA23020-2FF4-744D-AF48-069026EF3F70}"/>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596</xdr:row>
      <xdr:rowOff>0</xdr:rowOff>
    </xdr:from>
    <xdr:ext cx="184731" cy="264560"/>
    <xdr:sp macro="" textlink="">
      <xdr:nvSpPr>
        <xdr:cNvPr id="82" name="PoljeZBesedilom 8">
          <a:extLst>
            <a:ext uri="{FF2B5EF4-FFF2-40B4-BE49-F238E27FC236}">
              <a16:creationId xmlns:a16="http://schemas.microsoft.com/office/drawing/2014/main" id="{2FD2ADA9-B7A3-DD46-9C16-13364EB912DF}"/>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596</xdr:row>
      <xdr:rowOff>0</xdr:rowOff>
    </xdr:from>
    <xdr:ext cx="184731" cy="264560"/>
    <xdr:sp macro="" textlink="">
      <xdr:nvSpPr>
        <xdr:cNvPr id="83" name="PoljeZBesedilom 9">
          <a:extLst>
            <a:ext uri="{FF2B5EF4-FFF2-40B4-BE49-F238E27FC236}">
              <a16:creationId xmlns:a16="http://schemas.microsoft.com/office/drawing/2014/main" id="{5AEED71F-B5AA-1B4D-928A-641635122D9A}"/>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596</xdr:row>
      <xdr:rowOff>0</xdr:rowOff>
    </xdr:from>
    <xdr:ext cx="184731" cy="264560"/>
    <xdr:sp macro="" textlink="">
      <xdr:nvSpPr>
        <xdr:cNvPr id="84" name="PoljeZBesedilom 12">
          <a:extLst>
            <a:ext uri="{FF2B5EF4-FFF2-40B4-BE49-F238E27FC236}">
              <a16:creationId xmlns:a16="http://schemas.microsoft.com/office/drawing/2014/main" id="{1158AEA7-0B03-6241-BC21-F0C227B64050}"/>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596</xdr:row>
      <xdr:rowOff>0</xdr:rowOff>
    </xdr:from>
    <xdr:ext cx="184731" cy="264560"/>
    <xdr:sp macro="" textlink="">
      <xdr:nvSpPr>
        <xdr:cNvPr id="85" name="PoljeZBesedilom 13">
          <a:extLst>
            <a:ext uri="{FF2B5EF4-FFF2-40B4-BE49-F238E27FC236}">
              <a16:creationId xmlns:a16="http://schemas.microsoft.com/office/drawing/2014/main" id="{D91AF5F3-75D3-0B46-9583-9C6BE98F6053}"/>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596</xdr:row>
      <xdr:rowOff>0</xdr:rowOff>
    </xdr:from>
    <xdr:ext cx="184731" cy="264560"/>
    <xdr:sp macro="" textlink="">
      <xdr:nvSpPr>
        <xdr:cNvPr id="86" name="PoljeZBesedilom 14">
          <a:extLst>
            <a:ext uri="{FF2B5EF4-FFF2-40B4-BE49-F238E27FC236}">
              <a16:creationId xmlns:a16="http://schemas.microsoft.com/office/drawing/2014/main" id="{2FEFF3B5-6116-2049-904A-2B8B0BEDA80C}"/>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596</xdr:row>
      <xdr:rowOff>0</xdr:rowOff>
    </xdr:from>
    <xdr:ext cx="184731" cy="264560"/>
    <xdr:sp macro="" textlink="">
      <xdr:nvSpPr>
        <xdr:cNvPr id="87" name="PoljeZBesedilom 15">
          <a:extLst>
            <a:ext uri="{FF2B5EF4-FFF2-40B4-BE49-F238E27FC236}">
              <a16:creationId xmlns:a16="http://schemas.microsoft.com/office/drawing/2014/main" id="{D29A9B10-3CB0-3842-8069-CA15F5D2AF52}"/>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596</xdr:row>
      <xdr:rowOff>0</xdr:rowOff>
    </xdr:from>
    <xdr:ext cx="184731" cy="264560"/>
    <xdr:sp macro="" textlink="">
      <xdr:nvSpPr>
        <xdr:cNvPr id="88" name="PoljeZBesedilom 1">
          <a:extLst>
            <a:ext uri="{FF2B5EF4-FFF2-40B4-BE49-F238E27FC236}">
              <a16:creationId xmlns:a16="http://schemas.microsoft.com/office/drawing/2014/main" id="{00D24333-2902-9447-BDAF-9B6C567007E0}"/>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596</xdr:row>
      <xdr:rowOff>0</xdr:rowOff>
    </xdr:from>
    <xdr:ext cx="184731" cy="264560"/>
    <xdr:sp macro="" textlink="">
      <xdr:nvSpPr>
        <xdr:cNvPr id="89" name="PoljeZBesedilom 1">
          <a:extLst>
            <a:ext uri="{FF2B5EF4-FFF2-40B4-BE49-F238E27FC236}">
              <a16:creationId xmlns:a16="http://schemas.microsoft.com/office/drawing/2014/main" id="{73402A09-3430-5842-AAE0-20074A853161}"/>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596</xdr:row>
      <xdr:rowOff>0</xdr:rowOff>
    </xdr:from>
    <xdr:ext cx="184731" cy="270072"/>
    <xdr:sp macro="" textlink="">
      <xdr:nvSpPr>
        <xdr:cNvPr id="90" name="PoljeZBesedilom 1">
          <a:extLst>
            <a:ext uri="{FF2B5EF4-FFF2-40B4-BE49-F238E27FC236}">
              <a16:creationId xmlns:a16="http://schemas.microsoft.com/office/drawing/2014/main" id="{681471D4-5947-7A45-A4EB-45644B5B0776}"/>
            </a:ext>
          </a:extLst>
        </xdr:cNvPr>
        <xdr:cNvSpPr txBox="1"/>
      </xdr:nvSpPr>
      <xdr:spPr>
        <a:xfrm>
          <a:off x="1678305" y="121310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0072"/>
    <xdr:sp macro="" textlink="">
      <xdr:nvSpPr>
        <xdr:cNvPr id="91" name="PoljeZBesedilom 23">
          <a:extLst>
            <a:ext uri="{FF2B5EF4-FFF2-40B4-BE49-F238E27FC236}">
              <a16:creationId xmlns:a16="http://schemas.microsoft.com/office/drawing/2014/main" id="{F2A112D2-3234-5143-A13A-A1AD7E408742}"/>
            </a:ext>
          </a:extLst>
        </xdr:cNvPr>
        <xdr:cNvSpPr txBox="1"/>
      </xdr:nvSpPr>
      <xdr:spPr>
        <a:xfrm>
          <a:off x="1678305" y="121310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0072"/>
    <xdr:sp macro="" textlink="">
      <xdr:nvSpPr>
        <xdr:cNvPr id="92" name="PoljeZBesedilom 25">
          <a:extLst>
            <a:ext uri="{FF2B5EF4-FFF2-40B4-BE49-F238E27FC236}">
              <a16:creationId xmlns:a16="http://schemas.microsoft.com/office/drawing/2014/main" id="{CE79E184-3DDB-B847-8420-A28C5240B3CA}"/>
            </a:ext>
          </a:extLst>
        </xdr:cNvPr>
        <xdr:cNvSpPr txBox="1"/>
      </xdr:nvSpPr>
      <xdr:spPr>
        <a:xfrm>
          <a:off x="1678305" y="121310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0072"/>
    <xdr:sp macro="" textlink="">
      <xdr:nvSpPr>
        <xdr:cNvPr id="93" name="PoljeZBesedilom 26">
          <a:extLst>
            <a:ext uri="{FF2B5EF4-FFF2-40B4-BE49-F238E27FC236}">
              <a16:creationId xmlns:a16="http://schemas.microsoft.com/office/drawing/2014/main" id="{A953AA34-4677-D747-9EBC-5049BFD04586}"/>
            </a:ext>
          </a:extLst>
        </xdr:cNvPr>
        <xdr:cNvSpPr txBox="1"/>
      </xdr:nvSpPr>
      <xdr:spPr>
        <a:xfrm>
          <a:off x="1678305" y="121310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0072"/>
    <xdr:sp macro="" textlink="">
      <xdr:nvSpPr>
        <xdr:cNvPr id="94" name="PoljeZBesedilom 27">
          <a:extLst>
            <a:ext uri="{FF2B5EF4-FFF2-40B4-BE49-F238E27FC236}">
              <a16:creationId xmlns:a16="http://schemas.microsoft.com/office/drawing/2014/main" id="{1E0301A3-8F51-0A40-8EDD-C08794563460}"/>
            </a:ext>
          </a:extLst>
        </xdr:cNvPr>
        <xdr:cNvSpPr txBox="1"/>
      </xdr:nvSpPr>
      <xdr:spPr>
        <a:xfrm>
          <a:off x="1678305" y="121310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0072"/>
    <xdr:sp macro="" textlink="">
      <xdr:nvSpPr>
        <xdr:cNvPr id="95" name="PoljeZBesedilom 22">
          <a:extLst>
            <a:ext uri="{FF2B5EF4-FFF2-40B4-BE49-F238E27FC236}">
              <a16:creationId xmlns:a16="http://schemas.microsoft.com/office/drawing/2014/main" id="{248ED1D1-881D-8E45-A522-13B62FDCF277}"/>
            </a:ext>
          </a:extLst>
        </xdr:cNvPr>
        <xdr:cNvSpPr txBox="1"/>
      </xdr:nvSpPr>
      <xdr:spPr>
        <a:xfrm>
          <a:off x="1678305" y="121310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0072"/>
    <xdr:sp macro="" textlink="">
      <xdr:nvSpPr>
        <xdr:cNvPr id="96" name="PoljeZBesedilom 24">
          <a:extLst>
            <a:ext uri="{FF2B5EF4-FFF2-40B4-BE49-F238E27FC236}">
              <a16:creationId xmlns:a16="http://schemas.microsoft.com/office/drawing/2014/main" id="{2849486C-64C3-CA4D-9192-CD4AA484A3DC}"/>
            </a:ext>
          </a:extLst>
        </xdr:cNvPr>
        <xdr:cNvSpPr txBox="1"/>
      </xdr:nvSpPr>
      <xdr:spPr>
        <a:xfrm>
          <a:off x="1678305" y="121310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70072"/>
    <xdr:sp macro="" textlink="">
      <xdr:nvSpPr>
        <xdr:cNvPr id="97" name="PoljeZBesedilom 2">
          <a:extLst>
            <a:ext uri="{FF2B5EF4-FFF2-40B4-BE49-F238E27FC236}">
              <a16:creationId xmlns:a16="http://schemas.microsoft.com/office/drawing/2014/main" id="{BCD884B1-E51A-B049-87CD-700D0C0BFD06}"/>
            </a:ext>
          </a:extLst>
        </xdr:cNvPr>
        <xdr:cNvSpPr txBox="1"/>
      </xdr:nvSpPr>
      <xdr:spPr>
        <a:xfrm>
          <a:off x="1676400" y="1213104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26697"/>
    <xdr:sp macro="" textlink="">
      <xdr:nvSpPr>
        <xdr:cNvPr id="98" name="PoljeZBesedilom 172">
          <a:extLst>
            <a:ext uri="{FF2B5EF4-FFF2-40B4-BE49-F238E27FC236}">
              <a16:creationId xmlns:a16="http://schemas.microsoft.com/office/drawing/2014/main" id="{499F8C58-B922-4946-B101-A68C85156B43}"/>
            </a:ext>
          </a:extLst>
        </xdr:cNvPr>
        <xdr:cNvSpPr txBox="1"/>
      </xdr:nvSpPr>
      <xdr:spPr>
        <a:xfrm>
          <a:off x="1678305" y="12131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26697"/>
    <xdr:sp macro="" textlink="">
      <xdr:nvSpPr>
        <xdr:cNvPr id="99" name="PoljeZBesedilom 173">
          <a:extLst>
            <a:ext uri="{FF2B5EF4-FFF2-40B4-BE49-F238E27FC236}">
              <a16:creationId xmlns:a16="http://schemas.microsoft.com/office/drawing/2014/main" id="{65FB8EE6-5FD0-5647-963E-4D1331C12BCA}"/>
            </a:ext>
          </a:extLst>
        </xdr:cNvPr>
        <xdr:cNvSpPr txBox="1"/>
      </xdr:nvSpPr>
      <xdr:spPr>
        <a:xfrm>
          <a:off x="1678305" y="12131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26697"/>
    <xdr:sp macro="" textlink="">
      <xdr:nvSpPr>
        <xdr:cNvPr id="100" name="PoljeZBesedilom 174">
          <a:extLst>
            <a:ext uri="{FF2B5EF4-FFF2-40B4-BE49-F238E27FC236}">
              <a16:creationId xmlns:a16="http://schemas.microsoft.com/office/drawing/2014/main" id="{C8839EE6-CFA2-A249-A1B5-75FE4CF36FF4}"/>
            </a:ext>
          </a:extLst>
        </xdr:cNvPr>
        <xdr:cNvSpPr txBox="1"/>
      </xdr:nvSpPr>
      <xdr:spPr>
        <a:xfrm>
          <a:off x="1678305" y="12131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26697"/>
    <xdr:sp macro="" textlink="">
      <xdr:nvSpPr>
        <xdr:cNvPr id="101" name="PoljeZBesedilom 175">
          <a:extLst>
            <a:ext uri="{FF2B5EF4-FFF2-40B4-BE49-F238E27FC236}">
              <a16:creationId xmlns:a16="http://schemas.microsoft.com/office/drawing/2014/main" id="{15BF630E-95E3-A648-A85B-E9F7114E7BC6}"/>
            </a:ext>
          </a:extLst>
        </xdr:cNvPr>
        <xdr:cNvSpPr txBox="1"/>
      </xdr:nvSpPr>
      <xdr:spPr>
        <a:xfrm>
          <a:off x="1678305" y="12131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26697"/>
    <xdr:sp macro="" textlink="">
      <xdr:nvSpPr>
        <xdr:cNvPr id="102" name="PoljeZBesedilom 176">
          <a:extLst>
            <a:ext uri="{FF2B5EF4-FFF2-40B4-BE49-F238E27FC236}">
              <a16:creationId xmlns:a16="http://schemas.microsoft.com/office/drawing/2014/main" id="{7468D77E-BD8B-0441-9517-7A8F49EA9C86}"/>
            </a:ext>
          </a:extLst>
        </xdr:cNvPr>
        <xdr:cNvSpPr txBox="1"/>
      </xdr:nvSpPr>
      <xdr:spPr>
        <a:xfrm>
          <a:off x="1678305" y="12131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26697"/>
    <xdr:sp macro="" textlink="">
      <xdr:nvSpPr>
        <xdr:cNvPr id="103" name="PoljeZBesedilom 177">
          <a:extLst>
            <a:ext uri="{FF2B5EF4-FFF2-40B4-BE49-F238E27FC236}">
              <a16:creationId xmlns:a16="http://schemas.microsoft.com/office/drawing/2014/main" id="{A33ACFBC-9EE6-134D-A1CB-FDF0682DA03F}"/>
            </a:ext>
          </a:extLst>
        </xdr:cNvPr>
        <xdr:cNvSpPr txBox="1"/>
      </xdr:nvSpPr>
      <xdr:spPr>
        <a:xfrm>
          <a:off x="1678305" y="12131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26697"/>
    <xdr:sp macro="" textlink="">
      <xdr:nvSpPr>
        <xdr:cNvPr id="104" name="PoljeZBesedilom 12">
          <a:extLst>
            <a:ext uri="{FF2B5EF4-FFF2-40B4-BE49-F238E27FC236}">
              <a16:creationId xmlns:a16="http://schemas.microsoft.com/office/drawing/2014/main" id="{451B050B-C85E-AA49-A9A4-C37A6D684A94}"/>
            </a:ext>
          </a:extLst>
        </xdr:cNvPr>
        <xdr:cNvSpPr txBox="1"/>
      </xdr:nvSpPr>
      <xdr:spPr>
        <a:xfrm>
          <a:off x="1678305" y="12131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26697"/>
    <xdr:sp macro="" textlink="">
      <xdr:nvSpPr>
        <xdr:cNvPr id="105" name="PoljeZBesedilom 13">
          <a:extLst>
            <a:ext uri="{FF2B5EF4-FFF2-40B4-BE49-F238E27FC236}">
              <a16:creationId xmlns:a16="http://schemas.microsoft.com/office/drawing/2014/main" id="{D9B96114-24D8-E247-B27F-E85D5D33BE0C}"/>
            </a:ext>
          </a:extLst>
        </xdr:cNvPr>
        <xdr:cNvSpPr txBox="1"/>
      </xdr:nvSpPr>
      <xdr:spPr>
        <a:xfrm>
          <a:off x="1678305" y="12131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26697"/>
    <xdr:sp macro="" textlink="">
      <xdr:nvSpPr>
        <xdr:cNvPr id="106" name="PoljeZBesedilom 14">
          <a:extLst>
            <a:ext uri="{FF2B5EF4-FFF2-40B4-BE49-F238E27FC236}">
              <a16:creationId xmlns:a16="http://schemas.microsoft.com/office/drawing/2014/main" id="{F4AEAF92-6564-DC42-99D2-C9472C981D70}"/>
            </a:ext>
          </a:extLst>
        </xdr:cNvPr>
        <xdr:cNvSpPr txBox="1"/>
      </xdr:nvSpPr>
      <xdr:spPr>
        <a:xfrm>
          <a:off x="1678305" y="12131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26697"/>
    <xdr:sp macro="" textlink="">
      <xdr:nvSpPr>
        <xdr:cNvPr id="107" name="PoljeZBesedilom 15">
          <a:extLst>
            <a:ext uri="{FF2B5EF4-FFF2-40B4-BE49-F238E27FC236}">
              <a16:creationId xmlns:a16="http://schemas.microsoft.com/office/drawing/2014/main" id="{D3C5A781-82DC-7D47-9EE2-1C09AD2DF042}"/>
            </a:ext>
          </a:extLst>
        </xdr:cNvPr>
        <xdr:cNvSpPr txBox="1"/>
      </xdr:nvSpPr>
      <xdr:spPr>
        <a:xfrm>
          <a:off x="1678305" y="12131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26697"/>
    <xdr:sp macro="" textlink="">
      <xdr:nvSpPr>
        <xdr:cNvPr id="108" name="PoljeZBesedilom 22">
          <a:extLst>
            <a:ext uri="{FF2B5EF4-FFF2-40B4-BE49-F238E27FC236}">
              <a16:creationId xmlns:a16="http://schemas.microsoft.com/office/drawing/2014/main" id="{4BBEC639-EF99-A94D-8B71-84162B888086}"/>
            </a:ext>
          </a:extLst>
        </xdr:cNvPr>
        <xdr:cNvSpPr txBox="1"/>
      </xdr:nvSpPr>
      <xdr:spPr>
        <a:xfrm>
          <a:off x="1678305" y="12131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326697"/>
    <xdr:sp macro="" textlink="">
      <xdr:nvSpPr>
        <xdr:cNvPr id="109" name="PoljeZBesedilom 24">
          <a:extLst>
            <a:ext uri="{FF2B5EF4-FFF2-40B4-BE49-F238E27FC236}">
              <a16:creationId xmlns:a16="http://schemas.microsoft.com/office/drawing/2014/main" id="{A53BFBFA-4FAD-5C4B-ABB4-6EDE8C77C071}"/>
            </a:ext>
          </a:extLst>
        </xdr:cNvPr>
        <xdr:cNvSpPr txBox="1"/>
      </xdr:nvSpPr>
      <xdr:spPr>
        <a:xfrm>
          <a:off x="1678305" y="1213104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10" name="PoljeZBesedilom 2">
          <a:extLst>
            <a:ext uri="{FF2B5EF4-FFF2-40B4-BE49-F238E27FC236}">
              <a16:creationId xmlns:a16="http://schemas.microsoft.com/office/drawing/2014/main" id="{4A34F5DC-22D1-5746-94CE-733AC6D4EB7B}"/>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11" name="PoljeZBesedilom 72">
          <a:extLst>
            <a:ext uri="{FF2B5EF4-FFF2-40B4-BE49-F238E27FC236}">
              <a16:creationId xmlns:a16="http://schemas.microsoft.com/office/drawing/2014/main" id="{F49C7028-CAB9-674B-A778-033452DEAA6E}"/>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12" name="PoljeZBesedilom 73">
          <a:extLst>
            <a:ext uri="{FF2B5EF4-FFF2-40B4-BE49-F238E27FC236}">
              <a16:creationId xmlns:a16="http://schemas.microsoft.com/office/drawing/2014/main" id="{834A9260-5392-6A4A-B03D-C52E8773FA77}"/>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13" name="PoljeZBesedilom 74">
          <a:extLst>
            <a:ext uri="{FF2B5EF4-FFF2-40B4-BE49-F238E27FC236}">
              <a16:creationId xmlns:a16="http://schemas.microsoft.com/office/drawing/2014/main" id="{006EBCB1-D491-9A4D-A464-F67A9F94D2DD}"/>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14" name="PoljeZBesedilom 75">
          <a:extLst>
            <a:ext uri="{FF2B5EF4-FFF2-40B4-BE49-F238E27FC236}">
              <a16:creationId xmlns:a16="http://schemas.microsoft.com/office/drawing/2014/main" id="{4D6E11E8-C694-1545-AF87-974EBFEFBD05}"/>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15" name="PoljeZBesedilom 76">
          <a:extLst>
            <a:ext uri="{FF2B5EF4-FFF2-40B4-BE49-F238E27FC236}">
              <a16:creationId xmlns:a16="http://schemas.microsoft.com/office/drawing/2014/main" id="{88F191F4-E7F1-CC42-86BB-B1FC1105A7CE}"/>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16" name="PoljeZBesedilom 77">
          <a:extLst>
            <a:ext uri="{FF2B5EF4-FFF2-40B4-BE49-F238E27FC236}">
              <a16:creationId xmlns:a16="http://schemas.microsoft.com/office/drawing/2014/main" id="{FBCC5C7B-3C25-3243-82E6-83FB6F924F9D}"/>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17" name="PoljeZBesedilom 78">
          <a:extLst>
            <a:ext uri="{FF2B5EF4-FFF2-40B4-BE49-F238E27FC236}">
              <a16:creationId xmlns:a16="http://schemas.microsoft.com/office/drawing/2014/main" id="{F8B29C70-2307-1248-B324-39C4B66657F6}"/>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18" name="PoljeZBesedilom 79">
          <a:extLst>
            <a:ext uri="{FF2B5EF4-FFF2-40B4-BE49-F238E27FC236}">
              <a16:creationId xmlns:a16="http://schemas.microsoft.com/office/drawing/2014/main" id="{5757FB85-2532-C541-92AA-A1B48A7531A5}"/>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19" name="PoljeZBesedilom 80">
          <a:extLst>
            <a:ext uri="{FF2B5EF4-FFF2-40B4-BE49-F238E27FC236}">
              <a16:creationId xmlns:a16="http://schemas.microsoft.com/office/drawing/2014/main" id="{EE9B390D-1130-D14E-A32E-C03B24513FB0}"/>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20" name="PoljeZBesedilom 81">
          <a:extLst>
            <a:ext uri="{FF2B5EF4-FFF2-40B4-BE49-F238E27FC236}">
              <a16:creationId xmlns:a16="http://schemas.microsoft.com/office/drawing/2014/main" id="{F456C11C-128B-864E-ACA6-3E42853F8B1C}"/>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596</xdr:row>
      <xdr:rowOff>0</xdr:rowOff>
    </xdr:from>
    <xdr:ext cx="184731" cy="264560"/>
    <xdr:sp macro="" textlink="">
      <xdr:nvSpPr>
        <xdr:cNvPr id="121" name="PoljeZBesedilom 1">
          <a:extLst>
            <a:ext uri="{FF2B5EF4-FFF2-40B4-BE49-F238E27FC236}">
              <a16:creationId xmlns:a16="http://schemas.microsoft.com/office/drawing/2014/main" id="{4D6200CA-A67E-8B4E-9BC8-18093155F953}"/>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122" name="PoljeZBesedilom 23">
          <a:extLst>
            <a:ext uri="{FF2B5EF4-FFF2-40B4-BE49-F238E27FC236}">
              <a16:creationId xmlns:a16="http://schemas.microsoft.com/office/drawing/2014/main" id="{AB9BF813-2CB0-EF46-827A-7B0B75409958}"/>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123" name="PoljeZBesedilom 25">
          <a:extLst>
            <a:ext uri="{FF2B5EF4-FFF2-40B4-BE49-F238E27FC236}">
              <a16:creationId xmlns:a16="http://schemas.microsoft.com/office/drawing/2014/main" id="{049CA738-1BA4-C343-A1E9-7A4AE75D00BA}"/>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124" name="PoljeZBesedilom 26">
          <a:extLst>
            <a:ext uri="{FF2B5EF4-FFF2-40B4-BE49-F238E27FC236}">
              <a16:creationId xmlns:a16="http://schemas.microsoft.com/office/drawing/2014/main" id="{AFF50F71-8DE5-2042-A690-016F0F216E16}"/>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125" name="PoljeZBesedilom 27">
          <a:extLst>
            <a:ext uri="{FF2B5EF4-FFF2-40B4-BE49-F238E27FC236}">
              <a16:creationId xmlns:a16="http://schemas.microsoft.com/office/drawing/2014/main" id="{101C0085-101C-6D40-AD38-F4799DD6FBA0}"/>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126" name="PoljeZBesedilom 22">
          <a:extLst>
            <a:ext uri="{FF2B5EF4-FFF2-40B4-BE49-F238E27FC236}">
              <a16:creationId xmlns:a16="http://schemas.microsoft.com/office/drawing/2014/main" id="{9E724F07-23A4-F84B-8518-D899527A29C9}"/>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64560"/>
    <xdr:sp macro="" textlink="">
      <xdr:nvSpPr>
        <xdr:cNvPr id="127" name="PoljeZBesedilom 24">
          <a:extLst>
            <a:ext uri="{FF2B5EF4-FFF2-40B4-BE49-F238E27FC236}">
              <a16:creationId xmlns:a16="http://schemas.microsoft.com/office/drawing/2014/main" id="{F11398D7-18A4-034A-9EA2-CDA04130F91A}"/>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28" name="PoljeZBesedilom 2">
          <a:extLst>
            <a:ext uri="{FF2B5EF4-FFF2-40B4-BE49-F238E27FC236}">
              <a16:creationId xmlns:a16="http://schemas.microsoft.com/office/drawing/2014/main" id="{4835052E-BBC8-3642-95E0-2A30FAE06B0E}"/>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596</xdr:row>
      <xdr:rowOff>0</xdr:rowOff>
    </xdr:from>
    <xdr:ext cx="184731" cy="267040"/>
    <xdr:sp macro="" textlink="">
      <xdr:nvSpPr>
        <xdr:cNvPr id="129" name="PoljeZBesedilom 1">
          <a:extLst>
            <a:ext uri="{FF2B5EF4-FFF2-40B4-BE49-F238E27FC236}">
              <a16:creationId xmlns:a16="http://schemas.microsoft.com/office/drawing/2014/main" id="{4F3C4EB3-3305-474D-8FCC-7670A8AAD5AE}"/>
            </a:ext>
          </a:extLst>
        </xdr:cNvPr>
        <xdr:cNvSpPr txBox="1"/>
      </xdr:nvSpPr>
      <xdr:spPr>
        <a:xfrm>
          <a:off x="1678305" y="1213104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4895"/>
    <xdr:sp macro="" textlink="">
      <xdr:nvSpPr>
        <xdr:cNvPr id="130" name="PoljeZBesedilom 4">
          <a:extLst>
            <a:ext uri="{FF2B5EF4-FFF2-40B4-BE49-F238E27FC236}">
              <a16:creationId xmlns:a16="http://schemas.microsoft.com/office/drawing/2014/main" id="{1685BBF1-B87A-514B-A0EF-911907499389}"/>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4895"/>
    <xdr:sp macro="" textlink="">
      <xdr:nvSpPr>
        <xdr:cNvPr id="131" name="PoljeZBesedilom 5">
          <a:extLst>
            <a:ext uri="{FF2B5EF4-FFF2-40B4-BE49-F238E27FC236}">
              <a16:creationId xmlns:a16="http://schemas.microsoft.com/office/drawing/2014/main" id="{62D882FB-0A6E-ED4F-BD5C-BA08A637D345}"/>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4895"/>
    <xdr:sp macro="" textlink="">
      <xdr:nvSpPr>
        <xdr:cNvPr id="132" name="PoljeZBesedilom 6">
          <a:extLst>
            <a:ext uri="{FF2B5EF4-FFF2-40B4-BE49-F238E27FC236}">
              <a16:creationId xmlns:a16="http://schemas.microsoft.com/office/drawing/2014/main" id="{EC5E6E7D-D252-5646-9BD9-368F733BF03F}"/>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4895"/>
    <xdr:sp macro="" textlink="">
      <xdr:nvSpPr>
        <xdr:cNvPr id="133" name="PoljeZBesedilom 7">
          <a:extLst>
            <a:ext uri="{FF2B5EF4-FFF2-40B4-BE49-F238E27FC236}">
              <a16:creationId xmlns:a16="http://schemas.microsoft.com/office/drawing/2014/main" id="{C4A5C4B0-9528-D547-9F43-ADE7E48F32BE}"/>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4895"/>
    <xdr:sp macro="" textlink="">
      <xdr:nvSpPr>
        <xdr:cNvPr id="134" name="PoljeZBesedilom 8">
          <a:extLst>
            <a:ext uri="{FF2B5EF4-FFF2-40B4-BE49-F238E27FC236}">
              <a16:creationId xmlns:a16="http://schemas.microsoft.com/office/drawing/2014/main" id="{B222E197-BD45-E641-B9D9-22C9D0F2E1A3}"/>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4895"/>
    <xdr:sp macro="" textlink="">
      <xdr:nvSpPr>
        <xdr:cNvPr id="135" name="PoljeZBesedilom 9">
          <a:extLst>
            <a:ext uri="{FF2B5EF4-FFF2-40B4-BE49-F238E27FC236}">
              <a16:creationId xmlns:a16="http://schemas.microsoft.com/office/drawing/2014/main" id="{04FD43F0-BFB5-DD4C-8EAB-32A5F0FDCAB3}"/>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4895"/>
    <xdr:sp macro="" textlink="">
      <xdr:nvSpPr>
        <xdr:cNvPr id="136" name="PoljeZBesedilom 12">
          <a:extLst>
            <a:ext uri="{FF2B5EF4-FFF2-40B4-BE49-F238E27FC236}">
              <a16:creationId xmlns:a16="http://schemas.microsoft.com/office/drawing/2014/main" id="{0154CDB6-E998-9A4C-BDFA-A0C2C3520F4A}"/>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4895"/>
    <xdr:sp macro="" textlink="">
      <xdr:nvSpPr>
        <xdr:cNvPr id="137" name="PoljeZBesedilom 13">
          <a:extLst>
            <a:ext uri="{FF2B5EF4-FFF2-40B4-BE49-F238E27FC236}">
              <a16:creationId xmlns:a16="http://schemas.microsoft.com/office/drawing/2014/main" id="{687C0E8E-58A6-DD4B-AA98-2603243384EB}"/>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4895"/>
    <xdr:sp macro="" textlink="">
      <xdr:nvSpPr>
        <xdr:cNvPr id="138" name="PoljeZBesedilom 14">
          <a:extLst>
            <a:ext uri="{FF2B5EF4-FFF2-40B4-BE49-F238E27FC236}">
              <a16:creationId xmlns:a16="http://schemas.microsoft.com/office/drawing/2014/main" id="{58D806F1-D8E7-4243-BE10-F316FD22A53D}"/>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4895"/>
    <xdr:sp macro="" textlink="">
      <xdr:nvSpPr>
        <xdr:cNvPr id="139" name="PoljeZBesedilom 15">
          <a:extLst>
            <a:ext uri="{FF2B5EF4-FFF2-40B4-BE49-F238E27FC236}">
              <a16:creationId xmlns:a16="http://schemas.microsoft.com/office/drawing/2014/main" id="{00CAFCD1-519B-E646-9D4D-29151709941C}"/>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4895"/>
    <xdr:sp macro="" textlink="">
      <xdr:nvSpPr>
        <xdr:cNvPr id="140" name="PoljeZBesedilom 22">
          <a:extLst>
            <a:ext uri="{FF2B5EF4-FFF2-40B4-BE49-F238E27FC236}">
              <a16:creationId xmlns:a16="http://schemas.microsoft.com/office/drawing/2014/main" id="{623B096C-84B2-A947-8612-6E97960AC809}"/>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596</xdr:row>
      <xdr:rowOff>0</xdr:rowOff>
    </xdr:from>
    <xdr:ext cx="184731" cy="274895"/>
    <xdr:sp macro="" textlink="">
      <xdr:nvSpPr>
        <xdr:cNvPr id="141" name="PoljeZBesedilom 24">
          <a:extLst>
            <a:ext uri="{FF2B5EF4-FFF2-40B4-BE49-F238E27FC236}">
              <a16:creationId xmlns:a16="http://schemas.microsoft.com/office/drawing/2014/main" id="{0AAC1633-8075-4C42-A474-303959905C96}"/>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42" name="PoljeZBesedilom 2">
          <a:extLst>
            <a:ext uri="{FF2B5EF4-FFF2-40B4-BE49-F238E27FC236}">
              <a16:creationId xmlns:a16="http://schemas.microsoft.com/office/drawing/2014/main" id="{2C43156A-6850-7B41-A9CD-EA70A7791DCA}"/>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43" name="PoljeZBesedilom 72">
          <a:extLst>
            <a:ext uri="{FF2B5EF4-FFF2-40B4-BE49-F238E27FC236}">
              <a16:creationId xmlns:a16="http://schemas.microsoft.com/office/drawing/2014/main" id="{13AC0405-9FF1-C446-977D-2049B0C80A76}"/>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44" name="PoljeZBesedilom 73">
          <a:extLst>
            <a:ext uri="{FF2B5EF4-FFF2-40B4-BE49-F238E27FC236}">
              <a16:creationId xmlns:a16="http://schemas.microsoft.com/office/drawing/2014/main" id="{BCA0CBDF-E19E-2040-A70E-1CBE19992AFF}"/>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45" name="PoljeZBesedilom 74">
          <a:extLst>
            <a:ext uri="{FF2B5EF4-FFF2-40B4-BE49-F238E27FC236}">
              <a16:creationId xmlns:a16="http://schemas.microsoft.com/office/drawing/2014/main" id="{EE5A0952-4DD2-5F42-B365-2E65C55A4C70}"/>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46" name="PoljeZBesedilom 75">
          <a:extLst>
            <a:ext uri="{FF2B5EF4-FFF2-40B4-BE49-F238E27FC236}">
              <a16:creationId xmlns:a16="http://schemas.microsoft.com/office/drawing/2014/main" id="{9D8D223D-281A-FD4A-925B-BD5D47E0A6E9}"/>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47" name="PoljeZBesedilom 76">
          <a:extLst>
            <a:ext uri="{FF2B5EF4-FFF2-40B4-BE49-F238E27FC236}">
              <a16:creationId xmlns:a16="http://schemas.microsoft.com/office/drawing/2014/main" id="{B1D639B0-6BB0-2647-819A-F107C8E6863F}"/>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48" name="PoljeZBesedilom 77">
          <a:extLst>
            <a:ext uri="{FF2B5EF4-FFF2-40B4-BE49-F238E27FC236}">
              <a16:creationId xmlns:a16="http://schemas.microsoft.com/office/drawing/2014/main" id="{43EB36CB-EE38-FF4D-AA22-A6A786AB51C3}"/>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49" name="PoljeZBesedilom 78">
          <a:extLst>
            <a:ext uri="{FF2B5EF4-FFF2-40B4-BE49-F238E27FC236}">
              <a16:creationId xmlns:a16="http://schemas.microsoft.com/office/drawing/2014/main" id="{93205BDC-2602-A244-A09A-7E3AE1D83BB2}"/>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50" name="PoljeZBesedilom 79">
          <a:extLst>
            <a:ext uri="{FF2B5EF4-FFF2-40B4-BE49-F238E27FC236}">
              <a16:creationId xmlns:a16="http://schemas.microsoft.com/office/drawing/2014/main" id="{6C26018E-9EB7-A94C-A525-D07EBD6BCBB9}"/>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51" name="PoljeZBesedilom 80">
          <a:extLst>
            <a:ext uri="{FF2B5EF4-FFF2-40B4-BE49-F238E27FC236}">
              <a16:creationId xmlns:a16="http://schemas.microsoft.com/office/drawing/2014/main" id="{AFCE81D5-18D4-1B4F-9C55-76200D20AE5D}"/>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596</xdr:row>
      <xdr:rowOff>0</xdr:rowOff>
    </xdr:from>
    <xdr:ext cx="184731" cy="264560"/>
    <xdr:sp macro="" textlink="">
      <xdr:nvSpPr>
        <xdr:cNvPr id="152" name="PoljeZBesedilom 81">
          <a:extLst>
            <a:ext uri="{FF2B5EF4-FFF2-40B4-BE49-F238E27FC236}">
              <a16:creationId xmlns:a16="http://schemas.microsoft.com/office/drawing/2014/main" id="{075F8E38-8528-F94A-B511-C3F00D3F53FF}"/>
            </a:ext>
          </a:extLst>
        </xdr:cNvPr>
        <xdr:cNvSpPr txBox="1"/>
      </xdr:nvSpPr>
      <xdr:spPr>
        <a:xfrm>
          <a:off x="1676400"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596</xdr:row>
      <xdr:rowOff>0</xdr:rowOff>
    </xdr:from>
    <xdr:ext cx="184731" cy="274895"/>
    <xdr:sp macro="" textlink="">
      <xdr:nvSpPr>
        <xdr:cNvPr id="153" name="PoljeZBesedilom 1">
          <a:extLst>
            <a:ext uri="{FF2B5EF4-FFF2-40B4-BE49-F238E27FC236}">
              <a16:creationId xmlns:a16="http://schemas.microsoft.com/office/drawing/2014/main" id="{F72EA918-C72A-A646-9051-8E54E0C12A7A}"/>
            </a:ext>
          </a:extLst>
        </xdr:cNvPr>
        <xdr:cNvSpPr txBox="1"/>
      </xdr:nvSpPr>
      <xdr:spPr>
        <a:xfrm>
          <a:off x="1678305" y="1213104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596</xdr:row>
      <xdr:rowOff>0</xdr:rowOff>
    </xdr:from>
    <xdr:ext cx="184731" cy="264560"/>
    <xdr:sp macro="" textlink="">
      <xdr:nvSpPr>
        <xdr:cNvPr id="154" name="PoljeZBesedilom 1">
          <a:extLst>
            <a:ext uri="{FF2B5EF4-FFF2-40B4-BE49-F238E27FC236}">
              <a16:creationId xmlns:a16="http://schemas.microsoft.com/office/drawing/2014/main" id="{665FB157-632D-1149-B799-EC3908DB2AF5}"/>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596</xdr:row>
      <xdr:rowOff>0</xdr:rowOff>
    </xdr:from>
    <xdr:ext cx="184731" cy="264560"/>
    <xdr:sp macro="" textlink="">
      <xdr:nvSpPr>
        <xdr:cNvPr id="155" name="PoljeZBesedilom 1">
          <a:extLst>
            <a:ext uri="{FF2B5EF4-FFF2-40B4-BE49-F238E27FC236}">
              <a16:creationId xmlns:a16="http://schemas.microsoft.com/office/drawing/2014/main" id="{7D094CB8-9081-E249-BFD0-58138E17D411}"/>
            </a:ext>
          </a:extLst>
        </xdr:cNvPr>
        <xdr:cNvSpPr txBox="1"/>
      </xdr:nvSpPr>
      <xdr:spPr>
        <a:xfrm>
          <a:off x="1678305" y="121310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3126105</xdr:colOff>
      <xdr:row>214</xdr:row>
      <xdr:rowOff>0</xdr:rowOff>
    </xdr:from>
    <xdr:ext cx="184731" cy="264560"/>
    <xdr:sp macro="" textlink="">
      <xdr:nvSpPr>
        <xdr:cNvPr id="2" name="PoljeZBesedilom 4">
          <a:extLst>
            <a:ext uri="{FF2B5EF4-FFF2-40B4-BE49-F238E27FC236}">
              <a16:creationId xmlns:a16="http://schemas.microsoft.com/office/drawing/2014/main" id="{C09F741C-0AA1-7E4B-9A60-39565578408A}"/>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3" name="PoljeZBesedilom 5">
          <a:extLst>
            <a:ext uri="{FF2B5EF4-FFF2-40B4-BE49-F238E27FC236}">
              <a16:creationId xmlns:a16="http://schemas.microsoft.com/office/drawing/2014/main" id="{3AA6B1D6-1E3F-1E44-82FA-9C190A0F8304}"/>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4" name="PoljeZBesedilom 6">
          <a:extLst>
            <a:ext uri="{FF2B5EF4-FFF2-40B4-BE49-F238E27FC236}">
              <a16:creationId xmlns:a16="http://schemas.microsoft.com/office/drawing/2014/main" id="{6E336EC3-BB53-E948-895D-2BDB59EDA8DA}"/>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5" name="PoljeZBesedilom 7">
          <a:extLst>
            <a:ext uri="{FF2B5EF4-FFF2-40B4-BE49-F238E27FC236}">
              <a16:creationId xmlns:a16="http://schemas.microsoft.com/office/drawing/2014/main" id="{B8EDC1FD-ADC7-BE4C-B8FE-88BECC9F25B5}"/>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6" name="PoljeZBesedilom 8">
          <a:extLst>
            <a:ext uri="{FF2B5EF4-FFF2-40B4-BE49-F238E27FC236}">
              <a16:creationId xmlns:a16="http://schemas.microsoft.com/office/drawing/2014/main" id="{9BD0A103-E2E4-6840-9F08-EB5B27A53E3A}"/>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7" name="PoljeZBesedilom 9">
          <a:extLst>
            <a:ext uri="{FF2B5EF4-FFF2-40B4-BE49-F238E27FC236}">
              <a16:creationId xmlns:a16="http://schemas.microsoft.com/office/drawing/2014/main" id="{5BC8769B-31B6-DC43-B758-44742B7AA76F}"/>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8" name="PoljeZBesedilom 12">
          <a:extLst>
            <a:ext uri="{FF2B5EF4-FFF2-40B4-BE49-F238E27FC236}">
              <a16:creationId xmlns:a16="http://schemas.microsoft.com/office/drawing/2014/main" id="{7E9E55E3-4325-F44E-8C2F-1222E06AE323}"/>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9" name="PoljeZBesedilom 13">
          <a:extLst>
            <a:ext uri="{FF2B5EF4-FFF2-40B4-BE49-F238E27FC236}">
              <a16:creationId xmlns:a16="http://schemas.microsoft.com/office/drawing/2014/main" id="{A5E8573C-EBD2-B24A-A0B0-FBB476A336E8}"/>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10" name="PoljeZBesedilom 14">
          <a:extLst>
            <a:ext uri="{FF2B5EF4-FFF2-40B4-BE49-F238E27FC236}">
              <a16:creationId xmlns:a16="http://schemas.microsoft.com/office/drawing/2014/main" id="{4CCF9B50-F7D8-7D48-83A3-BD8ECB585DE1}"/>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11" name="PoljeZBesedilom 15">
          <a:extLst>
            <a:ext uri="{FF2B5EF4-FFF2-40B4-BE49-F238E27FC236}">
              <a16:creationId xmlns:a16="http://schemas.microsoft.com/office/drawing/2014/main" id="{7667FDD7-A0AF-6C4C-895A-45731F826C69}"/>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12" name="PoljeZBesedilom 22">
          <a:extLst>
            <a:ext uri="{FF2B5EF4-FFF2-40B4-BE49-F238E27FC236}">
              <a16:creationId xmlns:a16="http://schemas.microsoft.com/office/drawing/2014/main" id="{F02DF7B2-56B5-ED4B-A2F2-C340D08ABE85}"/>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13" name="PoljeZBesedilom 24">
          <a:extLst>
            <a:ext uri="{FF2B5EF4-FFF2-40B4-BE49-F238E27FC236}">
              <a16:creationId xmlns:a16="http://schemas.microsoft.com/office/drawing/2014/main" id="{A20EE4E4-DF54-9246-BF4B-DB7CDAB51D87}"/>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4" name="PoljeZBesedilom 2">
          <a:extLst>
            <a:ext uri="{FF2B5EF4-FFF2-40B4-BE49-F238E27FC236}">
              <a16:creationId xmlns:a16="http://schemas.microsoft.com/office/drawing/2014/main" id="{58C408E6-4553-BE4A-947B-BC304C814660}"/>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5" name="PoljeZBesedilom 72">
          <a:extLst>
            <a:ext uri="{FF2B5EF4-FFF2-40B4-BE49-F238E27FC236}">
              <a16:creationId xmlns:a16="http://schemas.microsoft.com/office/drawing/2014/main" id="{6CE475A4-A617-8B4D-ADE1-D0825CADD21B}"/>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6" name="PoljeZBesedilom 73">
          <a:extLst>
            <a:ext uri="{FF2B5EF4-FFF2-40B4-BE49-F238E27FC236}">
              <a16:creationId xmlns:a16="http://schemas.microsoft.com/office/drawing/2014/main" id="{637B2318-870C-2C48-A40F-6C5412F94349}"/>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7" name="PoljeZBesedilom 74">
          <a:extLst>
            <a:ext uri="{FF2B5EF4-FFF2-40B4-BE49-F238E27FC236}">
              <a16:creationId xmlns:a16="http://schemas.microsoft.com/office/drawing/2014/main" id="{2FD2DAB6-E36C-2F46-9145-85F57FEA22EB}"/>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8" name="PoljeZBesedilom 75">
          <a:extLst>
            <a:ext uri="{FF2B5EF4-FFF2-40B4-BE49-F238E27FC236}">
              <a16:creationId xmlns:a16="http://schemas.microsoft.com/office/drawing/2014/main" id="{638AD808-61D7-6B40-8E1E-00F86888B659}"/>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9" name="PoljeZBesedilom 76">
          <a:extLst>
            <a:ext uri="{FF2B5EF4-FFF2-40B4-BE49-F238E27FC236}">
              <a16:creationId xmlns:a16="http://schemas.microsoft.com/office/drawing/2014/main" id="{222D69E4-8D53-7643-A493-1FBA587A8BD5}"/>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20" name="PoljeZBesedilom 77">
          <a:extLst>
            <a:ext uri="{FF2B5EF4-FFF2-40B4-BE49-F238E27FC236}">
              <a16:creationId xmlns:a16="http://schemas.microsoft.com/office/drawing/2014/main" id="{983EAF40-46A1-F241-9487-609C88C7D006}"/>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21" name="PoljeZBesedilom 78">
          <a:extLst>
            <a:ext uri="{FF2B5EF4-FFF2-40B4-BE49-F238E27FC236}">
              <a16:creationId xmlns:a16="http://schemas.microsoft.com/office/drawing/2014/main" id="{AA72FB2D-447F-DE42-A9C3-2A1FDEE20F05}"/>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22" name="PoljeZBesedilom 79">
          <a:extLst>
            <a:ext uri="{FF2B5EF4-FFF2-40B4-BE49-F238E27FC236}">
              <a16:creationId xmlns:a16="http://schemas.microsoft.com/office/drawing/2014/main" id="{7B86C7D0-9C83-BE40-906B-28F04B991F75}"/>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23" name="PoljeZBesedilom 80">
          <a:extLst>
            <a:ext uri="{FF2B5EF4-FFF2-40B4-BE49-F238E27FC236}">
              <a16:creationId xmlns:a16="http://schemas.microsoft.com/office/drawing/2014/main" id="{669CC157-BDB4-3F4A-A668-CC98162F3587}"/>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24" name="PoljeZBesedilom 81">
          <a:extLst>
            <a:ext uri="{FF2B5EF4-FFF2-40B4-BE49-F238E27FC236}">
              <a16:creationId xmlns:a16="http://schemas.microsoft.com/office/drawing/2014/main" id="{D1A6AE0A-002B-234A-8089-D0ED14254BE3}"/>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214</xdr:row>
      <xdr:rowOff>0</xdr:rowOff>
    </xdr:from>
    <xdr:ext cx="184731" cy="264560"/>
    <xdr:sp macro="" textlink="">
      <xdr:nvSpPr>
        <xdr:cNvPr id="25" name="PoljeZBesedilom 1">
          <a:extLst>
            <a:ext uri="{FF2B5EF4-FFF2-40B4-BE49-F238E27FC236}">
              <a16:creationId xmlns:a16="http://schemas.microsoft.com/office/drawing/2014/main" id="{024A2792-86BE-ED42-A84A-A5A5187AB0BC}"/>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214</xdr:row>
      <xdr:rowOff>0</xdr:rowOff>
    </xdr:from>
    <xdr:ext cx="184731" cy="270859"/>
    <xdr:sp macro="" textlink="">
      <xdr:nvSpPr>
        <xdr:cNvPr id="26" name="PoljeZBesedilom 1">
          <a:extLst>
            <a:ext uri="{FF2B5EF4-FFF2-40B4-BE49-F238E27FC236}">
              <a16:creationId xmlns:a16="http://schemas.microsoft.com/office/drawing/2014/main" id="{BF3C7757-E8CC-B94F-874A-F59ECA7A5DB9}"/>
            </a:ext>
          </a:extLst>
        </xdr:cNvPr>
        <xdr:cNvSpPr txBox="1"/>
      </xdr:nvSpPr>
      <xdr:spPr>
        <a:xfrm>
          <a:off x="3532505" y="318897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02355"/>
    <xdr:sp macro="" textlink="">
      <xdr:nvSpPr>
        <xdr:cNvPr id="27" name="PoljeZBesedilom 4">
          <a:extLst>
            <a:ext uri="{FF2B5EF4-FFF2-40B4-BE49-F238E27FC236}">
              <a16:creationId xmlns:a16="http://schemas.microsoft.com/office/drawing/2014/main" id="{620FC3CF-76BE-0F4F-80D5-995DD6575D40}"/>
            </a:ext>
          </a:extLst>
        </xdr:cNvPr>
        <xdr:cNvSpPr txBox="1"/>
      </xdr:nvSpPr>
      <xdr:spPr>
        <a:xfrm>
          <a:off x="3532505" y="31889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02355"/>
    <xdr:sp macro="" textlink="">
      <xdr:nvSpPr>
        <xdr:cNvPr id="28" name="PoljeZBesedilom 5">
          <a:extLst>
            <a:ext uri="{FF2B5EF4-FFF2-40B4-BE49-F238E27FC236}">
              <a16:creationId xmlns:a16="http://schemas.microsoft.com/office/drawing/2014/main" id="{8796BF1A-E786-8842-938E-53A7AB1C3EB8}"/>
            </a:ext>
          </a:extLst>
        </xdr:cNvPr>
        <xdr:cNvSpPr txBox="1"/>
      </xdr:nvSpPr>
      <xdr:spPr>
        <a:xfrm>
          <a:off x="3532505" y="31889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02355"/>
    <xdr:sp macro="" textlink="">
      <xdr:nvSpPr>
        <xdr:cNvPr id="29" name="PoljeZBesedilom 6">
          <a:extLst>
            <a:ext uri="{FF2B5EF4-FFF2-40B4-BE49-F238E27FC236}">
              <a16:creationId xmlns:a16="http://schemas.microsoft.com/office/drawing/2014/main" id="{57511228-F76D-2843-99B6-ADD83A05198D}"/>
            </a:ext>
          </a:extLst>
        </xdr:cNvPr>
        <xdr:cNvSpPr txBox="1"/>
      </xdr:nvSpPr>
      <xdr:spPr>
        <a:xfrm>
          <a:off x="3532505" y="31889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02355"/>
    <xdr:sp macro="" textlink="">
      <xdr:nvSpPr>
        <xdr:cNvPr id="30" name="PoljeZBesedilom 7">
          <a:extLst>
            <a:ext uri="{FF2B5EF4-FFF2-40B4-BE49-F238E27FC236}">
              <a16:creationId xmlns:a16="http://schemas.microsoft.com/office/drawing/2014/main" id="{271C4CBC-C087-5E41-9C8C-4C8AD5F88277}"/>
            </a:ext>
          </a:extLst>
        </xdr:cNvPr>
        <xdr:cNvSpPr txBox="1"/>
      </xdr:nvSpPr>
      <xdr:spPr>
        <a:xfrm>
          <a:off x="3532505" y="31889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02355"/>
    <xdr:sp macro="" textlink="">
      <xdr:nvSpPr>
        <xdr:cNvPr id="31" name="PoljeZBesedilom 8">
          <a:extLst>
            <a:ext uri="{FF2B5EF4-FFF2-40B4-BE49-F238E27FC236}">
              <a16:creationId xmlns:a16="http://schemas.microsoft.com/office/drawing/2014/main" id="{41D38827-448B-4B4F-8517-5E2473485F95}"/>
            </a:ext>
          </a:extLst>
        </xdr:cNvPr>
        <xdr:cNvSpPr txBox="1"/>
      </xdr:nvSpPr>
      <xdr:spPr>
        <a:xfrm>
          <a:off x="3532505" y="31889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02355"/>
    <xdr:sp macro="" textlink="">
      <xdr:nvSpPr>
        <xdr:cNvPr id="32" name="PoljeZBesedilom 9">
          <a:extLst>
            <a:ext uri="{FF2B5EF4-FFF2-40B4-BE49-F238E27FC236}">
              <a16:creationId xmlns:a16="http://schemas.microsoft.com/office/drawing/2014/main" id="{A88153F8-538C-184B-B458-56027B03BFB3}"/>
            </a:ext>
          </a:extLst>
        </xdr:cNvPr>
        <xdr:cNvSpPr txBox="1"/>
      </xdr:nvSpPr>
      <xdr:spPr>
        <a:xfrm>
          <a:off x="3532505" y="31889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02355"/>
    <xdr:sp macro="" textlink="">
      <xdr:nvSpPr>
        <xdr:cNvPr id="33" name="PoljeZBesedilom 12">
          <a:extLst>
            <a:ext uri="{FF2B5EF4-FFF2-40B4-BE49-F238E27FC236}">
              <a16:creationId xmlns:a16="http://schemas.microsoft.com/office/drawing/2014/main" id="{9CF34F01-77CA-5A40-9BF8-32EC5AED67E1}"/>
            </a:ext>
          </a:extLst>
        </xdr:cNvPr>
        <xdr:cNvSpPr txBox="1"/>
      </xdr:nvSpPr>
      <xdr:spPr>
        <a:xfrm>
          <a:off x="3532505" y="31889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02355"/>
    <xdr:sp macro="" textlink="">
      <xdr:nvSpPr>
        <xdr:cNvPr id="34" name="PoljeZBesedilom 13">
          <a:extLst>
            <a:ext uri="{FF2B5EF4-FFF2-40B4-BE49-F238E27FC236}">
              <a16:creationId xmlns:a16="http://schemas.microsoft.com/office/drawing/2014/main" id="{6FB211A2-CBB0-544A-9088-E573F1970422}"/>
            </a:ext>
          </a:extLst>
        </xdr:cNvPr>
        <xdr:cNvSpPr txBox="1"/>
      </xdr:nvSpPr>
      <xdr:spPr>
        <a:xfrm>
          <a:off x="3532505" y="31889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02355"/>
    <xdr:sp macro="" textlink="">
      <xdr:nvSpPr>
        <xdr:cNvPr id="35" name="PoljeZBesedilom 14">
          <a:extLst>
            <a:ext uri="{FF2B5EF4-FFF2-40B4-BE49-F238E27FC236}">
              <a16:creationId xmlns:a16="http://schemas.microsoft.com/office/drawing/2014/main" id="{D843BF9D-4A40-1841-A776-B22971C13373}"/>
            </a:ext>
          </a:extLst>
        </xdr:cNvPr>
        <xdr:cNvSpPr txBox="1"/>
      </xdr:nvSpPr>
      <xdr:spPr>
        <a:xfrm>
          <a:off x="3532505" y="31889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02355"/>
    <xdr:sp macro="" textlink="">
      <xdr:nvSpPr>
        <xdr:cNvPr id="36" name="PoljeZBesedilom 15">
          <a:extLst>
            <a:ext uri="{FF2B5EF4-FFF2-40B4-BE49-F238E27FC236}">
              <a16:creationId xmlns:a16="http://schemas.microsoft.com/office/drawing/2014/main" id="{DBE9963E-DF08-B04D-89A9-0D101A621871}"/>
            </a:ext>
          </a:extLst>
        </xdr:cNvPr>
        <xdr:cNvSpPr txBox="1"/>
      </xdr:nvSpPr>
      <xdr:spPr>
        <a:xfrm>
          <a:off x="3532505" y="31889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02355"/>
    <xdr:sp macro="" textlink="">
      <xdr:nvSpPr>
        <xdr:cNvPr id="37" name="PoljeZBesedilom 22">
          <a:extLst>
            <a:ext uri="{FF2B5EF4-FFF2-40B4-BE49-F238E27FC236}">
              <a16:creationId xmlns:a16="http://schemas.microsoft.com/office/drawing/2014/main" id="{AB8FC900-A873-0E4C-BEFD-B22A834CF3AD}"/>
            </a:ext>
          </a:extLst>
        </xdr:cNvPr>
        <xdr:cNvSpPr txBox="1"/>
      </xdr:nvSpPr>
      <xdr:spPr>
        <a:xfrm>
          <a:off x="3532505" y="31889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02355"/>
    <xdr:sp macro="" textlink="">
      <xdr:nvSpPr>
        <xdr:cNvPr id="38" name="PoljeZBesedilom 24">
          <a:extLst>
            <a:ext uri="{FF2B5EF4-FFF2-40B4-BE49-F238E27FC236}">
              <a16:creationId xmlns:a16="http://schemas.microsoft.com/office/drawing/2014/main" id="{82C55147-CC84-DA4C-8AD7-C5054BA868D6}"/>
            </a:ext>
          </a:extLst>
        </xdr:cNvPr>
        <xdr:cNvSpPr txBox="1"/>
      </xdr:nvSpPr>
      <xdr:spPr>
        <a:xfrm>
          <a:off x="3532505" y="31889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39" name="PoljeZBesedilom 2">
          <a:extLst>
            <a:ext uri="{FF2B5EF4-FFF2-40B4-BE49-F238E27FC236}">
              <a16:creationId xmlns:a16="http://schemas.microsoft.com/office/drawing/2014/main" id="{3D81FC4F-704E-F04D-9C60-F82F634F4E87}"/>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40" name="PoljeZBesedilom 72">
          <a:extLst>
            <a:ext uri="{FF2B5EF4-FFF2-40B4-BE49-F238E27FC236}">
              <a16:creationId xmlns:a16="http://schemas.microsoft.com/office/drawing/2014/main" id="{CFB3848C-F8D0-484A-9A82-51005CD19683}"/>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41" name="PoljeZBesedilom 73">
          <a:extLst>
            <a:ext uri="{FF2B5EF4-FFF2-40B4-BE49-F238E27FC236}">
              <a16:creationId xmlns:a16="http://schemas.microsoft.com/office/drawing/2014/main" id="{92785CC4-F851-334D-913B-81D1E49E54A8}"/>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42" name="PoljeZBesedilom 74">
          <a:extLst>
            <a:ext uri="{FF2B5EF4-FFF2-40B4-BE49-F238E27FC236}">
              <a16:creationId xmlns:a16="http://schemas.microsoft.com/office/drawing/2014/main" id="{4975C706-2F0B-BD4A-B245-82643E47E3E5}"/>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43" name="PoljeZBesedilom 75">
          <a:extLst>
            <a:ext uri="{FF2B5EF4-FFF2-40B4-BE49-F238E27FC236}">
              <a16:creationId xmlns:a16="http://schemas.microsoft.com/office/drawing/2014/main" id="{24E36908-FC01-B148-BEF9-C5FFCF0A6CA4}"/>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44" name="PoljeZBesedilom 76">
          <a:extLst>
            <a:ext uri="{FF2B5EF4-FFF2-40B4-BE49-F238E27FC236}">
              <a16:creationId xmlns:a16="http://schemas.microsoft.com/office/drawing/2014/main" id="{1BB97A18-D52E-0241-B500-80842997FEB3}"/>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45" name="PoljeZBesedilom 77">
          <a:extLst>
            <a:ext uri="{FF2B5EF4-FFF2-40B4-BE49-F238E27FC236}">
              <a16:creationId xmlns:a16="http://schemas.microsoft.com/office/drawing/2014/main" id="{48C916EC-9993-AF41-9C76-AE9E93E588F8}"/>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46" name="PoljeZBesedilom 78">
          <a:extLst>
            <a:ext uri="{FF2B5EF4-FFF2-40B4-BE49-F238E27FC236}">
              <a16:creationId xmlns:a16="http://schemas.microsoft.com/office/drawing/2014/main" id="{5A23D309-552B-254E-8D8D-C23A8E941C1A}"/>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47" name="PoljeZBesedilom 79">
          <a:extLst>
            <a:ext uri="{FF2B5EF4-FFF2-40B4-BE49-F238E27FC236}">
              <a16:creationId xmlns:a16="http://schemas.microsoft.com/office/drawing/2014/main" id="{3113F210-8328-A646-8F73-77545D92F242}"/>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48" name="PoljeZBesedilom 80">
          <a:extLst>
            <a:ext uri="{FF2B5EF4-FFF2-40B4-BE49-F238E27FC236}">
              <a16:creationId xmlns:a16="http://schemas.microsoft.com/office/drawing/2014/main" id="{8E71D13E-B0D3-F545-B4AB-7E42D2AD4B31}"/>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49" name="PoljeZBesedilom 81">
          <a:extLst>
            <a:ext uri="{FF2B5EF4-FFF2-40B4-BE49-F238E27FC236}">
              <a16:creationId xmlns:a16="http://schemas.microsoft.com/office/drawing/2014/main" id="{958462CD-B4F6-3042-8A5B-8465F45E4FD9}"/>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214</xdr:row>
      <xdr:rowOff>0</xdr:rowOff>
    </xdr:from>
    <xdr:ext cx="184731" cy="272603"/>
    <xdr:sp macro="" textlink="">
      <xdr:nvSpPr>
        <xdr:cNvPr id="50" name="PoljeZBesedilom 1">
          <a:extLst>
            <a:ext uri="{FF2B5EF4-FFF2-40B4-BE49-F238E27FC236}">
              <a16:creationId xmlns:a16="http://schemas.microsoft.com/office/drawing/2014/main" id="{DBC891DD-B093-3E48-95B4-EFB35284ABA9}"/>
            </a:ext>
          </a:extLst>
        </xdr:cNvPr>
        <xdr:cNvSpPr txBox="1"/>
      </xdr:nvSpPr>
      <xdr:spPr>
        <a:xfrm>
          <a:off x="3532505" y="318897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4895"/>
    <xdr:sp macro="" textlink="">
      <xdr:nvSpPr>
        <xdr:cNvPr id="51" name="PoljeZBesedilom 23">
          <a:extLst>
            <a:ext uri="{FF2B5EF4-FFF2-40B4-BE49-F238E27FC236}">
              <a16:creationId xmlns:a16="http://schemas.microsoft.com/office/drawing/2014/main" id="{0DAD6199-C9DA-E040-AF93-7942EE323D4C}"/>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4895"/>
    <xdr:sp macro="" textlink="">
      <xdr:nvSpPr>
        <xdr:cNvPr id="52" name="PoljeZBesedilom 25">
          <a:extLst>
            <a:ext uri="{FF2B5EF4-FFF2-40B4-BE49-F238E27FC236}">
              <a16:creationId xmlns:a16="http://schemas.microsoft.com/office/drawing/2014/main" id="{DB20D82A-ACC2-7642-95FA-067C31420839}"/>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4895"/>
    <xdr:sp macro="" textlink="">
      <xdr:nvSpPr>
        <xdr:cNvPr id="53" name="PoljeZBesedilom 26">
          <a:extLst>
            <a:ext uri="{FF2B5EF4-FFF2-40B4-BE49-F238E27FC236}">
              <a16:creationId xmlns:a16="http://schemas.microsoft.com/office/drawing/2014/main" id="{61E7245F-3B0C-9C48-8B19-71014553EC4A}"/>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4895"/>
    <xdr:sp macro="" textlink="">
      <xdr:nvSpPr>
        <xdr:cNvPr id="54" name="PoljeZBesedilom 27">
          <a:extLst>
            <a:ext uri="{FF2B5EF4-FFF2-40B4-BE49-F238E27FC236}">
              <a16:creationId xmlns:a16="http://schemas.microsoft.com/office/drawing/2014/main" id="{79D81661-3377-9C40-BE65-7D7D611BDC6F}"/>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4895"/>
    <xdr:sp macro="" textlink="">
      <xdr:nvSpPr>
        <xdr:cNvPr id="55" name="PoljeZBesedilom 22">
          <a:extLst>
            <a:ext uri="{FF2B5EF4-FFF2-40B4-BE49-F238E27FC236}">
              <a16:creationId xmlns:a16="http://schemas.microsoft.com/office/drawing/2014/main" id="{8E5ACCB3-380F-5945-BA59-FA7C71696B61}"/>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4895"/>
    <xdr:sp macro="" textlink="">
      <xdr:nvSpPr>
        <xdr:cNvPr id="56" name="PoljeZBesedilom 24">
          <a:extLst>
            <a:ext uri="{FF2B5EF4-FFF2-40B4-BE49-F238E27FC236}">
              <a16:creationId xmlns:a16="http://schemas.microsoft.com/office/drawing/2014/main" id="{0403251D-7C8B-0743-AFB3-19DB030F1A78}"/>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57" name="PoljeZBesedilom 2">
          <a:extLst>
            <a:ext uri="{FF2B5EF4-FFF2-40B4-BE49-F238E27FC236}">
              <a16:creationId xmlns:a16="http://schemas.microsoft.com/office/drawing/2014/main" id="{2737F140-AB96-2F41-877D-199B107B5F6D}"/>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58" name="PoljeZBesedilom 4">
          <a:extLst>
            <a:ext uri="{FF2B5EF4-FFF2-40B4-BE49-F238E27FC236}">
              <a16:creationId xmlns:a16="http://schemas.microsoft.com/office/drawing/2014/main" id="{1B0AF09B-147A-C74F-AF7F-4627FAF3A349}"/>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59" name="PoljeZBesedilom 5">
          <a:extLst>
            <a:ext uri="{FF2B5EF4-FFF2-40B4-BE49-F238E27FC236}">
              <a16:creationId xmlns:a16="http://schemas.microsoft.com/office/drawing/2014/main" id="{FDC35A6B-5473-F946-8AF3-97803EB984A2}"/>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60" name="PoljeZBesedilom 6">
          <a:extLst>
            <a:ext uri="{FF2B5EF4-FFF2-40B4-BE49-F238E27FC236}">
              <a16:creationId xmlns:a16="http://schemas.microsoft.com/office/drawing/2014/main" id="{7C38A74F-24D0-5B40-BCC4-221748D89870}"/>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61" name="PoljeZBesedilom 7">
          <a:extLst>
            <a:ext uri="{FF2B5EF4-FFF2-40B4-BE49-F238E27FC236}">
              <a16:creationId xmlns:a16="http://schemas.microsoft.com/office/drawing/2014/main" id="{00C66AB6-043F-7A4A-8B8E-29C2C2776937}"/>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62" name="PoljeZBesedilom 8">
          <a:extLst>
            <a:ext uri="{FF2B5EF4-FFF2-40B4-BE49-F238E27FC236}">
              <a16:creationId xmlns:a16="http://schemas.microsoft.com/office/drawing/2014/main" id="{B6DDED67-E542-8744-A9B1-9BE2E62844FB}"/>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63" name="PoljeZBesedilom 9">
          <a:extLst>
            <a:ext uri="{FF2B5EF4-FFF2-40B4-BE49-F238E27FC236}">
              <a16:creationId xmlns:a16="http://schemas.microsoft.com/office/drawing/2014/main" id="{AD3C8E92-2B96-1F46-AAC5-06365D724BD4}"/>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64" name="PoljeZBesedilom 12">
          <a:extLst>
            <a:ext uri="{FF2B5EF4-FFF2-40B4-BE49-F238E27FC236}">
              <a16:creationId xmlns:a16="http://schemas.microsoft.com/office/drawing/2014/main" id="{DBAD4996-2EB4-5541-A9FE-A5B4FF021617}"/>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65" name="PoljeZBesedilom 13">
          <a:extLst>
            <a:ext uri="{FF2B5EF4-FFF2-40B4-BE49-F238E27FC236}">
              <a16:creationId xmlns:a16="http://schemas.microsoft.com/office/drawing/2014/main" id="{D0BDDFEB-5D06-3747-80F9-BDBA4D4BDC75}"/>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66" name="PoljeZBesedilom 14">
          <a:extLst>
            <a:ext uri="{FF2B5EF4-FFF2-40B4-BE49-F238E27FC236}">
              <a16:creationId xmlns:a16="http://schemas.microsoft.com/office/drawing/2014/main" id="{DCBFD705-B865-094C-ACFB-0D9C33117430}"/>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67" name="PoljeZBesedilom 15">
          <a:extLst>
            <a:ext uri="{FF2B5EF4-FFF2-40B4-BE49-F238E27FC236}">
              <a16:creationId xmlns:a16="http://schemas.microsoft.com/office/drawing/2014/main" id="{75F9B215-BE4D-5943-8938-D7BA0A4B37F4}"/>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68" name="PoljeZBesedilom 72">
          <a:extLst>
            <a:ext uri="{FF2B5EF4-FFF2-40B4-BE49-F238E27FC236}">
              <a16:creationId xmlns:a16="http://schemas.microsoft.com/office/drawing/2014/main" id="{5FD20373-C21B-3243-ACF0-A7A39E68421A}"/>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69" name="PoljeZBesedilom 73">
          <a:extLst>
            <a:ext uri="{FF2B5EF4-FFF2-40B4-BE49-F238E27FC236}">
              <a16:creationId xmlns:a16="http://schemas.microsoft.com/office/drawing/2014/main" id="{343F9011-0499-474F-80D2-411E01D9B54B}"/>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70" name="PoljeZBesedilom 74">
          <a:extLst>
            <a:ext uri="{FF2B5EF4-FFF2-40B4-BE49-F238E27FC236}">
              <a16:creationId xmlns:a16="http://schemas.microsoft.com/office/drawing/2014/main" id="{9214C913-76DE-AD48-88CF-EACB4355ABFA}"/>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71" name="PoljeZBesedilom 75">
          <a:extLst>
            <a:ext uri="{FF2B5EF4-FFF2-40B4-BE49-F238E27FC236}">
              <a16:creationId xmlns:a16="http://schemas.microsoft.com/office/drawing/2014/main" id="{70F53476-5AF2-364F-A3FE-30D313D51960}"/>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72" name="PoljeZBesedilom 76">
          <a:extLst>
            <a:ext uri="{FF2B5EF4-FFF2-40B4-BE49-F238E27FC236}">
              <a16:creationId xmlns:a16="http://schemas.microsoft.com/office/drawing/2014/main" id="{5C800217-8365-3E43-B71E-D1ED15D3E26F}"/>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73" name="PoljeZBesedilom 77">
          <a:extLst>
            <a:ext uri="{FF2B5EF4-FFF2-40B4-BE49-F238E27FC236}">
              <a16:creationId xmlns:a16="http://schemas.microsoft.com/office/drawing/2014/main" id="{2F110835-C715-8C46-B2C5-1EDD84620D64}"/>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74" name="PoljeZBesedilom 78">
          <a:extLst>
            <a:ext uri="{FF2B5EF4-FFF2-40B4-BE49-F238E27FC236}">
              <a16:creationId xmlns:a16="http://schemas.microsoft.com/office/drawing/2014/main" id="{476F5BA2-5195-1E47-85BE-1734DD20C22B}"/>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75" name="PoljeZBesedilom 79">
          <a:extLst>
            <a:ext uri="{FF2B5EF4-FFF2-40B4-BE49-F238E27FC236}">
              <a16:creationId xmlns:a16="http://schemas.microsoft.com/office/drawing/2014/main" id="{6E4A8655-C78C-3A4F-9D9C-52BA4FCDEEC9}"/>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76" name="PoljeZBesedilom 80">
          <a:extLst>
            <a:ext uri="{FF2B5EF4-FFF2-40B4-BE49-F238E27FC236}">
              <a16:creationId xmlns:a16="http://schemas.microsoft.com/office/drawing/2014/main" id="{4A071D31-9DA9-C34C-86ED-1928D8E257CA}"/>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77" name="PoljeZBesedilom 81">
          <a:extLst>
            <a:ext uri="{FF2B5EF4-FFF2-40B4-BE49-F238E27FC236}">
              <a16:creationId xmlns:a16="http://schemas.microsoft.com/office/drawing/2014/main" id="{9EDF9240-E4E4-FD4C-931F-704992A41B1D}"/>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214</xdr:row>
      <xdr:rowOff>0</xdr:rowOff>
    </xdr:from>
    <xdr:ext cx="184731" cy="264560"/>
    <xdr:sp macro="" textlink="">
      <xdr:nvSpPr>
        <xdr:cNvPr id="78" name="PoljeZBesedilom 4">
          <a:extLst>
            <a:ext uri="{FF2B5EF4-FFF2-40B4-BE49-F238E27FC236}">
              <a16:creationId xmlns:a16="http://schemas.microsoft.com/office/drawing/2014/main" id="{0E18C800-207C-DF4B-8F28-3C54948AD067}"/>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214</xdr:row>
      <xdr:rowOff>0</xdr:rowOff>
    </xdr:from>
    <xdr:ext cx="184731" cy="264560"/>
    <xdr:sp macro="" textlink="">
      <xdr:nvSpPr>
        <xdr:cNvPr id="79" name="PoljeZBesedilom 5">
          <a:extLst>
            <a:ext uri="{FF2B5EF4-FFF2-40B4-BE49-F238E27FC236}">
              <a16:creationId xmlns:a16="http://schemas.microsoft.com/office/drawing/2014/main" id="{9D294A05-BD09-3446-957F-2A7D9E3FBCDA}"/>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214</xdr:row>
      <xdr:rowOff>0</xdr:rowOff>
    </xdr:from>
    <xdr:ext cx="184731" cy="264560"/>
    <xdr:sp macro="" textlink="">
      <xdr:nvSpPr>
        <xdr:cNvPr id="80" name="PoljeZBesedilom 6">
          <a:extLst>
            <a:ext uri="{FF2B5EF4-FFF2-40B4-BE49-F238E27FC236}">
              <a16:creationId xmlns:a16="http://schemas.microsoft.com/office/drawing/2014/main" id="{011B41ED-4EAE-9F4A-BCD8-024261CAC6C9}"/>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214</xdr:row>
      <xdr:rowOff>0</xdr:rowOff>
    </xdr:from>
    <xdr:ext cx="184731" cy="264560"/>
    <xdr:sp macro="" textlink="">
      <xdr:nvSpPr>
        <xdr:cNvPr id="81" name="PoljeZBesedilom 7">
          <a:extLst>
            <a:ext uri="{FF2B5EF4-FFF2-40B4-BE49-F238E27FC236}">
              <a16:creationId xmlns:a16="http://schemas.microsoft.com/office/drawing/2014/main" id="{FC6228AF-F9E8-764F-BF9E-40F14E4819D4}"/>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214</xdr:row>
      <xdr:rowOff>0</xdr:rowOff>
    </xdr:from>
    <xdr:ext cx="184731" cy="264560"/>
    <xdr:sp macro="" textlink="">
      <xdr:nvSpPr>
        <xdr:cNvPr id="82" name="PoljeZBesedilom 8">
          <a:extLst>
            <a:ext uri="{FF2B5EF4-FFF2-40B4-BE49-F238E27FC236}">
              <a16:creationId xmlns:a16="http://schemas.microsoft.com/office/drawing/2014/main" id="{A4DA9466-659B-8346-92B4-F3914579E5C6}"/>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214</xdr:row>
      <xdr:rowOff>0</xdr:rowOff>
    </xdr:from>
    <xdr:ext cx="184731" cy="264560"/>
    <xdr:sp macro="" textlink="">
      <xdr:nvSpPr>
        <xdr:cNvPr id="83" name="PoljeZBesedilom 9">
          <a:extLst>
            <a:ext uri="{FF2B5EF4-FFF2-40B4-BE49-F238E27FC236}">
              <a16:creationId xmlns:a16="http://schemas.microsoft.com/office/drawing/2014/main" id="{815A269B-73CB-E74C-8CB4-750B2F11BBEC}"/>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214</xdr:row>
      <xdr:rowOff>0</xdr:rowOff>
    </xdr:from>
    <xdr:ext cx="184731" cy="264560"/>
    <xdr:sp macro="" textlink="">
      <xdr:nvSpPr>
        <xdr:cNvPr id="84" name="PoljeZBesedilom 12">
          <a:extLst>
            <a:ext uri="{FF2B5EF4-FFF2-40B4-BE49-F238E27FC236}">
              <a16:creationId xmlns:a16="http://schemas.microsoft.com/office/drawing/2014/main" id="{1CA8CB77-309F-F347-8B9E-6EEEAFAECEB3}"/>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214</xdr:row>
      <xdr:rowOff>0</xdr:rowOff>
    </xdr:from>
    <xdr:ext cx="184731" cy="264560"/>
    <xdr:sp macro="" textlink="">
      <xdr:nvSpPr>
        <xdr:cNvPr id="85" name="PoljeZBesedilom 13">
          <a:extLst>
            <a:ext uri="{FF2B5EF4-FFF2-40B4-BE49-F238E27FC236}">
              <a16:creationId xmlns:a16="http://schemas.microsoft.com/office/drawing/2014/main" id="{9DAA2A73-8BF3-504C-A918-9083AA5D6B49}"/>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214</xdr:row>
      <xdr:rowOff>0</xdr:rowOff>
    </xdr:from>
    <xdr:ext cx="184731" cy="264560"/>
    <xdr:sp macro="" textlink="">
      <xdr:nvSpPr>
        <xdr:cNvPr id="86" name="PoljeZBesedilom 14">
          <a:extLst>
            <a:ext uri="{FF2B5EF4-FFF2-40B4-BE49-F238E27FC236}">
              <a16:creationId xmlns:a16="http://schemas.microsoft.com/office/drawing/2014/main" id="{9F8F7304-DE71-DA4B-A2ED-1A8412582B49}"/>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214</xdr:row>
      <xdr:rowOff>0</xdr:rowOff>
    </xdr:from>
    <xdr:ext cx="184731" cy="264560"/>
    <xdr:sp macro="" textlink="">
      <xdr:nvSpPr>
        <xdr:cNvPr id="87" name="PoljeZBesedilom 15">
          <a:extLst>
            <a:ext uri="{FF2B5EF4-FFF2-40B4-BE49-F238E27FC236}">
              <a16:creationId xmlns:a16="http://schemas.microsoft.com/office/drawing/2014/main" id="{2E7CD0A3-CDA0-4B4E-A096-508F1664DA5E}"/>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214</xdr:row>
      <xdr:rowOff>0</xdr:rowOff>
    </xdr:from>
    <xdr:ext cx="184731" cy="264560"/>
    <xdr:sp macro="" textlink="">
      <xdr:nvSpPr>
        <xdr:cNvPr id="88" name="PoljeZBesedilom 1">
          <a:extLst>
            <a:ext uri="{FF2B5EF4-FFF2-40B4-BE49-F238E27FC236}">
              <a16:creationId xmlns:a16="http://schemas.microsoft.com/office/drawing/2014/main" id="{0FA50BC0-8D9F-014A-9931-E0FBBC04F5E5}"/>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214</xdr:row>
      <xdr:rowOff>0</xdr:rowOff>
    </xdr:from>
    <xdr:ext cx="184731" cy="264560"/>
    <xdr:sp macro="" textlink="">
      <xdr:nvSpPr>
        <xdr:cNvPr id="89" name="PoljeZBesedilom 1">
          <a:extLst>
            <a:ext uri="{FF2B5EF4-FFF2-40B4-BE49-F238E27FC236}">
              <a16:creationId xmlns:a16="http://schemas.microsoft.com/office/drawing/2014/main" id="{B8DB2ECF-97BC-2941-B981-9E325F855A0D}"/>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214</xdr:row>
      <xdr:rowOff>0</xdr:rowOff>
    </xdr:from>
    <xdr:ext cx="184731" cy="270072"/>
    <xdr:sp macro="" textlink="">
      <xdr:nvSpPr>
        <xdr:cNvPr id="90" name="PoljeZBesedilom 1">
          <a:extLst>
            <a:ext uri="{FF2B5EF4-FFF2-40B4-BE49-F238E27FC236}">
              <a16:creationId xmlns:a16="http://schemas.microsoft.com/office/drawing/2014/main" id="{503B55F7-A077-8640-8FF1-A56AA478D1A9}"/>
            </a:ext>
          </a:extLst>
        </xdr:cNvPr>
        <xdr:cNvSpPr txBox="1"/>
      </xdr:nvSpPr>
      <xdr:spPr>
        <a:xfrm>
          <a:off x="3532505" y="318897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0072"/>
    <xdr:sp macro="" textlink="">
      <xdr:nvSpPr>
        <xdr:cNvPr id="91" name="PoljeZBesedilom 23">
          <a:extLst>
            <a:ext uri="{FF2B5EF4-FFF2-40B4-BE49-F238E27FC236}">
              <a16:creationId xmlns:a16="http://schemas.microsoft.com/office/drawing/2014/main" id="{7AF2CD28-12E9-1C46-B66E-E984D1ABFB62}"/>
            </a:ext>
          </a:extLst>
        </xdr:cNvPr>
        <xdr:cNvSpPr txBox="1"/>
      </xdr:nvSpPr>
      <xdr:spPr>
        <a:xfrm>
          <a:off x="3532505" y="318897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0072"/>
    <xdr:sp macro="" textlink="">
      <xdr:nvSpPr>
        <xdr:cNvPr id="92" name="PoljeZBesedilom 25">
          <a:extLst>
            <a:ext uri="{FF2B5EF4-FFF2-40B4-BE49-F238E27FC236}">
              <a16:creationId xmlns:a16="http://schemas.microsoft.com/office/drawing/2014/main" id="{84D4DA2B-15B2-7448-A3C9-7A886E476D93}"/>
            </a:ext>
          </a:extLst>
        </xdr:cNvPr>
        <xdr:cNvSpPr txBox="1"/>
      </xdr:nvSpPr>
      <xdr:spPr>
        <a:xfrm>
          <a:off x="3532505" y="318897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0072"/>
    <xdr:sp macro="" textlink="">
      <xdr:nvSpPr>
        <xdr:cNvPr id="93" name="PoljeZBesedilom 26">
          <a:extLst>
            <a:ext uri="{FF2B5EF4-FFF2-40B4-BE49-F238E27FC236}">
              <a16:creationId xmlns:a16="http://schemas.microsoft.com/office/drawing/2014/main" id="{1E08B40D-55C7-4E4B-A109-C9FEB4DD3606}"/>
            </a:ext>
          </a:extLst>
        </xdr:cNvPr>
        <xdr:cNvSpPr txBox="1"/>
      </xdr:nvSpPr>
      <xdr:spPr>
        <a:xfrm>
          <a:off x="3532505" y="318897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0072"/>
    <xdr:sp macro="" textlink="">
      <xdr:nvSpPr>
        <xdr:cNvPr id="94" name="PoljeZBesedilom 27">
          <a:extLst>
            <a:ext uri="{FF2B5EF4-FFF2-40B4-BE49-F238E27FC236}">
              <a16:creationId xmlns:a16="http://schemas.microsoft.com/office/drawing/2014/main" id="{1FBF5039-F6F1-C344-9214-E72D5A87D1C5}"/>
            </a:ext>
          </a:extLst>
        </xdr:cNvPr>
        <xdr:cNvSpPr txBox="1"/>
      </xdr:nvSpPr>
      <xdr:spPr>
        <a:xfrm>
          <a:off x="3532505" y="318897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0072"/>
    <xdr:sp macro="" textlink="">
      <xdr:nvSpPr>
        <xdr:cNvPr id="95" name="PoljeZBesedilom 22">
          <a:extLst>
            <a:ext uri="{FF2B5EF4-FFF2-40B4-BE49-F238E27FC236}">
              <a16:creationId xmlns:a16="http://schemas.microsoft.com/office/drawing/2014/main" id="{61E787BA-7204-2148-B2B2-F97CA6D2F8F3}"/>
            </a:ext>
          </a:extLst>
        </xdr:cNvPr>
        <xdr:cNvSpPr txBox="1"/>
      </xdr:nvSpPr>
      <xdr:spPr>
        <a:xfrm>
          <a:off x="3532505" y="318897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0072"/>
    <xdr:sp macro="" textlink="">
      <xdr:nvSpPr>
        <xdr:cNvPr id="96" name="PoljeZBesedilom 24">
          <a:extLst>
            <a:ext uri="{FF2B5EF4-FFF2-40B4-BE49-F238E27FC236}">
              <a16:creationId xmlns:a16="http://schemas.microsoft.com/office/drawing/2014/main" id="{16226950-6FCC-FD40-96B7-ABDB5053A0B8}"/>
            </a:ext>
          </a:extLst>
        </xdr:cNvPr>
        <xdr:cNvSpPr txBox="1"/>
      </xdr:nvSpPr>
      <xdr:spPr>
        <a:xfrm>
          <a:off x="3532505" y="318897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70072"/>
    <xdr:sp macro="" textlink="">
      <xdr:nvSpPr>
        <xdr:cNvPr id="97" name="PoljeZBesedilom 2">
          <a:extLst>
            <a:ext uri="{FF2B5EF4-FFF2-40B4-BE49-F238E27FC236}">
              <a16:creationId xmlns:a16="http://schemas.microsoft.com/office/drawing/2014/main" id="{4A931BAC-5840-F54F-87BA-194D24DBE9FF}"/>
            </a:ext>
          </a:extLst>
        </xdr:cNvPr>
        <xdr:cNvSpPr txBox="1"/>
      </xdr:nvSpPr>
      <xdr:spPr>
        <a:xfrm>
          <a:off x="3530600" y="318897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26697"/>
    <xdr:sp macro="" textlink="">
      <xdr:nvSpPr>
        <xdr:cNvPr id="98" name="PoljeZBesedilom 172">
          <a:extLst>
            <a:ext uri="{FF2B5EF4-FFF2-40B4-BE49-F238E27FC236}">
              <a16:creationId xmlns:a16="http://schemas.microsoft.com/office/drawing/2014/main" id="{7E05FAF8-3667-4F4E-8AD9-3CDF1C2AA48A}"/>
            </a:ext>
          </a:extLst>
        </xdr:cNvPr>
        <xdr:cNvSpPr txBox="1"/>
      </xdr:nvSpPr>
      <xdr:spPr>
        <a:xfrm>
          <a:off x="3532505" y="31889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26697"/>
    <xdr:sp macro="" textlink="">
      <xdr:nvSpPr>
        <xdr:cNvPr id="99" name="PoljeZBesedilom 173">
          <a:extLst>
            <a:ext uri="{FF2B5EF4-FFF2-40B4-BE49-F238E27FC236}">
              <a16:creationId xmlns:a16="http://schemas.microsoft.com/office/drawing/2014/main" id="{780A7492-29A7-6E4C-86C0-7971E051F950}"/>
            </a:ext>
          </a:extLst>
        </xdr:cNvPr>
        <xdr:cNvSpPr txBox="1"/>
      </xdr:nvSpPr>
      <xdr:spPr>
        <a:xfrm>
          <a:off x="3532505" y="31889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26697"/>
    <xdr:sp macro="" textlink="">
      <xdr:nvSpPr>
        <xdr:cNvPr id="100" name="PoljeZBesedilom 174">
          <a:extLst>
            <a:ext uri="{FF2B5EF4-FFF2-40B4-BE49-F238E27FC236}">
              <a16:creationId xmlns:a16="http://schemas.microsoft.com/office/drawing/2014/main" id="{BE9519E4-67A5-B841-B5C9-93B47DB833F2}"/>
            </a:ext>
          </a:extLst>
        </xdr:cNvPr>
        <xdr:cNvSpPr txBox="1"/>
      </xdr:nvSpPr>
      <xdr:spPr>
        <a:xfrm>
          <a:off x="3532505" y="31889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26697"/>
    <xdr:sp macro="" textlink="">
      <xdr:nvSpPr>
        <xdr:cNvPr id="101" name="PoljeZBesedilom 175">
          <a:extLst>
            <a:ext uri="{FF2B5EF4-FFF2-40B4-BE49-F238E27FC236}">
              <a16:creationId xmlns:a16="http://schemas.microsoft.com/office/drawing/2014/main" id="{3A23B693-593A-C745-A8B9-B5D3BF8584A4}"/>
            </a:ext>
          </a:extLst>
        </xdr:cNvPr>
        <xdr:cNvSpPr txBox="1"/>
      </xdr:nvSpPr>
      <xdr:spPr>
        <a:xfrm>
          <a:off x="3532505" y="31889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26697"/>
    <xdr:sp macro="" textlink="">
      <xdr:nvSpPr>
        <xdr:cNvPr id="102" name="PoljeZBesedilom 176">
          <a:extLst>
            <a:ext uri="{FF2B5EF4-FFF2-40B4-BE49-F238E27FC236}">
              <a16:creationId xmlns:a16="http://schemas.microsoft.com/office/drawing/2014/main" id="{B24B5CC6-C325-194B-A3DC-1E2344D98EFC}"/>
            </a:ext>
          </a:extLst>
        </xdr:cNvPr>
        <xdr:cNvSpPr txBox="1"/>
      </xdr:nvSpPr>
      <xdr:spPr>
        <a:xfrm>
          <a:off x="3532505" y="31889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26697"/>
    <xdr:sp macro="" textlink="">
      <xdr:nvSpPr>
        <xdr:cNvPr id="103" name="PoljeZBesedilom 177">
          <a:extLst>
            <a:ext uri="{FF2B5EF4-FFF2-40B4-BE49-F238E27FC236}">
              <a16:creationId xmlns:a16="http://schemas.microsoft.com/office/drawing/2014/main" id="{97FAC0C7-F23F-6843-9326-FC048B7BC14A}"/>
            </a:ext>
          </a:extLst>
        </xdr:cNvPr>
        <xdr:cNvSpPr txBox="1"/>
      </xdr:nvSpPr>
      <xdr:spPr>
        <a:xfrm>
          <a:off x="3532505" y="31889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26697"/>
    <xdr:sp macro="" textlink="">
      <xdr:nvSpPr>
        <xdr:cNvPr id="104" name="PoljeZBesedilom 12">
          <a:extLst>
            <a:ext uri="{FF2B5EF4-FFF2-40B4-BE49-F238E27FC236}">
              <a16:creationId xmlns:a16="http://schemas.microsoft.com/office/drawing/2014/main" id="{27DD4B4B-EDDE-6148-8540-8959542B2DB6}"/>
            </a:ext>
          </a:extLst>
        </xdr:cNvPr>
        <xdr:cNvSpPr txBox="1"/>
      </xdr:nvSpPr>
      <xdr:spPr>
        <a:xfrm>
          <a:off x="3532505" y="31889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26697"/>
    <xdr:sp macro="" textlink="">
      <xdr:nvSpPr>
        <xdr:cNvPr id="105" name="PoljeZBesedilom 13">
          <a:extLst>
            <a:ext uri="{FF2B5EF4-FFF2-40B4-BE49-F238E27FC236}">
              <a16:creationId xmlns:a16="http://schemas.microsoft.com/office/drawing/2014/main" id="{D4E0C413-ACB5-F244-867F-55B9D5AD48B4}"/>
            </a:ext>
          </a:extLst>
        </xdr:cNvPr>
        <xdr:cNvSpPr txBox="1"/>
      </xdr:nvSpPr>
      <xdr:spPr>
        <a:xfrm>
          <a:off x="3532505" y="31889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26697"/>
    <xdr:sp macro="" textlink="">
      <xdr:nvSpPr>
        <xdr:cNvPr id="106" name="PoljeZBesedilom 14">
          <a:extLst>
            <a:ext uri="{FF2B5EF4-FFF2-40B4-BE49-F238E27FC236}">
              <a16:creationId xmlns:a16="http://schemas.microsoft.com/office/drawing/2014/main" id="{2E4610E6-7106-8A4E-BE43-A2880A4529EF}"/>
            </a:ext>
          </a:extLst>
        </xdr:cNvPr>
        <xdr:cNvSpPr txBox="1"/>
      </xdr:nvSpPr>
      <xdr:spPr>
        <a:xfrm>
          <a:off x="3532505" y="31889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26697"/>
    <xdr:sp macro="" textlink="">
      <xdr:nvSpPr>
        <xdr:cNvPr id="107" name="PoljeZBesedilom 15">
          <a:extLst>
            <a:ext uri="{FF2B5EF4-FFF2-40B4-BE49-F238E27FC236}">
              <a16:creationId xmlns:a16="http://schemas.microsoft.com/office/drawing/2014/main" id="{9DE5C19B-BD19-AD4F-B32E-0C3DBBEF8883}"/>
            </a:ext>
          </a:extLst>
        </xdr:cNvPr>
        <xdr:cNvSpPr txBox="1"/>
      </xdr:nvSpPr>
      <xdr:spPr>
        <a:xfrm>
          <a:off x="3532505" y="31889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26697"/>
    <xdr:sp macro="" textlink="">
      <xdr:nvSpPr>
        <xdr:cNvPr id="108" name="PoljeZBesedilom 22">
          <a:extLst>
            <a:ext uri="{FF2B5EF4-FFF2-40B4-BE49-F238E27FC236}">
              <a16:creationId xmlns:a16="http://schemas.microsoft.com/office/drawing/2014/main" id="{5366E7FF-1AA5-4449-9126-8CF0F67EFB0A}"/>
            </a:ext>
          </a:extLst>
        </xdr:cNvPr>
        <xdr:cNvSpPr txBox="1"/>
      </xdr:nvSpPr>
      <xdr:spPr>
        <a:xfrm>
          <a:off x="3532505" y="31889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326697"/>
    <xdr:sp macro="" textlink="">
      <xdr:nvSpPr>
        <xdr:cNvPr id="109" name="PoljeZBesedilom 24">
          <a:extLst>
            <a:ext uri="{FF2B5EF4-FFF2-40B4-BE49-F238E27FC236}">
              <a16:creationId xmlns:a16="http://schemas.microsoft.com/office/drawing/2014/main" id="{060981B1-AD23-2047-B667-E44F8776D81C}"/>
            </a:ext>
          </a:extLst>
        </xdr:cNvPr>
        <xdr:cNvSpPr txBox="1"/>
      </xdr:nvSpPr>
      <xdr:spPr>
        <a:xfrm>
          <a:off x="3532505" y="31889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10" name="PoljeZBesedilom 2">
          <a:extLst>
            <a:ext uri="{FF2B5EF4-FFF2-40B4-BE49-F238E27FC236}">
              <a16:creationId xmlns:a16="http://schemas.microsoft.com/office/drawing/2014/main" id="{A507FAEE-F7F1-1E4B-B74E-3DE9C9D750CB}"/>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11" name="PoljeZBesedilom 72">
          <a:extLst>
            <a:ext uri="{FF2B5EF4-FFF2-40B4-BE49-F238E27FC236}">
              <a16:creationId xmlns:a16="http://schemas.microsoft.com/office/drawing/2014/main" id="{5A61D6F6-5878-304E-9AE3-C962079E0451}"/>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12" name="PoljeZBesedilom 73">
          <a:extLst>
            <a:ext uri="{FF2B5EF4-FFF2-40B4-BE49-F238E27FC236}">
              <a16:creationId xmlns:a16="http://schemas.microsoft.com/office/drawing/2014/main" id="{9AA3E018-73FA-034D-8282-7747A63EB2AB}"/>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13" name="PoljeZBesedilom 74">
          <a:extLst>
            <a:ext uri="{FF2B5EF4-FFF2-40B4-BE49-F238E27FC236}">
              <a16:creationId xmlns:a16="http://schemas.microsoft.com/office/drawing/2014/main" id="{FE9790AE-3588-524E-919A-01D53941273D}"/>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14" name="PoljeZBesedilom 75">
          <a:extLst>
            <a:ext uri="{FF2B5EF4-FFF2-40B4-BE49-F238E27FC236}">
              <a16:creationId xmlns:a16="http://schemas.microsoft.com/office/drawing/2014/main" id="{B32D60B7-3CAF-AB49-BAEA-ABF6CE065401}"/>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15" name="PoljeZBesedilom 76">
          <a:extLst>
            <a:ext uri="{FF2B5EF4-FFF2-40B4-BE49-F238E27FC236}">
              <a16:creationId xmlns:a16="http://schemas.microsoft.com/office/drawing/2014/main" id="{204BAC0B-0A4C-3441-BC42-37A55E56406B}"/>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16" name="PoljeZBesedilom 77">
          <a:extLst>
            <a:ext uri="{FF2B5EF4-FFF2-40B4-BE49-F238E27FC236}">
              <a16:creationId xmlns:a16="http://schemas.microsoft.com/office/drawing/2014/main" id="{736A9BDC-4B01-364A-814D-AF01C57ECB59}"/>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17" name="PoljeZBesedilom 78">
          <a:extLst>
            <a:ext uri="{FF2B5EF4-FFF2-40B4-BE49-F238E27FC236}">
              <a16:creationId xmlns:a16="http://schemas.microsoft.com/office/drawing/2014/main" id="{10CC9EBC-DB9E-5840-A362-EFAB52B91449}"/>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18" name="PoljeZBesedilom 79">
          <a:extLst>
            <a:ext uri="{FF2B5EF4-FFF2-40B4-BE49-F238E27FC236}">
              <a16:creationId xmlns:a16="http://schemas.microsoft.com/office/drawing/2014/main" id="{B22D4873-A00A-0941-BED7-A09A9AE551E5}"/>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19" name="PoljeZBesedilom 80">
          <a:extLst>
            <a:ext uri="{FF2B5EF4-FFF2-40B4-BE49-F238E27FC236}">
              <a16:creationId xmlns:a16="http://schemas.microsoft.com/office/drawing/2014/main" id="{1FB2AFE3-30CE-DB4B-A85D-705F46C557E4}"/>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20" name="PoljeZBesedilom 81">
          <a:extLst>
            <a:ext uri="{FF2B5EF4-FFF2-40B4-BE49-F238E27FC236}">
              <a16:creationId xmlns:a16="http://schemas.microsoft.com/office/drawing/2014/main" id="{CCA70FE9-FB6B-B14B-AE20-C1C168305E52}"/>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214</xdr:row>
      <xdr:rowOff>0</xdr:rowOff>
    </xdr:from>
    <xdr:ext cx="184731" cy="264560"/>
    <xdr:sp macro="" textlink="">
      <xdr:nvSpPr>
        <xdr:cNvPr id="121" name="PoljeZBesedilom 1">
          <a:extLst>
            <a:ext uri="{FF2B5EF4-FFF2-40B4-BE49-F238E27FC236}">
              <a16:creationId xmlns:a16="http://schemas.microsoft.com/office/drawing/2014/main" id="{BC952F5F-32AD-C34B-9963-9F9328329160}"/>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122" name="PoljeZBesedilom 23">
          <a:extLst>
            <a:ext uri="{FF2B5EF4-FFF2-40B4-BE49-F238E27FC236}">
              <a16:creationId xmlns:a16="http://schemas.microsoft.com/office/drawing/2014/main" id="{91CD32B0-121F-5F4C-B515-A0DFAD8F611B}"/>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123" name="PoljeZBesedilom 25">
          <a:extLst>
            <a:ext uri="{FF2B5EF4-FFF2-40B4-BE49-F238E27FC236}">
              <a16:creationId xmlns:a16="http://schemas.microsoft.com/office/drawing/2014/main" id="{057A94A6-C3F8-374F-86C8-5EC6F31760B3}"/>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124" name="PoljeZBesedilom 26">
          <a:extLst>
            <a:ext uri="{FF2B5EF4-FFF2-40B4-BE49-F238E27FC236}">
              <a16:creationId xmlns:a16="http://schemas.microsoft.com/office/drawing/2014/main" id="{DBE38A46-C1C1-7946-AD71-9B7F5D47F4DD}"/>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125" name="PoljeZBesedilom 27">
          <a:extLst>
            <a:ext uri="{FF2B5EF4-FFF2-40B4-BE49-F238E27FC236}">
              <a16:creationId xmlns:a16="http://schemas.microsoft.com/office/drawing/2014/main" id="{50978B3F-25A7-AC49-AD09-3B7B865AFA28}"/>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126" name="PoljeZBesedilom 22">
          <a:extLst>
            <a:ext uri="{FF2B5EF4-FFF2-40B4-BE49-F238E27FC236}">
              <a16:creationId xmlns:a16="http://schemas.microsoft.com/office/drawing/2014/main" id="{4A1166F6-89DA-9E40-A6B9-E367F1D22A45}"/>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64560"/>
    <xdr:sp macro="" textlink="">
      <xdr:nvSpPr>
        <xdr:cNvPr id="127" name="PoljeZBesedilom 24">
          <a:extLst>
            <a:ext uri="{FF2B5EF4-FFF2-40B4-BE49-F238E27FC236}">
              <a16:creationId xmlns:a16="http://schemas.microsoft.com/office/drawing/2014/main" id="{6BC15907-A028-9849-BE7F-D94891D97C57}"/>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28" name="PoljeZBesedilom 2">
          <a:extLst>
            <a:ext uri="{FF2B5EF4-FFF2-40B4-BE49-F238E27FC236}">
              <a16:creationId xmlns:a16="http://schemas.microsoft.com/office/drawing/2014/main" id="{0D2C8EBA-049B-9F44-BAE8-1BBA76FE628A}"/>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214</xdr:row>
      <xdr:rowOff>0</xdr:rowOff>
    </xdr:from>
    <xdr:ext cx="184731" cy="267040"/>
    <xdr:sp macro="" textlink="">
      <xdr:nvSpPr>
        <xdr:cNvPr id="129" name="PoljeZBesedilom 1">
          <a:extLst>
            <a:ext uri="{FF2B5EF4-FFF2-40B4-BE49-F238E27FC236}">
              <a16:creationId xmlns:a16="http://schemas.microsoft.com/office/drawing/2014/main" id="{A869B071-A5A7-1440-9876-90B2044665AB}"/>
            </a:ext>
          </a:extLst>
        </xdr:cNvPr>
        <xdr:cNvSpPr txBox="1"/>
      </xdr:nvSpPr>
      <xdr:spPr>
        <a:xfrm>
          <a:off x="3532505" y="318897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4895"/>
    <xdr:sp macro="" textlink="">
      <xdr:nvSpPr>
        <xdr:cNvPr id="130" name="PoljeZBesedilom 4">
          <a:extLst>
            <a:ext uri="{FF2B5EF4-FFF2-40B4-BE49-F238E27FC236}">
              <a16:creationId xmlns:a16="http://schemas.microsoft.com/office/drawing/2014/main" id="{7F25CC99-CD12-4348-968B-F2B6F3CA0915}"/>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4895"/>
    <xdr:sp macro="" textlink="">
      <xdr:nvSpPr>
        <xdr:cNvPr id="131" name="PoljeZBesedilom 5">
          <a:extLst>
            <a:ext uri="{FF2B5EF4-FFF2-40B4-BE49-F238E27FC236}">
              <a16:creationId xmlns:a16="http://schemas.microsoft.com/office/drawing/2014/main" id="{AC93ACDE-4E2B-734B-92B1-FFB2F1F25DA4}"/>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4895"/>
    <xdr:sp macro="" textlink="">
      <xdr:nvSpPr>
        <xdr:cNvPr id="132" name="PoljeZBesedilom 6">
          <a:extLst>
            <a:ext uri="{FF2B5EF4-FFF2-40B4-BE49-F238E27FC236}">
              <a16:creationId xmlns:a16="http://schemas.microsoft.com/office/drawing/2014/main" id="{44B1290D-968E-CB45-BDB3-E140B0D73C4B}"/>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4895"/>
    <xdr:sp macro="" textlink="">
      <xdr:nvSpPr>
        <xdr:cNvPr id="133" name="PoljeZBesedilom 7">
          <a:extLst>
            <a:ext uri="{FF2B5EF4-FFF2-40B4-BE49-F238E27FC236}">
              <a16:creationId xmlns:a16="http://schemas.microsoft.com/office/drawing/2014/main" id="{3F76935D-4568-A645-82BE-6672D84534FD}"/>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4895"/>
    <xdr:sp macro="" textlink="">
      <xdr:nvSpPr>
        <xdr:cNvPr id="134" name="PoljeZBesedilom 8">
          <a:extLst>
            <a:ext uri="{FF2B5EF4-FFF2-40B4-BE49-F238E27FC236}">
              <a16:creationId xmlns:a16="http://schemas.microsoft.com/office/drawing/2014/main" id="{7DBB1866-9F89-A543-93AD-C6DE14545020}"/>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4895"/>
    <xdr:sp macro="" textlink="">
      <xdr:nvSpPr>
        <xdr:cNvPr id="135" name="PoljeZBesedilom 9">
          <a:extLst>
            <a:ext uri="{FF2B5EF4-FFF2-40B4-BE49-F238E27FC236}">
              <a16:creationId xmlns:a16="http://schemas.microsoft.com/office/drawing/2014/main" id="{C2F3CE81-401F-ED42-A6F4-DD3F3536FF2B}"/>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4895"/>
    <xdr:sp macro="" textlink="">
      <xdr:nvSpPr>
        <xdr:cNvPr id="136" name="PoljeZBesedilom 12">
          <a:extLst>
            <a:ext uri="{FF2B5EF4-FFF2-40B4-BE49-F238E27FC236}">
              <a16:creationId xmlns:a16="http://schemas.microsoft.com/office/drawing/2014/main" id="{43400CD7-E600-F246-B408-D136C8E578A5}"/>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4895"/>
    <xdr:sp macro="" textlink="">
      <xdr:nvSpPr>
        <xdr:cNvPr id="137" name="PoljeZBesedilom 13">
          <a:extLst>
            <a:ext uri="{FF2B5EF4-FFF2-40B4-BE49-F238E27FC236}">
              <a16:creationId xmlns:a16="http://schemas.microsoft.com/office/drawing/2014/main" id="{98254D6F-2570-B24D-B141-824BF0F5EE50}"/>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4895"/>
    <xdr:sp macro="" textlink="">
      <xdr:nvSpPr>
        <xdr:cNvPr id="138" name="PoljeZBesedilom 14">
          <a:extLst>
            <a:ext uri="{FF2B5EF4-FFF2-40B4-BE49-F238E27FC236}">
              <a16:creationId xmlns:a16="http://schemas.microsoft.com/office/drawing/2014/main" id="{17E320A5-1A20-CF4E-8BE2-F7266DA268E0}"/>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4895"/>
    <xdr:sp macro="" textlink="">
      <xdr:nvSpPr>
        <xdr:cNvPr id="139" name="PoljeZBesedilom 15">
          <a:extLst>
            <a:ext uri="{FF2B5EF4-FFF2-40B4-BE49-F238E27FC236}">
              <a16:creationId xmlns:a16="http://schemas.microsoft.com/office/drawing/2014/main" id="{75A47600-F9A9-DB42-BDD3-EF185C8E8F5A}"/>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4895"/>
    <xdr:sp macro="" textlink="">
      <xdr:nvSpPr>
        <xdr:cNvPr id="140" name="PoljeZBesedilom 22">
          <a:extLst>
            <a:ext uri="{FF2B5EF4-FFF2-40B4-BE49-F238E27FC236}">
              <a16:creationId xmlns:a16="http://schemas.microsoft.com/office/drawing/2014/main" id="{7B99DFFF-F938-B642-AAAC-B182B8BB226A}"/>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214</xdr:row>
      <xdr:rowOff>0</xdr:rowOff>
    </xdr:from>
    <xdr:ext cx="184731" cy="274895"/>
    <xdr:sp macro="" textlink="">
      <xdr:nvSpPr>
        <xdr:cNvPr id="141" name="PoljeZBesedilom 24">
          <a:extLst>
            <a:ext uri="{FF2B5EF4-FFF2-40B4-BE49-F238E27FC236}">
              <a16:creationId xmlns:a16="http://schemas.microsoft.com/office/drawing/2014/main" id="{1BFFF5D6-D616-6B45-97A9-E3930695E449}"/>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42" name="PoljeZBesedilom 2">
          <a:extLst>
            <a:ext uri="{FF2B5EF4-FFF2-40B4-BE49-F238E27FC236}">
              <a16:creationId xmlns:a16="http://schemas.microsoft.com/office/drawing/2014/main" id="{AE543AFF-DCE4-F049-B0D6-55471DE3B88D}"/>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43" name="PoljeZBesedilom 72">
          <a:extLst>
            <a:ext uri="{FF2B5EF4-FFF2-40B4-BE49-F238E27FC236}">
              <a16:creationId xmlns:a16="http://schemas.microsoft.com/office/drawing/2014/main" id="{625BF67B-D39E-5445-82A6-35100486A30B}"/>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44" name="PoljeZBesedilom 73">
          <a:extLst>
            <a:ext uri="{FF2B5EF4-FFF2-40B4-BE49-F238E27FC236}">
              <a16:creationId xmlns:a16="http://schemas.microsoft.com/office/drawing/2014/main" id="{2F06E326-36EF-AC45-805C-38482EBE4E0B}"/>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45" name="PoljeZBesedilom 74">
          <a:extLst>
            <a:ext uri="{FF2B5EF4-FFF2-40B4-BE49-F238E27FC236}">
              <a16:creationId xmlns:a16="http://schemas.microsoft.com/office/drawing/2014/main" id="{363C7858-12B7-DB45-A041-2003E4ACA595}"/>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46" name="PoljeZBesedilom 75">
          <a:extLst>
            <a:ext uri="{FF2B5EF4-FFF2-40B4-BE49-F238E27FC236}">
              <a16:creationId xmlns:a16="http://schemas.microsoft.com/office/drawing/2014/main" id="{AE69C555-F6AD-CF4A-BFE1-B366EDC9EBCD}"/>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47" name="PoljeZBesedilom 76">
          <a:extLst>
            <a:ext uri="{FF2B5EF4-FFF2-40B4-BE49-F238E27FC236}">
              <a16:creationId xmlns:a16="http://schemas.microsoft.com/office/drawing/2014/main" id="{1447B827-9ACD-9846-8692-9013E0D6F71B}"/>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48" name="PoljeZBesedilom 77">
          <a:extLst>
            <a:ext uri="{FF2B5EF4-FFF2-40B4-BE49-F238E27FC236}">
              <a16:creationId xmlns:a16="http://schemas.microsoft.com/office/drawing/2014/main" id="{C8CEC389-AF51-BB49-84E7-F8B89EA9C88A}"/>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49" name="PoljeZBesedilom 78">
          <a:extLst>
            <a:ext uri="{FF2B5EF4-FFF2-40B4-BE49-F238E27FC236}">
              <a16:creationId xmlns:a16="http://schemas.microsoft.com/office/drawing/2014/main" id="{8178444F-EDD8-4B44-ACBD-0B9AD7DB9AB8}"/>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50" name="PoljeZBesedilom 79">
          <a:extLst>
            <a:ext uri="{FF2B5EF4-FFF2-40B4-BE49-F238E27FC236}">
              <a16:creationId xmlns:a16="http://schemas.microsoft.com/office/drawing/2014/main" id="{C027F777-6351-234B-8D62-9CEFA7D32994}"/>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51" name="PoljeZBesedilom 80">
          <a:extLst>
            <a:ext uri="{FF2B5EF4-FFF2-40B4-BE49-F238E27FC236}">
              <a16:creationId xmlns:a16="http://schemas.microsoft.com/office/drawing/2014/main" id="{C5096CBD-EBDB-B648-9AA0-36500F6B5180}"/>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214</xdr:row>
      <xdr:rowOff>0</xdr:rowOff>
    </xdr:from>
    <xdr:ext cx="184731" cy="264560"/>
    <xdr:sp macro="" textlink="">
      <xdr:nvSpPr>
        <xdr:cNvPr id="152" name="PoljeZBesedilom 81">
          <a:extLst>
            <a:ext uri="{FF2B5EF4-FFF2-40B4-BE49-F238E27FC236}">
              <a16:creationId xmlns:a16="http://schemas.microsoft.com/office/drawing/2014/main" id="{C981B14E-1F5C-894D-8437-C16D1E383BBE}"/>
            </a:ext>
          </a:extLst>
        </xdr:cNvPr>
        <xdr:cNvSpPr txBox="1"/>
      </xdr:nvSpPr>
      <xdr:spPr>
        <a:xfrm>
          <a:off x="3530600"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214</xdr:row>
      <xdr:rowOff>0</xdr:rowOff>
    </xdr:from>
    <xdr:ext cx="184731" cy="274895"/>
    <xdr:sp macro="" textlink="">
      <xdr:nvSpPr>
        <xdr:cNvPr id="153" name="PoljeZBesedilom 1">
          <a:extLst>
            <a:ext uri="{FF2B5EF4-FFF2-40B4-BE49-F238E27FC236}">
              <a16:creationId xmlns:a16="http://schemas.microsoft.com/office/drawing/2014/main" id="{AAC73635-845F-CB49-97D8-60DD8A640A08}"/>
            </a:ext>
          </a:extLst>
        </xdr:cNvPr>
        <xdr:cNvSpPr txBox="1"/>
      </xdr:nvSpPr>
      <xdr:spPr>
        <a:xfrm>
          <a:off x="3532505" y="31889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214</xdr:row>
      <xdr:rowOff>0</xdr:rowOff>
    </xdr:from>
    <xdr:ext cx="184731" cy="264560"/>
    <xdr:sp macro="" textlink="">
      <xdr:nvSpPr>
        <xdr:cNvPr id="154" name="PoljeZBesedilom 1">
          <a:extLst>
            <a:ext uri="{FF2B5EF4-FFF2-40B4-BE49-F238E27FC236}">
              <a16:creationId xmlns:a16="http://schemas.microsoft.com/office/drawing/2014/main" id="{840EB697-9784-424C-847A-E89B8D9B3CA5}"/>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214</xdr:row>
      <xdr:rowOff>0</xdr:rowOff>
    </xdr:from>
    <xdr:ext cx="184731" cy="264560"/>
    <xdr:sp macro="" textlink="">
      <xdr:nvSpPr>
        <xdr:cNvPr id="155" name="PoljeZBesedilom 1">
          <a:extLst>
            <a:ext uri="{FF2B5EF4-FFF2-40B4-BE49-F238E27FC236}">
              <a16:creationId xmlns:a16="http://schemas.microsoft.com/office/drawing/2014/main" id="{77565BB0-E0CA-9340-AC6E-548D2821DAA6}"/>
            </a:ext>
          </a:extLst>
        </xdr:cNvPr>
        <xdr:cNvSpPr txBox="1"/>
      </xdr:nvSpPr>
      <xdr:spPr>
        <a:xfrm>
          <a:off x="3532505" y="31889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3126105</xdr:colOff>
      <xdr:row>200</xdr:row>
      <xdr:rowOff>0</xdr:rowOff>
    </xdr:from>
    <xdr:ext cx="184731" cy="264560"/>
    <xdr:sp macro="" textlink="">
      <xdr:nvSpPr>
        <xdr:cNvPr id="2" name="PoljeZBesedilom 4">
          <a:extLst>
            <a:ext uri="{FF2B5EF4-FFF2-40B4-BE49-F238E27FC236}">
              <a16:creationId xmlns:a16="http://schemas.microsoft.com/office/drawing/2014/main" id="{1B3ADE0D-A910-784E-A80A-7A57838299C8}"/>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3" name="PoljeZBesedilom 5">
          <a:extLst>
            <a:ext uri="{FF2B5EF4-FFF2-40B4-BE49-F238E27FC236}">
              <a16:creationId xmlns:a16="http://schemas.microsoft.com/office/drawing/2014/main" id="{76F27E55-89DE-3445-A744-EA83A76C4B72}"/>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4" name="PoljeZBesedilom 6">
          <a:extLst>
            <a:ext uri="{FF2B5EF4-FFF2-40B4-BE49-F238E27FC236}">
              <a16:creationId xmlns:a16="http://schemas.microsoft.com/office/drawing/2014/main" id="{0590356B-F42D-4B47-A6B6-A4166D62BF1D}"/>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5" name="PoljeZBesedilom 7">
          <a:extLst>
            <a:ext uri="{FF2B5EF4-FFF2-40B4-BE49-F238E27FC236}">
              <a16:creationId xmlns:a16="http://schemas.microsoft.com/office/drawing/2014/main" id="{FC9905EE-4843-CC47-8153-294CA8AB4EDA}"/>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6" name="PoljeZBesedilom 8">
          <a:extLst>
            <a:ext uri="{FF2B5EF4-FFF2-40B4-BE49-F238E27FC236}">
              <a16:creationId xmlns:a16="http://schemas.microsoft.com/office/drawing/2014/main" id="{AF8AC188-2463-874A-80A5-E5671B892AF0}"/>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7" name="PoljeZBesedilom 9">
          <a:extLst>
            <a:ext uri="{FF2B5EF4-FFF2-40B4-BE49-F238E27FC236}">
              <a16:creationId xmlns:a16="http://schemas.microsoft.com/office/drawing/2014/main" id="{85030444-3B9D-C340-A7E1-7E88F43B47B9}"/>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8" name="PoljeZBesedilom 12">
          <a:extLst>
            <a:ext uri="{FF2B5EF4-FFF2-40B4-BE49-F238E27FC236}">
              <a16:creationId xmlns:a16="http://schemas.microsoft.com/office/drawing/2014/main" id="{1B94F9DC-471A-4B4B-9608-07F2B1E573F6}"/>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9" name="PoljeZBesedilom 13">
          <a:extLst>
            <a:ext uri="{FF2B5EF4-FFF2-40B4-BE49-F238E27FC236}">
              <a16:creationId xmlns:a16="http://schemas.microsoft.com/office/drawing/2014/main" id="{05071782-F7D6-9C4D-8041-1C57EADD1BD7}"/>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10" name="PoljeZBesedilom 14">
          <a:extLst>
            <a:ext uri="{FF2B5EF4-FFF2-40B4-BE49-F238E27FC236}">
              <a16:creationId xmlns:a16="http://schemas.microsoft.com/office/drawing/2014/main" id="{3F3668F3-FBF0-D944-B8F4-94FE31E13942}"/>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11" name="PoljeZBesedilom 15">
          <a:extLst>
            <a:ext uri="{FF2B5EF4-FFF2-40B4-BE49-F238E27FC236}">
              <a16:creationId xmlns:a16="http://schemas.microsoft.com/office/drawing/2014/main" id="{7431DD48-B94A-A34A-B019-3EF999CD02E3}"/>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12" name="PoljeZBesedilom 22">
          <a:extLst>
            <a:ext uri="{FF2B5EF4-FFF2-40B4-BE49-F238E27FC236}">
              <a16:creationId xmlns:a16="http://schemas.microsoft.com/office/drawing/2014/main" id="{2C15488C-9976-6F46-B014-C6D940284104}"/>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13" name="PoljeZBesedilom 24">
          <a:extLst>
            <a:ext uri="{FF2B5EF4-FFF2-40B4-BE49-F238E27FC236}">
              <a16:creationId xmlns:a16="http://schemas.microsoft.com/office/drawing/2014/main" id="{4FF39AAA-16FE-E34A-B595-B94FDEB97223}"/>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4" name="PoljeZBesedilom 2">
          <a:extLst>
            <a:ext uri="{FF2B5EF4-FFF2-40B4-BE49-F238E27FC236}">
              <a16:creationId xmlns:a16="http://schemas.microsoft.com/office/drawing/2014/main" id="{ED7AF818-039F-7B4B-B653-0F6426D83DC0}"/>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5" name="PoljeZBesedilom 72">
          <a:extLst>
            <a:ext uri="{FF2B5EF4-FFF2-40B4-BE49-F238E27FC236}">
              <a16:creationId xmlns:a16="http://schemas.microsoft.com/office/drawing/2014/main" id="{455953CE-E9B5-1847-8816-D79A9DBE17CF}"/>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6" name="PoljeZBesedilom 73">
          <a:extLst>
            <a:ext uri="{FF2B5EF4-FFF2-40B4-BE49-F238E27FC236}">
              <a16:creationId xmlns:a16="http://schemas.microsoft.com/office/drawing/2014/main" id="{0B9E50D3-DB05-5246-8A09-0939D54E6838}"/>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7" name="PoljeZBesedilom 74">
          <a:extLst>
            <a:ext uri="{FF2B5EF4-FFF2-40B4-BE49-F238E27FC236}">
              <a16:creationId xmlns:a16="http://schemas.microsoft.com/office/drawing/2014/main" id="{A965B14B-EFA7-5A4E-9A4D-7084132B19A1}"/>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8" name="PoljeZBesedilom 75">
          <a:extLst>
            <a:ext uri="{FF2B5EF4-FFF2-40B4-BE49-F238E27FC236}">
              <a16:creationId xmlns:a16="http://schemas.microsoft.com/office/drawing/2014/main" id="{98849D23-9AEC-EE4B-8E0B-C7ACEB65B0E9}"/>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9" name="PoljeZBesedilom 76">
          <a:extLst>
            <a:ext uri="{FF2B5EF4-FFF2-40B4-BE49-F238E27FC236}">
              <a16:creationId xmlns:a16="http://schemas.microsoft.com/office/drawing/2014/main" id="{F539C1E8-BFF9-1D4A-AE11-A7F2DF4CF488}"/>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20" name="PoljeZBesedilom 77">
          <a:extLst>
            <a:ext uri="{FF2B5EF4-FFF2-40B4-BE49-F238E27FC236}">
              <a16:creationId xmlns:a16="http://schemas.microsoft.com/office/drawing/2014/main" id="{7D32C2A4-6ADA-3841-A467-28D6F342825A}"/>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21" name="PoljeZBesedilom 78">
          <a:extLst>
            <a:ext uri="{FF2B5EF4-FFF2-40B4-BE49-F238E27FC236}">
              <a16:creationId xmlns:a16="http://schemas.microsoft.com/office/drawing/2014/main" id="{7C01335B-AE01-E841-84BE-02DA044D4FE8}"/>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22" name="PoljeZBesedilom 79">
          <a:extLst>
            <a:ext uri="{FF2B5EF4-FFF2-40B4-BE49-F238E27FC236}">
              <a16:creationId xmlns:a16="http://schemas.microsoft.com/office/drawing/2014/main" id="{EC12CE61-F281-8449-A932-7ECFD25B94E9}"/>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23" name="PoljeZBesedilom 80">
          <a:extLst>
            <a:ext uri="{FF2B5EF4-FFF2-40B4-BE49-F238E27FC236}">
              <a16:creationId xmlns:a16="http://schemas.microsoft.com/office/drawing/2014/main" id="{D58CFC5A-B157-654C-BBA4-86B2D2136A6D}"/>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24" name="PoljeZBesedilom 81">
          <a:extLst>
            <a:ext uri="{FF2B5EF4-FFF2-40B4-BE49-F238E27FC236}">
              <a16:creationId xmlns:a16="http://schemas.microsoft.com/office/drawing/2014/main" id="{551E389F-CFEB-1945-B496-07A2D71B5BBB}"/>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200</xdr:row>
      <xdr:rowOff>0</xdr:rowOff>
    </xdr:from>
    <xdr:ext cx="184731" cy="264560"/>
    <xdr:sp macro="" textlink="">
      <xdr:nvSpPr>
        <xdr:cNvPr id="25" name="PoljeZBesedilom 1">
          <a:extLst>
            <a:ext uri="{FF2B5EF4-FFF2-40B4-BE49-F238E27FC236}">
              <a16:creationId xmlns:a16="http://schemas.microsoft.com/office/drawing/2014/main" id="{21CEDDC6-41A2-0A47-B2E7-297CFC31BA73}"/>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200</xdr:row>
      <xdr:rowOff>0</xdr:rowOff>
    </xdr:from>
    <xdr:ext cx="184731" cy="270859"/>
    <xdr:sp macro="" textlink="">
      <xdr:nvSpPr>
        <xdr:cNvPr id="26" name="PoljeZBesedilom 1">
          <a:extLst>
            <a:ext uri="{FF2B5EF4-FFF2-40B4-BE49-F238E27FC236}">
              <a16:creationId xmlns:a16="http://schemas.microsoft.com/office/drawing/2014/main" id="{7B61E31C-46BD-1845-8366-10C4F329391D}"/>
            </a:ext>
          </a:extLst>
        </xdr:cNvPr>
        <xdr:cNvSpPr txBox="1"/>
      </xdr:nvSpPr>
      <xdr:spPr>
        <a:xfrm>
          <a:off x="3532505" y="923036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02355"/>
    <xdr:sp macro="" textlink="">
      <xdr:nvSpPr>
        <xdr:cNvPr id="27" name="PoljeZBesedilom 4">
          <a:extLst>
            <a:ext uri="{FF2B5EF4-FFF2-40B4-BE49-F238E27FC236}">
              <a16:creationId xmlns:a16="http://schemas.microsoft.com/office/drawing/2014/main" id="{08FB19B2-E3DE-EC4A-9B2F-E1988E47B7A7}"/>
            </a:ext>
          </a:extLst>
        </xdr:cNvPr>
        <xdr:cNvSpPr txBox="1"/>
      </xdr:nvSpPr>
      <xdr:spPr>
        <a:xfrm>
          <a:off x="3532505" y="92303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02355"/>
    <xdr:sp macro="" textlink="">
      <xdr:nvSpPr>
        <xdr:cNvPr id="28" name="PoljeZBesedilom 5">
          <a:extLst>
            <a:ext uri="{FF2B5EF4-FFF2-40B4-BE49-F238E27FC236}">
              <a16:creationId xmlns:a16="http://schemas.microsoft.com/office/drawing/2014/main" id="{33E3248E-5AE8-5346-A83C-ECCB5AD58F11}"/>
            </a:ext>
          </a:extLst>
        </xdr:cNvPr>
        <xdr:cNvSpPr txBox="1"/>
      </xdr:nvSpPr>
      <xdr:spPr>
        <a:xfrm>
          <a:off x="3532505" y="92303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02355"/>
    <xdr:sp macro="" textlink="">
      <xdr:nvSpPr>
        <xdr:cNvPr id="29" name="PoljeZBesedilom 6">
          <a:extLst>
            <a:ext uri="{FF2B5EF4-FFF2-40B4-BE49-F238E27FC236}">
              <a16:creationId xmlns:a16="http://schemas.microsoft.com/office/drawing/2014/main" id="{098F956E-FBAE-0946-A96C-F4AB97C1A1A9}"/>
            </a:ext>
          </a:extLst>
        </xdr:cNvPr>
        <xdr:cNvSpPr txBox="1"/>
      </xdr:nvSpPr>
      <xdr:spPr>
        <a:xfrm>
          <a:off x="3532505" y="92303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02355"/>
    <xdr:sp macro="" textlink="">
      <xdr:nvSpPr>
        <xdr:cNvPr id="30" name="PoljeZBesedilom 7">
          <a:extLst>
            <a:ext uri="{FF2B5EF4-FFF2-40B4-BE49-F238E27FC236}">
              <a16:creationId xmlns:a16="http://schemas.microsoft.com/office/drawing/2014/main" id="{24925EBB-2E81-CA4B-B0DD-AAB070681334}"/>
            </a:ext>
          </a:extLst>
        </xdr:cNvPr>
        <xdr:cNvSpPr txBox="1"/>
      </xdr:nvSpPr>
      <xdr:spPr>
        <a:xfrm>
          <a:off x="3532505" y="92303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02355"/>
    <xdr:sp macro="" textlink="">
      <xdr:nvSpPr>
        <xdr:cNvPr id="31" name="PoljeZBesedilom 8">
          <a:extLst>
            <a:ext uri="{FF2B5EF4-FFF2-40B4-BE49-F238E27FC236}">
              <a16:creationId xmlns:a16="http://schemas.microsoft.com/office/drawing/2014/main" id="{4A9B2B45-F518-9544-A74D-C21EC2269C0B}"/>
            </a:ext>
          </a:extLst>
        </xdr:cNvPr>
        <xdr:cNvSpPr txBox="1"/>
      </xdr:nvSpPr>
      <xdr:spPr>
        <a:xfrm>
          <a:off x="3532505" y="92303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02355"/>
    <xdr:sp macro="" textlink="">
      <xdr:nvSpPr>
        <xdr:cNvPr id="32" name="PoljeZBesedilom 9">
          <a:extLst>
            <a:ext uri="{FF2B5EF4-FFF2-40B4-BE49-F238E27FC236}">
              <a16:creationId xmlns:a16="http://schemas.microsoft.com/office/drawing/2014/main" id="{F79561CE-0DC8-034D-8FBA-625D39F678FC}"/>
            </a:ext>
          </a:extLst>
        </xdr:cNvPr>
        <xdr:cNvSpPr txBox="1"/>
      </xdr:nvSpPr>
      <xdr:spPr>
        <a:xfrm>
          <a:off x="3532505" y="92303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02355"/>
    <xdr:sp macro="" textlink="">
      <xdr:nvSpPr>
        <xdr:cNvPr id="33" name="PoljeZBesedilom 12">
          <a:extLst>
            <a:ext uri="{FF2B5EF4-FFF2-40B4-BE49-F238E27FC236}">
              <a16:creationId xmlns:a16="http://schemas.microsoft.com/office/drawing/2014/main" id="{6FE86AE0-5F58-1243-B4FC-AA06912575CC}"/>
            </a:ext>
          </a:extLst>
        </xdr:cNvPr>
        <xdr:cNvSpPr txBox="1"/>
      </xdr:nvSpPr>
      <xdr:spPr>
        <a:xfrm>
          <a:off x="3532505" y="92303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02355"/>
    <xdr:sp macro="" textlink="">
      <xdr:nvSpPr>
        <xdr:cNvPr id="34" name="PoljeZBesedilom 13">
          <a:extLst>
            <a:ext uri="{FF2B5EF4-FFF2-40B4-BE49-F238E27FC236}">
              <a16:creationId xmlns:a16="http://schemas.microsoft.com/office/drawing/2014/main" id="{86AE3573-BF0B-1C4C-BAA7-6C2AF5519CD5}"/>
            </a:ext>
          </a:extLst>
        </xdr:cNvPr>
        <xdr:cNvSpPr txBox="1"/>
      </xdr:nvSpPr>
      <xdr:spPr>
        <a:xfrm>
          <a:off x="3532505" y="92303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02355"/>
    <xdr:sp macro="" textlink="">
      <xdr:nvSpPr>
        <xdr:cNvPr id="35" name="PoljeZBesedilom 14">
          <a:extLst>
            <a:ext uri="{FF2B5EF4-FFF2-40B4-BE49-F238E27FC236}">
              <a16:creationId xmlns:a16="http://schemas.microsoft.com/office/drawing/2014/main" id="{3DEE15CD-46B8-7943-8C8B-F9A0AD5A465F}"/>
            </a:ext>
          </a:extLst>
        </xdr:cNvPr>
        <xdr:cNvSpPr txBox="1"/>
      </xdr:nvSpPr>
      <xdr:spPr>
        <a:xfrm>
          <a:off x="3532505" y="92303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02355"/>
    <xdr:sp macro="" textlink="">
      <xdr:nvSpPr>
        <xdr:cNvPr id="36" name="PoljeZBesedilom 15">
          <a:extLst>
            <a:ext uri="{FF2B5EF4-FFF2-40B4-BE49-F238E27FC236}">
              <a16:creationId xmlns:a16="http://schemas.microsoft.com/office/drawing/2014/main" id="{90C3B36A-F113-8C41-8EF8-450EA948F651}"/>
            </a:ext>
          </a:extLst>
        </xdr:cNvPr>
        <xdr:cNvSpPr txBox="1"/>
      </xdr:nvSpPr>
      <xdr:spPr>
        <a:xfrm>
          <a:off x="3532505" y="92303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02355"/>
    <xdr:sp macro="" textlink="">
      <xdr:nvSpPr>
        <xdr:cNvPr id="37" name="PoljeZBesedilom 22">
          <a:extLst>
            <a:ext uri="{FF2B5EF4-FFF2-40B4-BE49-F238E27FC236}">
              <a16:creationId xmlns:a16="http://schemas.microsoft.com/office/drawing/2014/main" id="{B829F856-1BC9-5141-A512-D7E910090A0D}"/>
            </a:ext>
          </a:extLst>
        </xdr:cNvPr>
        <xdr:cNvSpPr txBox="1"/>
      </xdr:nvSpPr>
      <xdr:spPr>
        <a:xfrm>
          <a:off x="3532505" y="92303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02355"/>
    <xdr:sp macro="" textlink="">
      <xdr:nvSpPr>
        <xdr:cNvPr id="38" name="PoljeZBesedilom 24">
          <a:extLst>
            <a:ext uri="{FF2B5EF4-FFF2-40B4-BE49-F238E27FC236}">
              <a16:creationId xmlns:a16="http://schemas.microsoft.com/office/drawing/2014/main" id="{ED060DCE-7DC7-854E-9060-8D0E8C8570EA}"/>
            </a:ext>
          </a:extLst>
        </xdr:cNvPr>
        <xdr:cNvSpPr txBox="1"/>
      </xdr:nvSpPr>
      <xdr:spPr>
        <a:xfrm>
          <a:off x="3532505" y="92303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39" name="PoljeZBesedilom 2">
          <a:extLst>
            <a:ext uri="{FF2B5EF4-FFF2-40B4-BE49-F238E27FC236}">
              <a16:creationId xmlns:a16="http://schemas.microsoft.com/office/drawing/2014/main" id="{70B8D446-121E-0B4F-9B64-939A8365BE3F}"/>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40" name="PoljeZBesedilom 72">
          <a:extLst>
            <a:ext uri="{FF2B5EF4-FFF2-40B4-BE49-F238E27FC236}">
              <a16:creationId xmlns:a16="http://schemas.microsoft.com/office/drawing/2014/main" id="{D850EE8E-CBC7-2440-960C-8A97E49B18FE}"/>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41" name="PoljeZBesedilom 73">
          <a:extLst>
            <a:ext uri="{FF2B5EF4-FFF2-40B4-BE49-F238E27FC236}">
              <a16:creationId xmlns:a16="http://schemas.microsoft.com/office/drawing/2014/main" id="{47E1045A-EBD2-274A-B801-F5334B48EC85}"/>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42" name="PoljeZBesedilom 74">
          <a:extLst>
            <a:ext uri="{FF2B5EF4-FFF2-40B4-BE49-F238E27FC236}">
              <a16:creationId xmlns:a16="http://schemas.microsoft.com/office/drawing/2014/main" id="{A44823B1-A1B3-F940-93EF-98B9C592295D}"/>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43" name="PoljeZBesedilom 75">
          <a:extLst>
            <a:ext uri="{FF2B5EF4-FFF2-40B4-BE49-F238E27FC236}">
              <a16:creationId xmlns:a16="http://schemas.microsoft.com/office/drawing/2014/main" id="{37EAB9B5-87B0-204C-A680-800D775F384B}"/>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44" name="PoljeZBesedilom 76">
          <a:extLst>
            <a:ext uri="{FF2B5EF4-FFF2-40B4-BE49-F238E27FC236}">
              <a16:creationId xmlns:a16="http://schemas.microsoft.com/office/drawing/2014/main" id="{D7AC93AF-C591-A34B-86BE-E2854232559E}"/>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45" name="PoljeZBesedilom 77">
          <a:extLst>
            <a:ext uri="{FF2B5EF4-FFF2-40B4-BE49-F238E27FC236}">
              <a16:creationId xmlns:a16="http://schemas.microsoft.com/office/drawing/2014/main" id="{AAF52646-822C-0D45-A5A4-F99B1BEFCDCA}"/>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46" name="PoljeZBesedilom 78">
          <a:extLst>
            <a:ext uri="{FF2B5EF4-FFF2-40B4-BE49-F238E27FC236}">
              <a16:creationId xmlns:a16="http://schemas.microsoft.com/office/drawing/2014/main" id="{2668DC8B-8E03-1B4F-A82A-690449448437}"/>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47" name="PoljeZBesedilom 79">
          <a:extLst>
            <a:ext uri="{FF2B5EF4-FFF2-40B4-BE49-F238E27FC236}">
              <a16:creationId xmlns:a16="http://schemas.microsoft.com/office/drawing/2014/main" id="{3E09DE41-FD8E-614E-A592-93383CA5B732}"/>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48" name="PoljeZBesedilom 80">
          <a:extLst>
            <a:ext uri="{FF2B5EF4-FFF2-40B4-BE49-F238E27FC236}">
              <a16:creationId xmlns:a16="http://schemas.microsoft.com/office/drawing/2014/main" id="{37D7981A-1881-6F44-A492-55FC6E00CE34}"/>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49" name="PoljeZBesedilom 81">
          <a:extLst>
            <a:ext uri="{FF2B5EF4-FFF2-40B4-BE49-F238E27FC236}">
              <a16:creationId xmlns:a16="http://schemas.microsoft.com/office/drawing/2014/main" id="{4DD1370B-6611-3D47-AEC7-639A2E6FE676}"/>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200</xdr:row>
      <xdr:rowOff>0</xdr:rowOff>
    </xdr:from>
    <xdr:ext cx="184731" cy="272603"/>
    <xdr:sp macro="" textlink="">
      <xdr:nvSpPr>
        <xdr:cNvPr id="50" name="PoljeZBesedilom 1">
          <a:extLst>
            <a:ext uri="{FF2B5EF4-FFF2-40B4-BE49-F238E27FC236}">
              <a16:creationId xmlns:a16="http://schemas.microsoft.com/office/drawing/2014/main" id="{B7F26543-8FE7-CA42-B27E-A7BA4EE20253}"/>
            </a:ext>
          </a:extLst>
        </xdr:cNvPr>
        <xdr:cNvSpPr txBox="1"/>
      </xdr:nvSpPr>
      <xdr:spPr>
        <a:xfrm>
          <a:off x="3532505" y="923036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4895"/>
    <xdr:sp macro="" textlink="">
      <xdr:nvSpPr>
        <xdr:cNvPr id="51" name="PoljeZBesedilom 23">
          <a:extLst>
            <a:ext uri="{FF2B5EF4-FFF2-40B4-BE49-F238E27FC236}">
              <a16:creationId xmlns:a16="http://schemas.microsoft.com/office/drawing/2014/main" id="{6DCC9C73-B9A6-1949-8933-E327283575C3}"/>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4895"/>
    <xdr:sp macro="" textlink="">
      <xdr:nvSpPr>
        <xdr:cNvPr id="52" name="PoljeZBesedilom 25">
          <a:extLst>
            <a:ext uri="{FF2B5EF4-FFF2-40B4-BE49-F238E27FC236}">
              <a16:creationId xmlns:a16="http://schemas.microsoft.com/office/drawing/2014/main" id="{4054DDEE-7A6F-4A4B-A2FA-A3A1A0DE3139}"/>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4895"/>
    <xdr:sp macro="" textlink="">
      <xdr:nvSpPr>
        <xdr:cNvPr id="53" name="PoljeZBesedilom 26">
          <a:extLst>
            <a:ext uri="{FF2B5EF4-FFF2-40B4-BE49-F238E27FC236}">
              <a16:creationId xmlns:a16="http://schemas.microsoft.com/office/drawing/2014/main" id="{1E6F3497-D64D-4149-86F8-13A6F1A4FE81}"/>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4895"/>
    <xdr:sp macro="" textlink="">
      <xdr:nvSpPr>
        <xdr:cNvPr id="54" name="PoljeZBesedilom 27">
          <a:extLst>
            <a:ext uri="{FF2B5EF4-FFF2-40B4-BE49-F238E27FC236}">
              <a16:creationId xmlns:a16="http://schemas.microsoft.com/office/drawing/2014/main" id="{3772ED34-5E38-D94F-83FF-E86DA4B7F512}"/>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4895"/>
    <xdr:sp macro="" textlink="">
      <xdr:nvSpPr>
        <xdr:cNvPr id="55" name="PoljeZBesedilom 22">
          <a:extLst>
            <a:ext uri="{FF2B5EF4-FFF2-40B4-BE49-F238E27FC236}">
              <a16:creationId xmlns:a16="http://schemas.microsoft.com/office/drawing/2014/main" id="{AC291D93-271A-2F4C-AA6A-596F2D09D8A7}"/>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4895"/>
    <xdr:sp macro="" textlink="">
      <xdr:nvSpPr>
        <xdr:cNvPr id="56" name="PoljeZBesedilom 24">
          <a:extLst>
            <a:ext uri="{FF2B5EF4-FFF2-40B4-BE49-F238E27FC236}">
              <a16:creationId xmlns:a16="http://schemas.microsoft.com/office/drawing/2014/main" id="{5AC76565-D790-7243-84D9-F60F0D65447A}"/>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57" name="PoljeZBesedilom 2">
          <a:extLst>
            <a:ext uri="{FF2B5EF4-FFF2-40B4-BE49-F238E27FC236}">
              <a16:creationId xmlns:a16="http://schemas.microsoft.com/office/drawing/2014/main" id="{A1B6930E-829B-ED49-8F3F-1A88CB6D2BF8}"/>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58" name="PoljeZBesedilom 4">
          <a:extLst>
            <a:ext uri="{FF2B5EF4-FFF2-40B4-BE49-F238E27FC236}">
              <a16:creationId xmlns:a16="http://schemas.microsoft.com/office/drawing/2014/main" id="{76B6E409-5D00-A74E-BB05-AA10F03C996C}"/>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59" name="PoljeZBesedilom 5">
          <a:extLst>
            <a:ext uri="{FF2B5EF4-FFF2-40B4-BE49-F238E27FC236}">
              <a16:creationId xmlns:a16="http://schemas.microsoft.com/office/drawing/2014/main" id="{1E6497AC-5191-6240-B551-43A4B3FF0226}"/>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60" name="PoljeZBesedilom 6">
          <a:extLst>
            <a:ext uri="{FF2B5EF4-FFF2-40B4-BE49-F238E27FC236}">
              <a16:creationId xmlns:a16="http://schemas.microsoft.com/office/drawing/2014/main" id="{78A21B9B-8921-F445-A1C9-F2FFC77FF129}"/>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61" name="PoljeZBesedilom 7">
          <a:extLst>
            <a:ext uri="{FF2B5EF4-FFF2-40B4-BE49-F238E27FC236}">
              <a16:creationId xmlns:a16="http://schemas.microsoft.com/office/drawing/2014/main" id="{C00E8256-E6ED-0245-8A80-602DC98A2138}"/>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62" name="PoljeZBesedilom 8">
          <a:extLst>
            <a:ext uri="{FF2B5EF4-FFF2-40B4-BE49-F238E27FC236}">
              <a16:creationId xmlns:a16="http://schemas.microsoft.com/office/drawing/2014/main" id="{E71935E2-993C-1A46-9E99-D7C94B4206F8}"/>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63" name="PoljeZBesedilom 9">
          <a:extLst>
            <a:ext uri="{FF2B5EF4-FFF2-40B4-BE49-F238E27FC236}">
              <a16:creationId xmlns:a16="http://schemas.microsoft.com/office/drawing/2014/main" id="{694C5CFD-8CD8-684F-A59A-18358D847788}"/>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64" name="PoljeZBesedilom 12">
          <a:extLst>
            <a:ext uri="{FF2B5EF4-FFF2-40B4-BE49-F238E27FC236}">
              <a16:creationId xmlns:a16="http://schemas.microsoft.com/office/drawing/2014/main" id="{5BA10E3D-B321-F042-8831-3B6EDF27BF96}"/>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65" name="PoljeZBesedilom 13">
          <a:extLst>
            <a:ext uri="{FF2B5EF4-FFF2-40B4-BE49-F238E27FC236}">
              <a16:creationId xmlns:a16="http://schemas.microsoft.com/office/drawing/2014/main" id="{B60063D5-103E-3245-9E33-9B1662ECA3E0}"/>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66" name="PoljeZBesedilom 14">
          <a:extLst>
            <a:ext uri="{FF2B5EF4-FFF2-40B4-BE49-F238E27FC236}">
              <a16:creationId xmlns:a16="http://schemas.microsoft.com/office/drawing/2014/main" id="{B6DD3AE7-602A-5042-8112-FBDC9538587C}"/>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67" name="PoljeZBesedilom 15">
          <a:extLst>
            <a:ext uri="{FF2B5EF4-FFF2-40B4-BE49-F238E27FC236}">
              <a16:creationId xmlns:a16="http://schemas.microsoft.com/office/drawing/2014/main" id="{51BAD318-BBB8-514A-9B18-8F98F3DBC428}"/>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68" name="PoljeZBesedilom 72">
          <a:extLst>
            <a:ext uri="{FF2B5EF4-FFF2-40B4-BE49-F238E27FC236}">
              <a16:creationId xmlns:a16="http://schemas.microsoft.com/office/drawing/2014/main" id="{6E35E2B6-23D5-BB41-849F-FE13DA5A79D7}"/>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69" name="PoljeZBesedilom 73">
          <a:extLst>
            <a:ext uri="{FF2B5EF4-FFF2-40B4-BE49-F238E27FC236}">
              <a16:creationId xmlns:a16="http://schemas.microsoft.com/office/drawing/2014/main" id="{A2F20EA8-F772-D942-A495-A18252D4A80E}"/>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70" name="PoljeZBesedilom 74">
          <a:extLst>
            <a:ext uri="{FF2B5EF4-FFF2-40B4-BE49-F238E27FC236}">
              <a16:creationId xmlns:a16="http://schemas.microsoft.com/office/drawing/2014/main" id="{37296E55-6DAB-D648-B962-9E370D257DB6}"/>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71" name="PoljeZBesedilom 75">
          <a:extLst>
            <a:ext uri="{FF2B5EF4-FFF2-40B4-BE49-F238E27FC236}">
              <a16:creationId xmlns:a16="http://schemas.microsoft.com/office/drawing/2014/main" id="{C0EF59C0-5477-214B-A9D6-300F33435424}"/>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72" name="PoljeZBesedilom 76">
          <a:extLst>
            <a:ext uri="{FF2B5EF4-FFF2-40B4-BE49-F238E27FC236}">
              <a16:creationId xmlns:a16="http://schemas.microsoft.com/office/drawing/2014/main" id="{625229F5-914D-F545-9126-275A326324EF}"/>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73" name="PoljeZBesedilom 77">
          <a:extLst>
            <a:ext uri="{FF2B5EF4-FFF2-40B4-BE49-F238E27FC236}">
              <a16:creationId xmlns:a16="http://schemas.microsoft.com/office/drawing/2014/main" id="{50C73F03-84CD-054D-9A77-FCF44087B638}"/>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74" name="PoljeZBesedilom 78">
          <a:extLst>
            <a:ext uri="{FF2B5EF4-FFF2-40B4-BE49-F238E27FC236}">
              <a16:creationId xmlns:a16="http://schemas.microsoft.com/office/drawing/2014/main" id="{DDCBAA18-6DFD-6A4C-B300-5B12F93C2D54}"/>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75" name="PoljeZBesedilom 79">
          <a:extLst>
            <a:ext uri="{FF2B5EF4-FFF2-40B4-BE49-F238E27FC236}">
              <a16:creationId xmlns:a16="http://schemas.microsoft.com/office/drawing/2014/main" id="{6AB9583B-A07D-CB4D-BA0A-9AED9FEA8FC6}"/>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76" name="PoljeZBesedilom 80">
          <a:extLst>
            <a:ext uri="{FF2B5EF4-FFF2-40B4-BE49-F238E27FC236}">
              <a16:creationId xmlns:a16="http://schemas.microsoft.com/office/drawing/2014/main" id="{7444F7DB-97CB-3649-83CD-B942F39D55AE}"/>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77" name="PoljeZBesedilom 81">
          <a:extLst>
            <a:ext uri="{FF2B5EF4-FFF2-40B4-BE49-F238E27FC236}">
              <a16:creationId xmlns:a16="http://schemas.microsoft.com/office/drawing/2014/main" id="{9D7C15F1-40E3-EE44-814F-16C992701CB7}"/>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200</xdr:row>
      <xdr:rowOff>0</xdr:rowOff>
    </xdr:from>
    <xdr:ext cx="184731" cy="264560"/>
    <xdr:sp macro="" textlink="">
      <xdr:nvSpPr>
        <xdr:cNvPr id="78" name="PoljeZBesedilom 4">
          <a:extLst>
            <a:ext uri="{FF2B5EF4-FFF2-40B4-BE49-F238E27FC236}">
              <a16:creationId xmlns:a16="http://schemas.microsoft.com/office/drawing/2014/main" id="{2C6D7A8E-AFAD-0342-B2CD-16279F269E03}"/>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200</xdr:row>
      <xdr:rowOff>0</xdr:rowOff>
    </xdr:from>
    <xdr:ext cx="184731" cy="264560"/>
    <xdr:sp macro="" textlink="">
      <xdr:nvSpPr>
        <xdr:cNvPr id="79" name="PoljeZBesedilom 5">
          <a:extLst>
            <a:ext uri="{FF2B5EF4-FFF2-40B4-BE49-F238E27FC236}">
              <a16:creationId xmlns:a16="http://schemas.microsoft.com/office/drawing/2014/main" id="{56703ED8-96E2-CE44-8E2D-FF3678B962C4}"/>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200</xdr:row>
      <xdr:rowOff>0</xdr:rowOff>
    </xdr:from>
    <xdr:ext cx="184731" cy="264560"/>
    <xdr:sp macro="" textlink="">
      <xdr:nvSpPr>
        <xdr:cNvPr id="80" name="PoljeZBesedilom 6">
          <a:extLst>
            <a:ext uri="{FF2B5EF4-FFF2-40B4-BE49-F238E27FC236}">
              <a16:creationId xmlns:a16="http://schemas.microsoft.com/office/drawing/2014/main" id="{D436ED44-5F6C-EF49-8B3F-CBE0C94B8B3B}"/>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200</xdr:row>
      <xdr:rowOff>0</xdr:rowOff>
    </xdr:from>
    <xdr:ext cx="184731" cy="264560"/>
    <xdr:sp macro="" textlink="">
      <xdr:nvSpPr>
        <xdr:cNvPr id="81" name="PoljeZBesedilom 7">
          <a:extLst>
            <a:ext uri="{FF2B5EF4-FFF2-40B4-BE49-F238E27FC236}">
              <a16:creationId xmlns:a16="http://schemas.microsoft.com/office/drawing/2014/main" id="{9856661B-B4AC-C94C-A47D-D9DE7481B972}"/>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200</xdr:row>
      <xdr:rowOff>0</xdr:rowOff>
    </xdr:from>
    <xdr:ext cx="184731" cy="264560"/>
    <xdr:sp macro="" textlink="">
      <xdr:nvSpPr>
        <xdr:cNvPr id="82" name="PoljeZBesedilom 8">
          <a:extLst>
            <a:ext uri="{FF2B5EF4-FFF2-40B4-BE49-F238E27FC236}">
              <a16:creationId xmlns:a16="http://schemas.microsoft.com/office/drawing/2014/main" id="{927ED2DD-CD13-B846-B128-015F68FA1445}"/>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200</xdr:row>
      <xdr:rowOff>0</xdr:rowOff>
    </xdr:from>
    <xdr:ext cx="184731" cy="264560"/>
    <xdr:sp macro="" textlink="">
      <xdr:nvSpPr>
        <xdr:cNvPr id="83" name="PoljeZBesedilom 9">
          <a:extLst>
            <a:ext uri="{FF2B5EF4-FFF2-40B4-BE49-F238E27FC236}">
              <a16:creationId xmlns:a16="http://schemas.microsoft.com/office/drawing/2014/main" id="{E0817229-5631-C344-9FFE-72830B97B453}"/>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200</xdr:row>
      <xdr:rowOff>0</xdr:rowOff>
    </xdr:from>
    <xdr:ext cx="184731" cy="264560"/>
    <xdr:sp macro="" textlink="">
      <xdr:nvSpPr>
        <xdr:cNvPr id="84" name="PoljeZBesedilom 12">
          <a:extLst>
            <a:ext uri="{FF2B5EF4-FFF2-40B4-BE49-F238E27FC236}">
              <a16:creationId xmlns:a16="http://schemas.microsoft.com/office/drawing/2014/main" id="{81216113-E2DA-034F-9F16-D44025EF64D4}"/>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200</xdr:row>
      <xdr:rowOff>0</xdr:rowOff>
    </xdr:from>
    <xdr:ext cx="184731" cy="264560"/>
    <xdr:sp macro="" textlink="">
      <xdr:nvSpPr>
        <xdr:cNvPr id="85" name="PoljeZBesedilom 13">
          <a:extLst>
            <a:ext uri="{FF2B5EF4-FFF2-40B4-BE49-F238E27FC236}">
              <a16:creationId xmlns:a16="http://schemas.microsoft.com/office/drawing/2014/main" id="{5AA51611-7596-0B4A-9004-962BA085E3A3}"/>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200</xdr:row>
      <xdr:rowOff>0</xdr:rowOff>
    </xdr:from>
    <xdr:ext cx="184731" cy="264560"/>
    <xdr:sp macro="" textlink="">
      <xdr:nvSpPr>
        <xdr:cNvPr id="86" name="PoljeZBesedilom 14">
          <a:extLst>
            <a:ext uri="{FF2B5EF4-FFF2-40B4-BE49-F238E27FC236}">
              <a16:creationId xmlns:a16="http://schemas.microsoft.com/office/drawing/2014/main" id="{5ED1A425-D869-BC40-AA21-3EA3E63022C4}"/>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200</xdr:row>
      <xdr:rowOff>0</xdr:rowOff>
    </xdr:from>
    <xdr:ext cx="184731" cy="264560"/>
    <xdr:sp macro="" textlink="">
      <xdr:nvSpPr>
        <xdr:cNvPr id="87" name="PoljeZBesedilom 15">
          <a:extLst>
            <a:ext uri="{FF2B5EF4-FFF2-40B4-BE49-F238E27FC236}">
              <a16:creationId xmlns:a16="http://schemas.microsoft.com/office/drawing/2014/main" id="{10C0F804-B6D8-5C49-BEDA-81C0868E8D5F}"/>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200</xdr:row>
      <xdr:rowOff>0</xdr:rowOff>
    </xdr:from>
    <xdr:ext cx="184731" cy="264560"/>
    <xdr:sp macro="" textlink="">
      <xdr:nvSpPr>
        <xdr:cNvPr id="88" name="PoljeZBesedilom 1">
          <a:extLst>
            <a:ext uri="{FF2B5EF4-FFF2-40B4-BE49-F238E27FC236}">
              <a16:creationId xmlns:a16="http://schemas.microsoft.com/office/drawing/2014/main" id="{69F8D978-EE2E-E047-A4AD-2FBAA07BC2E6}"/>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200</xdr:row>
      <xdr:rowOff>0</xdr:rowOff>
    </xdr:from>
    <xdr:ext cx="184731" cy="264560"/>
    <xdr:sp macro="" textlink="">
      <xdr:nvSpPr>
        <xdr:cNvPr id="89" name="PoljeZBesedilom 1">
          <a:extLst>
            <a:ext uri="{FF2B5EF4-FFF2-40B4-BE49-F238E27FC236}">
              <a16:creationId xmlns:a16="http://schemas.microsoft.com/office/drawing/2014/main" id="{91BEC6CB-43E0-BA47-9A6E-152395822E24}"/>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200</xdr:row>
      <xdr:rowOff>0</xdr:rowOff>
    </xdr:from>
    <xdr:ext cx="184731" cy="270072"/>
    <xdr:sp macro="" textlink="">
      <xdr:nvSpPr>
        <xdr:cNvPr id="90" name="PoljeZBesedilom 1">
          <a:extLst>
            <a:ext uri="{FF2B5EF4-FFF2-40B4-BE49-F238E27FC236}">
              <a16:creationId xmlns:a16="http://schemas.microsoft.com/office/drawing/2014/main" id="{F51AEE91-22F4-F641-A5ED-05CF244D3B0B}"/>
            </a:ext>
          </a:extLst>
        </xdr:cNvPr>
        <xdr:cNvSpPr txBox="1"/>
      </xdr:nvSpPr>
      <xdr:spPr>
        <a:xfrm>
          <a:off x="3532505" y="92303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0072"/>
    <xdr:sp macro="" textlink="">
      <xdr:nvSpPr>
        <xdr:cNvPr id="91" name="PoljeZBesedilom 23">
          <a:extLst>
            <a:ext uri="{FF2B5EF4-FFF2-40B4-BE49-F238E27FC236}">
              <a16:creationId xmlns:a16="http://schemas.microsoft.com/office/drawing/2014/main" id="{7E0115F5-B74D-0E45-823F-440214A34E93}"/>
            </a:ext>
          </a:extLst>
        </xdr:cNvPr>
        <xdr:cNvSpPr txBox="1"/>
      </xdr:nvSpPr>
      <xdr:spPr>
        <a:xfrm>
          <a:off x="3532505" y="92303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0072"/>
    <xdr:sp macro="" textlink="">
      <xdr:nvSpPr>
        <xdr:cNvPr id="92" name="PoljeZBesedilom 25">
          <a:extLst>
            <a:ext uri="{FF2B5EF4-FFF2-40B4-BE49-F238E27FC236}">
              <a16:creationId xmlns:a16="http://schemas.microsoft.com/office/drawing/2014/main" id="{704724B6-68A4-194B-87EA-B46AB99DE632}"/>
            </a:ext>
          </a:extLst>
        </xdr:cNvPr>
        <xdr:cNvSpPr txBox="1"/>
      </xdr:nvSpPr>
      <xdr:spPr>
        <a:xfrm>
          <a:off x="3532505" y="92303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0072"/>
    <xdr:sp macro="" textlink="">
      <xdr:nvSpPr>
        <xdr:cNvPr id="93" name="PoljeZBesedilom 26">
          <a:extLst>
            <a:ext uri="{FF2B5EF4-FFF2-40B4-BE49-F238E27FC236}">
              <a16:creationId xmlns:a16="http://schemas.microsoft.com/office/drawing/2014/main" id="{19AC4322-5BC6-854E-B9E0-187D8A4B2E0E}"/>
            </a:ext>
          </a:extLst>
        </xdr:cNvPr>
        <xdr:cNvSpPr txBox="1"/>
      </xdr:nvSpPr>
      <xdr:spPr>
        <a:xfrm>
          <a:off x="3532505" y="92303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0072"/>
    <xdr:sp macro="" textlink="">
      <xdr:nvSpPr>
        <xdr:cNvPr id="94" name="PoljeZBesedilom 27">
          <a:extLst>
            <a:ext uri="{FF2B5EF4-FFF2-40B4-BE49-F238E27FC236}">
              <a16:creationId xmlns:a16="http://schemas.microsoft.com/office/drawing/2014/main" id="{D0274275-334A-1E4D-AA79-484C2DAEF386}"/>
            </a:ext>
          </a:extLst>
        </xdr:cNvPr>
        <xdr:cNvSpPr txBox="1"/>
      </xdr:nvSpPr>
      <xdr:spPr>
        <a:xfrm>
          <a:off x="3532505" y="92303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0072"/>
    <xdr:sp macro="" textlink="">
      <xdr:nvSpPr>
        <xdr:cNvPr id="95" name="PoljeZBesedilom 22">
          <a:extLst>
            <a:ext uri="{FF2B5EF4-FFF2-40B4-BE49-F238E27FC236}">
              <a16:creationId xmlns:a16="http://schemas.microsoft.com/office/drawing/2014/main" id="{83958272-BE79-9D43-BEB3-A13A7801ADAB}"/>
            </a:ext>
          </a:extLst>
        </xdr:cNvPr>
        <xdr:cNvSpPr txBox="1"/>
      </xdr:nvSpPr>
      <xdr:spPr>
        <a:xfrm>
          <a:off x="3532505" y="92303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0072"/>
    <xdr:sp macro="" textlink="">
      <xdr:nvSpPr>
        <xdr:cNvPr id="96" name="PoljeZBesedilom 24">
          <a:extLst>
            <a:ext uri="{FF2B5EF4-FFF2-40B4-BE49-F238E27FC236}">
              <a16:creationId xmlns:a16="http://schemas.microsoft.com/office/drawing/2014/main" id="{07AE3674-76C2-B948-AF16-B62AF5971D51}"/>
            </a:ext>
          </a:extLst>
        </xdr:cNvPr>
        <xdr:cNvSpPr txBox="1"/>
      </xdr:nvSpPr>
      <xdr:spPr>
        <a:xfrm>
          <a:off x="3532505" y="92303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70072"/>
    <xdr:sp macro="" textlink="">
      <xdr:nvSpPr>
        <xdr:cNvPr id="97" name="PoljeZBesedilom 2">
          <a:extLst>
            <a:ext uri="{FF2B5EF4-FFF2-40B4-BE49-F238E27FC236}">
              <a16:creationId xmlns:a16="http://schemas.microsoft.com/office/drawing/2014/main" id="{07BA06F2-A027-B047-81FF-64EF254491F9}"/>
            </a:ext>
          </a:extLst>
        </xdr:cNvPr>
        <xdr:cNvSpPr txBox="1"/>
      </xdr:nvSpPr>
      <xdr:spPr>
        <a:xfrm>
          <a:off x="3530600" y="92303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26697"/>
    <xdr:sp macro="" textlink="">
      <xdr:nvSpPr>
        <xdr:cNvPr id="98" name="PoljeZBesedilom 172">
          <a:extLst>
            <a:ext uri="{FF2B5EF4-FFF2-40B4-BE49-F238E27FC236}">
              <a16:creationId xmlns:a16="http://schemas.microsoft.com/office/drawing/2014/main" id="{5A9FFBE1-EAA4-D148-9DAF-6D0A54334A35}"/>
            </a:ext>
          </a:extLst>
        </xdr:cNvPr>
        <xdr:cNvSpPr txBox="1"/>
      </xdr:nvSpPr>
      <xdr:spPr>
        <a:xfrm>
          <a:off x="3532505" y="92303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26697"/>
    <xdr:sp macro="" textlink="">
      <xdr:nvSpPr>
        <xdr:cNvPr id="99" name="PoljeZBesedilom 173">
          <a:extLst>
            <a:ext uri="{FF2B5EF4-FFF2-40B4-BE49-F238E27FC236}">
              <a16:creationId xmlns:a16="http://schemas.microsoft.com/office/drawing/2014/main" id="{102397E8-8FC1-D349-8E7E-755D8D39A0CF}"/>
            </a:ext>
          </a:extLst>
        </xdr:cNvPr>
        <xdr:cNvSpPr txBox="1"/>
      </xdr:nvSpPr>
      <xdr:spPr>
        <a:xfrm>
          <a:off x="3532505" y="92303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26697"/>
    <xdr:sp macro="" textlink="">
      <xdr:nvSpPr>
        <xdr:cNvPr id="100" name="PoljeZBesedilom 174">
          <a:extLst>
            <a:ext uri="{FF2B5EF4-FFF2-40B4-BE49-F238E27FC236}">
              <a16:creationId xmlns:a16="http://schemas.microsoft.com/office/drawing/2014/main" id="{CCF628EC-68BB-B74E-B719-3193D983F492}"/>
            </a:ext>
          </a:extLst>
        </xdr:cNvPr>
        <xdr:cNvSpPr txBox="1"/>
      </xdr:nvSpPr>
      <xdr:spPr>
        <a:xfrm>
          <a:off x="3532505" y="92303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26697"/>
    <xdr:sp macro="" textlink="">
      <xdr:nvSpPr>
        <xdr:cNvPr id="101" name="PoljeZBesedilom 175">
          <a:extLst>
            <a:ext uri="{FF2B5EF4-FFF2-40B4-BE49-F238E27FC236}">
              <a16:creationId xmlns:a16="http://schemas.microsoft.com/office/drawing/2014/main" id="{B75F971E-110B-E84E-A5ED-DD7DE11AFA02}"/>
            </a:ext>
          </a:extLst>
        </xdr:cNvPr>
        <xdr:cNvSpPr txBox="1"/>
      </xdr:nvSpPr>
      <xdr:spPr>
        <a:xfrm>
          <a:off x="3532505" y="92303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26697"/>
    <xdr:sp macro="" textlink="">
      <xdr:nvSpPr>
        <xdr:cNvPr id="102" name="PoljeZBesedilom 176">
          <a:extLst>
            <a:ext uri="{FF2B5EF4-FFF2-40B4-BE49-F238E27FC236}">
              <a16:creationId xmlns:a16="http://schemas.microsoft.com/office/drawing/2014/main" id="{C3A06AF7-1265-CD45-BD79-FA2F93841A0A}"/>
            </a:ext>
          </a:extLst>
        </xdr:cNvPr>
        <xdr:cNvSpPr txBox="1"/>
      </xdr:nvSpPr>
      <xdr:spPr>
        <a:xfrm>
          <a:off x="3532505" y="92303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26697"/>
    <xdr:sp macro="" textlink="">
      <xdr:nvSpPr>
        <xdr:cNvPr id="103" name="PoljeZBesedilom 177">
          <a:extLst>
            <a:ext uri="{FF2B5EF4-FFF2-40B4-BE49-F238E27FC236}">
              <a16:creationId xmlns:a16="http://schemas.microsoft.com/office/drawing/2014/main" id="{BB294670-86AE-6C41-B3FA-AA04911554FC}"/>
            </a:ext>
          </a:extLst>
        </xdr:cNvPr>
        <xdr:cNvSpPr txBox="1"/>
      </xdr:nvSpPr>
      <xdr:spPr>
        <a:xfrm>
          <a:off x="3532505" y="92303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26697"/>
    <xdr:sp macro="" textlink="">
      <xdr:nvSpPr>
        <xdr:cNvPr id="104" name="PoljeZBesedilom 12">
          <a:extLst>
            <a:ext uri="{FF2B5EF4-FFF2-40B4-BE49-F238E27FC236}">
              <a16:creationId xmlns:a16="http://schemas.microsoft.com/office/drawing/2014/main" id="{2055D2D8-D4B8-5B45-9088-821F2E5CD1A4}"/>
            </a:ext>
          </a:extLst>
        </xdr:cNvPr>
        <xdr:cNvSpPr txBox="1"/>
      </xdr:nvSpPr>
      <xdr:spPr>
        <a:xfrm>
          <a:off x="3532505" y="92303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26697"/>
    <xdr:sp macro="" textlink="">
      <xdr:nvSpPr>
        <xdr:cNvPr id="105" name="PoljeZBesedilom 13">
          <a:extLst>
            <a:ext uri="{FF2B5EF4-FFF2-40B4-BE49-F238E27FC236}">
              <a16:creationId xmlns:a16="http://schemas.microsoft.com/office/drawing/2014/main" id="{E9472874-4940-7549-BD7A-C7FF68F2F700}"/>
            </a:ext>
          </a:extLst>
        </xdr:cNvPr>
        <xdr:cNvSpPr txBox="1"/>
      </xdr:nvSpPr>
      <xdr:spPr>
        <a:xfrm>
          <a:off x="3532505" y="92303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26697"/>
    <xdr:sp macro="" textlink="">
      <xdr:nvSpPr>
        <xdr:cNvPr id="106" name="PoljeZBesedilom 14">
          <a:extLst>
            <a:ext uri="{FF2B5EF4-FFF2-40B4-BE49-F238E27FC236}">
              <a16:creationId xmlns:a16="http://schemas.microsoft.com/office/drawing/2014/main" id="{215A6CA7-EC17-8A48-A4D6-E49E018A86B4}"/>
            </a:ext>
          </a:extLst>
        </xdr:cNvPr>
        <xdr:cNvSpPr txBox="1"/>
      </xdr:nvSpPr>
      <xdr:spPr>
        <a:xfrm>
          <a:off x="3532505" y="92303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26697"/>
    <xdr:sp macro="" textlink="">
      <xdr:nvSpPr>
        <xdr:cNvPr id="107" name="PoljeZBesedilom 15">
          <a:extLst>
            <a:ext uri="{FF2B5EF4-FFF2-40B4-BE49-F238E27FC236}">
              <a16:creationId xmlns:a16="http://schemas.microsoft.com/office/drawing/2014/main" id="{BF0EB81E-6924-BE4E-9B9F-FD9A49D93A0D}"/>
            </a:ext>
          </a:extLst>
        </xdr:cNvPr>
        <xdr:cNvSpPr txBox="1"/>
      </xdr:nvSpPr>
      <xdr:spPr>
        <a:xfrm>
          <a:off x="3532505" y="92303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26697"/>
    <xdr:sp macro="" textlink="">
      <xdr:nvSpPr>
        <xdr:cNvPr id="108" name="PoljeZBesedilom 22">
          <a:extLst>
            <a:ext uri="{FF2B5EF4-FFF2-40B4-BE49-F238E27FC236}">
              <a16:creationId xmlns:a16="http://schemas.microsoft.com/office/drawing/2014/main" id="{FE78C831-EDF4-E243-BCC5-EADD79DAF11A}"/>
            </a:ext>
          </a:extLst>
        </xdr:cNvPr>
        <xdr:cNvSpPr txBox="1"/>
      </xdr:nvSpPr>
      <xdr:spPr>
        <a:xfrm>
          <a:off x="3532505" y="92303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326697"/>
    <xdr:sp macro="" textlink="">
      <xdr:nvSpPr>
        <xdr:cNvPr id="109" name="PoljeZBesedilom 24">
          <a:extLst>
            <a:ext uri="{FF2B5EF4-FFF2-40B4-BE49-F238E27FC236}">
              <a16:creationId xmlns:a16="http://schemas.microsoft.com/office/drawing/2014/main" id="{26F00293-A4A2-1946-8365-E43391D4D318}"/>
            </a:ext>
          </a:extLst>
        </xdr:cNvPr>
        <xdr:cNvSpPr txBox="1"/>
      </xdr:nvSpPr>
      <xdr:spPr>
        <a:xfrm>
          <a:off x="3532505" y="92303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10" name="PoljeZBesedilom 2">
          <a:extLst>
            <a:ext uri="{FF2B5EF4-FFF2-40B4-BE49-F238E27FC236}">
              <a16:creationId xmlns:a16="http://schemas.microsoft.com/office/drawing/2014/main" id="{C9BDEB41-2DF8-4F40-87B3-8C77E862C274}"/>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11" name="PoljeZBesedilom 72">
          <a:extLst>
            <a:ext uri="{FF2B5EF4-FFF2-40B4-BE49-F238E27FC236}">
              <a16:creationId xmlns:a16="http://schemas.microsoft.com/office/drawing/2014/main" id="{8C908D73-4CCC-7E43-A2DE-3886D6DA67A9}"/>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12" name="PoljeZBesedilom 73">
          <a:extLst>
            <a:ext uri="{FF2B5EF4-FFF2-40B4-BE49-F238E27FC236}">
              <a16:creationId xmlns:a16="http://schemas.microsoft.com/office/drawing/2014/main" id="{FE81213F-1015-8745-86C9-EEF84BAE4E12}"/>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13" name="PoljeZBesedilom 74">
          <a:extLst>
            <a:ext uri="{FF2B5EF4-FFF2-40B4-BE49-F238E27FC236}">
              <a16:creationId xmlns:a16="http://schemas.microsoft.com/office/drawing/2014/main" id="{71EC4FCB-59B5-A747-977A-7DB6A8642B21}"/>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14" name="PoljeZBesedilom 75">
          <a:extLst>
            <a:ext uri="{FF2B5EF4-FFF2-40B4-BE49-F238E27FC236}">
              <a16:creationId xmlns:a16="http://schemas.microsoft.com/office/drawing/2014/main" id="{6BF3312E-A7B0-E74C-AF99-87250C8D8B0B}"/>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15" name="PoljeZBesedilom 76">
          <a:extLst>
            <a:ext uri="{FF2B5EF4-FFF2-40B4-BE49-F238E27FC236}">
              <a16:creationId xmlns:a16="http://schemas.microsoft.com/office/drawing/2014/main" id="{71B30263-76FB-4342-A841-6BFA818A2E8E}"/>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16" name="PoljeZBesedilom 77">
          <a:extLst>
            <a:ext uri="{FF2B5EF4-FFF2-40B4-BE49-F238E27FC236}">
              <a16:creationId xmlns:a16="http://schemas.microsoft.com/office/drawing/2014/main" id="{E574156C-0653-CC4F-A54B-A48A89C5255F}"/>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17" name="PoljeZBesedilom 78">
          <a:extLst>
            <a:ext uri="{FF2B5EF4-FFF2-40B4-BE49-F238E27FC236}">
              <a16:creationId xmlns:a16="http://schemas.microsoft.com/office/drawing/2014/main" id="{2B4B992B-F580-6A46-BA99-0C9A1C6BAAAD}"/>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18" name="PoljeZBesedilom 79">
          <a:extLst>
            <a:ext uri="{FF2B5EF4-FFF2-40B4-BE49-F238E27FC236}">
              <a16:creationId xmlns:a16="http://schemas.microsoft.com/office/drawing/2014/main" id="{E2712F4C-86B4-C14A-9C49-63CC31DAEF92}"/>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19" name="PoljeZBesedilom 80">
          <a:extLst>
            <a:ext uri="{FF2B5EF4-FFF2-40B4-BE49-F238E27FC236}">
              <a16:creationId xmlns:a16="http://schemas.microsoft.com/office/drawing/2014/main" id="{29C375C6-E37D-0843-B48C-E0612A5794FA}"/>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20" name="PoljeZBesedilom 81">
          <a:extLst>
            <a:ext uri="{FF2B5EF4-FFF2-40B4-BE49-F238E27FC236}">
              <a16:creationId xmlns:a16="http://schemas.microsoft.com/office/drawing/2014/main" id="{E34B9DC0-D2E3-5C44-9DD1-7FB04A3EDE43}"/>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200</xdr:row>
      <xdr:rowOff>0</xdr:rowOff>
    </xdr:from>
    <xdr:ext cx="184731" cy="264560"/>
    <xdr:sp macro="" textlink="">
      <xdr:nvSpPr>
        <xdr:cNvPr id="121" name="PoljeZBesedilom 1">
          <a:extLst>
            <a:ext uri="{FF2B5EF4-FFF2-40B4-BE49-F238E27FC236}">
              <a16:creationId xmlns:a16="http://schemas.microsoft.com/office/drawing/2014/main" id="{946F36B7-3425-9C4B-AF77-D30F577BF8E8}"/>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122" name="PoljeZBesedilom 23">
          <a:extLst>
            <a:ext uri="{FF2B5EF4-FFF2-40B4-BE49-F238E27FC236}">
              <a16:creationId xmlns:a16="http://schemas.microsoft.com/office/drawing/2014/main" id="{83AA93ED-7F8A-DB4A-8CF0-A4AC2C63129A}"/>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123" name="PoljeZBesedilom 25">
          <a:extLst>
            <a:ext uri="{FF2B5EF4-FFF2-40B4-BE49-F238E27FC236}">
              <a16:creationId xmlns:a16="http://schemas.microsoft.com/office/drawing/2014/main" id="{872F79E5-1317-C148-B1FF-AB5386F71C15}"/>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124" name="PoljeZBesedilom 26">
          <a:extLst>
            <a:ext uri="{FF2B5EF4-FFF2-40B4-BE49-F238E27FC236}">
              <a16:creationId xmlns:a16="http://schemas.microsoft.com/office/drawing/2014/main" id="{15BCB549-14FD-1A42-8CDC-B0CDEE503A63}"/>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125" name="PoljeZBesedilom 27">
          <a:extLst>
            <a:ext uri="{FF2B5EF4-FFF2-40B4-BE49-F238E27FC236}">
              <a16:creationId xmlns:a16="http://schemas.microsoft.com/office/drawing/2014/main" id="{419E19C8-D54A-6F48-A830-733D1A8756E3}"/>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126" name="PoljeZBesedilom 22">
          <a:extLst>
            <a:ext uri="{FF2B5EF4-FFF2-40B4-BE49-F238E27FC236}">
              <a16:creationId xmlns:a16="http://schemas.microsoft.com/office/drawing/2014/main" id="{31157642-AC4F-8940-B242-AF73A9802FF0}"/>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64560"/>
    <xdr:sp macro="" textlink="">
      <xdr:nvSpPr>
        <xdr:cNvPr id="127" name="PoljeZBesedilom 24">
          <a:extLst>
            <a:ext uri="{FF2B5EF4-FFF2-40B4-BE49-F238E27FC236}">
              <a16:creationId xmlns:a16="http://schemas.microsoft.com/office/drawing/2014/main" id="{A33BB6DA-5A8A-5E44-B355-32A72C0A0105}"/>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28" name="PoljeZBesedilom 2">
          <a:extLst>
            <a:ext uri="{FF2B5EF4-FFF2-40B4-BE49-F238E27FC236}">
              <a16:creationId xmlns:a16="http://schemas.microsoft.com/office/drawing/2014/main" id="{F94F4E6E-08D7-6146-AAF2-20A078532A05}"/>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200</xdr:row>
      <xdr:rowOff>0</xdr:rowOff>
    </xdr:from>
    <xdr:ext cx="184731" cy="267040"/>
    <xdr:sp macro="" textlink="">
      <xdr:nvSpPr>
        <xdr:cNvPr id="129" name="PoljeZBesedilom 1">
          <a:extLst>
            <a:ext uri="{FF2B5EF4-FFF2-40B4-BE49-F238E27FC236}">
              <a16:creationId xmlns:a16="http://schemas.microsoft.com/office/drawing/2014/main" id="{2C59C9BC-76DD-A247-AB75-90C77E363066}"/>
            </a:ext>
          </a:extLst>
        </xdr:cNvPr>
        <xdr:cNvSpPr txBox="1"/>
      </xdr:nvSpPr>
      <xdr:spPr>
        <a:xfrm>
          <a:off x="3532505" y="923036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4895"/>
    <xdr:sp macro="" textlink="">
      <xdr:nvSpPr>
        <xdr:cNvPr id="130" name="PoljeZBesedilom 4">
          <a:extLst>
            <a:ext uri="{FF2B5EF4-FFF2-40B4-BE49-F238E27FC236}">
              <a16:creationId xmlns:a16="http://schemas.microsoft.com/office/drawing/2014/main" id="{DBFBC2AF-757A-214D-A3DE-001E7AFE66FC}"/>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4895"/>
    <xdr:sp macro="" textlink="">
      <xdr:nvSpPr>
        <xdr:cNvPr id="131" name="PoljeZBesedilom 5">
          <a:extLst>
            <a:ext uri="{FF2B5EF4-FFF2-40B4-BE49-F238E27FC236}">
              <a16:creationId xmlns:a16="http://schemas.microsoft.com/office/drawing/2014/main" id="{B2D2FA3E-D65E-2F46-A78D-9E39FB652B11}"/>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4895"/>
    <xdr:sp macro="" textlink="">
      <xdr:nvSpPr>
        <xdr:cNvPr id="132" name="PoljeZBesedilom 6">
          <a:extLst>
            <a:ext uri="{FF2B5EF4-FFF2-40B4-BE49-F238E27FC236}">
              <a16:creationId xmlns:a16="http://schemas.microsoft.com/office/drawing/2014/main" id="{5BF969CB-2BB1-7D47-80D5-AF6E29FA9231}"/>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4895"/>
    <xdr:sp macro="" textlink="">
      <xdr:nvSpPr>
        <xdr:cNvPr id="133" name="PoljeZBesedilom 7">
          <a:extLst>
            <a:ext uri="{FF2B5EF4-FFF2-40B4-BE49-F238E27FC236}">
              <a16:creationId xmlns:a16="http://schemas.microsoft.com/office/drawing/2014/main" id="{458E7BEC-2A10-EE48-815E-AEFCFED14A17}"/>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4895"/>
    <xdr:sp macro="" textlink="">
      <xdr:nvSpPr>
        <xdr:cNvPr id="134" name="PoljeZBesedilom 8">
          <a:extLst>
            <a:ext uri="{FF2B5EF4-FFF2-40B4-BE49-F238E27FC236}">
              <a16:creationId xmlns:a16="http://schemas.microsoft.com/office/drawing/2014/main" id="{60B3C6E0-F678-B14D-A51A-14AF2E2068AB}"/>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4895"/>
    <xdr:sp macro="" textlink="">
      <xdr:nvSpPr>
        <xdr:cNvPr id="135" name="PoljeZBesedilom 9">
          <a:extLst>
            <a:ext uri="{FF2B5EF4-FFF2-40B4-BE49-F238E27FC236}">
              <a16:creationId xmlns:a16="http://schemas.microsoft.com/office/drawing/2014/main" id="{2694150D-BD1E-004A-B169-7B941BCA8A38}"/>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4895"/>
    <xdr:sp macro="" textlink="">
      <xdr:nvSpPr>
        <xdr:cNvPr id="136" name="PoljeZBesedilom 12">
          <a:extLst>
            <a:ext uri="{FF2B5EF4-FFF2-40B4-BE49-F238E27FC236}">
              <a16:creationId xmlns:a16="http://schemas.microsoft.com/office/drawing/2014/main" id="{40AAD190-4096-774C-9F22-637579132056}"/>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4895"/>
    <xdr:sp macro="" textlink="">
      <xdr:nvSpPr>
        <xdr:cNvPr id="137" name="PoljeZBesedilom 13">
          <a:extLst>
            <a:ext uri="{FF2B5EF4-FFF2-40B4-BE49-F238E27FC236}">
              <a16:creationId xmlns:a16="http://schemas.microsoft.com/office/drawing/2014/main" id="{6A767FEA-5963-E64F-B6E9-E2BCC09C2BCF}"/>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4895"/>
    <xdr:sp macro="" textlink="">
      <xdr:nvSpPr>
        <xdr:cNvPr id="138" name="PoljeZBesedilom 14">
          <a:extLst>
            <a:ext uri="{FF2B5EF4-FFF2-40B4-BE49-F238E27FC236}">
              <a16:creationId xmlns:a16="http://schemas.microsoft.com/office/drawing/2014/main" id="{91586C60-BF3C-D843-A222-EFAB007D813F}"/>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4895"/>
    <xdr:sp macro="" textlink="">
      <xdr:nvSpPr>
        <xdr:cNvPr id="139" name="PoljeZBesedilom 15">
          <a:extLst>
            <a:ext uri="{FF2B5EF4-FFF2-40B4-BE49-F238E27FC236}">
              <a16:creationId xmlns:a16="http://schemas.microsoft.com/office/drawing/2014/main" id="{9C110574-CCB2-7B4B-8E18-B1367D3B06E4}"/>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4895"/>
    <xdr:sp macro="" textlink="">
      <xdr:nvSpPr>
        <xdr:cNvPr id="140" name="PoljeZBesedilom 22">
          <a:extLst>
            <a:ext uri="{FF2B5EF4-FFF2-40B4-BE49-F238E27FC236}">
              <a16:creationId xmlns:a16="http://schemas.microsoft.com/office/drawing/2014/main" id="{18A6F0C8-843A-284E-B6B5-25EDD4C8394F}"/>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200</xdr:row>
      <xdr:rowOff>0</xdr:rowOff>
    </xdr:from>
    <xdr:ext cx="184731" cy="274895"/>
    <xdr:sp macro="" textlink="">
      <xdr:nvSpPr>
        <xdr:cNvPr id="141" name="PoljeZBesedilom 24">
          <a:extLst>
            <a:ext uri="{FF2B5EF4-FFF2-40B4-BE49-F238E27FC236}">
              <a16:creationId xmlns:a16="http://schemas.microsoft.com/office/drawing/2014/main" id="{33D5DA1A-F644-4345-987C-9E432C86D34B}"/>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42" name="PoljeZBesedilom 2">
          <a:extLst>
            <a:ext uri="{FF2B5EF4-FFF2-40B4-BE49-F238E27FC236}">
              <a16:creationId xmlns:a16="http://schemas.microsoft.com/office/drawing/2014/main" id="{C3B23CCB-4332-2148-83ED-3A89ED95B3E1}"/>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43" name="PoljeZBesedilom 72">
          <a:extLst>
            <a:ext uri="{FF2B5EF4-FFF2-40B4-BE49-F238E27FC236}">
              <a16:creationId xmlns:a16="http://schemas.microsoft.com/office/drawing/2014/main" id="{BB50E6AD-5B7C-5648-9C3C-BDF314E9134C}"/>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44" name="PoljeZBesedilom 73">
          <a:extLst>
            <a:ext uri="{FF2B5EF4-FFF2-40B4-BE49-F238E27FC236}">
              <a16:creationId xmlns:a16="http://schemas.microsoft.com/office/drawing/2014/main" id="{D6D25F37-4243-AE42-A194-9BE15E2827FC}"/>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45" name="PoljeZBesedilom 74">
          <a:extLst>
            <a:ext uri="{FF2B5EF4-FFF2-40B4-BE49-F238E27FC236}">
              <a16:creationId xmlns:a16="http://schemas.microsoft.com/office/drawing/2014/main" id="{3D0E59D3-AB24-8B41-8C95-79193EA7713C}"/>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46" name="PoljeZBesedilom 75">
          <a:extLst>
            <a:ext uri="{FF2B5EF4-FFF2-40B4-BE49-F238E27FC236}">
              <a16:creationId xmlns:a16="http://schemas.microsoft.com/office/drawing/2014/main" id="{20E2020A-3C95-774E-92A3-6D4613D02EF8}"/>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47" name="PoljeZBesedilom 76">
          <a:extLst>
            <a:ext uri="{FF2B5EF4-FFF2-40B4-BE49-F238E27FC236}">
              <a16:creationId xmlns:a16="http://schemas.microsoft.com/office/drawing/2014/main" id="{0B132893-2B84-D449-932F-00E0FE367AC1}"/>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48" name="PoljeZBesedilom 77">
          <a:extLst>
            <a:ext uri="{FF2B5EF4-FFF2-40B4-BE49-F238E27FC236}">
              <a16:creationId xmlns:a16="http://schemas.microsoft.com/office/drawing/2014/main" id="{074A7967-8807-5B47-B062-FE9062B234D7}"/>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49" name="PoljeZBesedilom 78">
          <a:extLst>
            <a:ext uri="{FF2B5EF4-FFF2-40B4-BE49-F238E27FC236}">
              <a16:creationId xmlns:a16="http://schemas.microsoft.com/office/drawing/2014/main" id="{E802D0C0-F0D3-CD44-8532-3EC8ACB9FDAC}"/>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50" name="PoljeZBesedilom 79">
          <a:extLst>
            <a:ext uri="{FF2B5EF4-FFF2-40B4-BE49-F238E27FC236}">
              <a16:creationId xmlns:a16="http://schemas.microsoft.com/office/drawing/2014/main" id="{F6D9ED26-FB72-DA4F-ABCA-2CF2B61269E3}"/>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51" name="PoljeZBesedilom 80">
          <a:extLst>
            <a:ext uri="{FF2B5EF4-FFF2-40B4-BE49-F238E27FC236}">
              <a16:creationId xmlns:a16="http://schemas.microsoft.com/office/drawing/2014/main" id="{7D7D22D9-04D5-F348-BD54-19EBB7B4D409}"/>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200</xdr:row>
      <xdr:rowOff>0</xdr:rowOff>
    </xdr:from>
    <xdr:ext cx="184731" cy="264560"/>
    <xdr:sp macro="" textlink="">
      <xdr:nvSpPr>
        <xdr:cNvPr id="152" name="PoljeZBesedilom 81">
          <a:extLst>
            <a:ext uri="{FF2B5EF4-FFF2-40B4-BE49-F238E27FC236}">
              <a16:creationId xmlns:a16="http://schemas.microsoft.com/office/drawing/2014/main" id="{90A8B6A3-8B07-264F-8651-85FC6EF63E84}"/>
            </a:ext>
          </a:extLst>
        </xdr:cNvPr>
        <xdr:cNvSpPr txBox="1"/>
      </xdr:nvSpPr>
      <xdr:spPr>
        <a:xfrm>
          <a:off x="3530600"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200</xdr:row>
      <xdr:rowOff>0</xdr:rowOff>
    </xdr:from>
    <xdr:ext cx="184731" cy="274895"/>
    <xdr:sp macro="" textlink="">
      <xdr:nvSpPr>
        <xdr:cNvPr id="153" name="PoljeZBesedilom 1">
          <a:extLst>
            <a:ext uri="{FF2B5EF4-FFF2-40B4-BE49-F238E27FC236}">
              <a16:creationId xmlns:a16="http://schemas.microsoft.com/office/drawing/2014/main" id="{51143BC0-0D0B-8B4D-A301-B5C532DC06C9}"/>
            </a:ext>
          </a:extLst>
        </xdr:cNvPr>
        <xdr:cNvSpPr txBox="1"/>
      </xdr:nvSpPr>
      <xdr:spPr>
        <a:xfrm>
          <a:off x="3532505" y="92303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200</xdr:row>
      <xdr:rowOff>0</xdr:rowOff>
    </xdr:from>
    <xdr:ext cx="184731" cy="264560"/>
    <xdr:sp macro="" textlink="">
      <xdr:nvSpPr>
        <xdr:cNvPr id="154" name="PoljeZBesedilom 1">
          <a:extLst>
            <a:ext uri="{FF2B5EF4-FFF2-40B4-BE49-F238E27FC236}">
              <a16:creationId xmlns:a16="http://schemas.microsoft.com/office/drawing/2014/main" id="{E1130AA3-05C1-C149-9CB2-1123859FC9CC}"/>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200</xdr:row>
      <xdr:rowOff>0</xdr:rowOff>
    </xdr:from>
    <xdr:ext cx="184731" cy="264560"/>
    <xdr:sp macro="" textlink="">
      <xdr:nvSpPr>
        <xdr:cNvPr id="155" name="PoljeZBesedilom 1">
          <a:extLst>
            <a:ext uri="{FF2B5EF4-FFF2-40B4-BE49-F238E27FC236}">
              <a16:creationId xmlns:a16="http://schemas.microsoft.com/office/drawing/2014/main" id="{6B5BAB70-89C1-4145-8B42-D299541FA65B}"/>
            </a:ext>
          </a:extLst>
        </xdr:cNvPr>
        <xdr:cNvSpPr txBox="1"/>
      </xdr:nvSpPr>
      <xdr:spPr>
        <a:xfrm>
          <a:off x="3532505" y="92303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3126105</xdr:colOff>
      <xdr:row>113</xdr:row>
      <xdr:rowOff>0</xdr:rowOff>
    </xdr:from>
    <xdr:ext cx="184731" cy="264560"/>
    <xdr:sp macro="" textlink="">
      <xdr:nvSpPr>
        <xdr:cNvPr id="2" name="PoljeZBesedilom 4">
          <a:extLst>
            <a:ext uri="{FF2B5EF4-FFF2-40B4-BE49-F238E27FC236}">
              <a16:creationId xmlns:a16="http://schemas.microsoft.com/office/drawing/2014/main" id="{93C742B4-6134-B14D-BF06-3A6897DB8A07}"/>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3" name="PoljeZBesedilom 5">
          <a:extLst>
            <a:ext uri="{FF2B5EF4-FFF2-40B4-BE49-F238E27FC236}">
              <a16:creationId xmlns:a16="http://schemas.microsoft.com/office/drawing/2014/main" id="{16EBC907-9B91-C848-90D1-BBF575832C6D}"/>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4" name="PoljeZBesedilom 6">
          <a:extLst>
            <a:ext uri="{FF2B5EF4-FFF2-40B4-BE49-F238E27FC236}">
              <a16:creationId xmlns:a16="http://schemas.microsoft.com/office/drawing/2014/main" id="{038476A9-91A1-F34A-9858-AC462312F7E6}"/>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5" name="PoljeZBesedilom 7">
          <a:extLst>
            <a:ext uri="{FF2B5EF4-FFF2-40B4-BE49-F238E27FC236}">
              <a16:creationId xmlns:a16="http://schemas.microsoft.com/office/drawing/2014/main" id="{99D85BDF-4FEB-D845-BA1F-D77AE40F9F02}"/>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6" name="PoljeZBesedilom 8">
          <a:extLst>
            <a:ext uri="{FF2B5EF4-FFF2-40B4-BE49-F238E27FC236}">
              <a16:creationId xmlns:a16="http://schemas.microsoft.com/office/drawing/2014/main" id="{9AF6ACFA-1FC7-0E45-AACA-20CA7C1A2F7E}"/>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7" name="PoljeZBesedilom 9">
          <a:extLst>
            <a:ext uri="{FF2B5EF4-FFF2-40B4-BE49-F238E27FC236}">
              <a16:creationId xmlns:a16="http://schemas.microsoft.com/office/drawing/2014/main" id="{3BFDE3EE-1745-A84D-92AB-EC3F01ED91E1}"/>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8" name="PoljeZBesedilom 12">
          <a:extLst>
            <a:ext uri="{FF2B5EF4-FFF2-40B4-BE49-F238E27FC236}">
              <a16:creationId xmlns:a16="http://schemas.microsoft.com/office/drawing/2014/main" id="{8F1C083B-A7A9-324D-A09B-CD1A9FD386F0}"/>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9" name="PoljeZBesedilom 13">
          <a:extLst>
            <a:ext uri="{FF2B5EF4-FFF2-40B4-BE49-F238E27FC236}">
              <a16:creationId xmlns:a16="http://schemas.microsoft.com/office/drawing/2014/main" id="{B9FB9B04-FF75-704D-AE5D-1F9EADF01B02}"/>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10" name="PoljeZBesedilom 14">
          <a:extLst>
            <a:ext uri="{FF2B5EF4-FFF2-40B4-BE49-F238E27FC236}">
              <a16:creationId xmlns:a16="http://schemas.microsoft.com/office/drawing/2014/main" id="{60155085-425A-4C4A-8714-97681D8086AC}"/>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11" name="PoljeZBesedilom 15">
          <a:extLst>
            <a:ext uri="{FF2B5EF4-FFF2-40B4-BE49-F238E27FC236}">
              <a16:creationId xmlns:a16="http://schemas.microsoft.com/office/drawing/2014/main" id="{732DCB23-FED3-DE47-B37E-4ED754813F18}"/>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12" name="PoljeZBesedilom 22">
          <a:extLst>
            <a:ext uri="{FF2B5EF4-FFF2-40B4-BE49-F238E27FC236}">
              <a16:creationId xmlns:a16="http://schemas.microsoft.com/office/drawing/2014/main" id="{3C92E989-EE0F-D041-B690-ABE8A23EB609}"/>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13" name="PoljeZBesedilom 24">
          <a:extLst>
            <a:ext uri="{FF2B5EF4-FFF2-40B4-BE49-F238E27FC236}">
              <a16:creationId xmlns:a16="http://schemas.microsoft.com/office/drawing/2014/main" id="{4AE3FE73-6EF7-2248-BF69-F9967AEDA311}"/>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4" name="PoljeZBesedilom 2">
          <a:extLst>
            <a:ext uri="{FF2B5EF4-FFF2-40B4-BE49-F238E27FC236}">
              <a16:creationId xmlns:a16="http://schemas.microsoft.com/office/drawing/2014/main" id="{BF99F16F-2816-6844-A3EB-5E423D65ABA6}"/>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5" name="PoljeZBesedilom 72">
          <a:extLst>
            <a:ext uri="{FF2B5EF4-FFF2-40B4-BE49-F238E27FC236}">
              <a16:creationId xmlns:a16="http://schemas.microsoft.com/office/drawing/2014/main" id="{FB89DE51-BC9E-2A43-9389-60830E4EC679}"/>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6" name="PoljeZBesedilom 73">
          <a:extLst>
            <a:ext uri="{FF2B5EF4-FFF2-40B4-BE49-F238E27FC236}">
              <a16:creationId xmlns:a16="http://schemas.microsoft.com/office/drawing/2014/main" id="{1F83041F-65DE-A64A-AD6E-BD1D5C651154}"/>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7" name="PoljeZBesedilom 74">
          <a:extLst>
            <a:ext uri="{FF2B5EF4-FFF2-40B4-BE49-F238E27FC236}">
              <a16:creationId xmlns:a16="http://schemas.microsoft.com/office/drawing/2014/main" id="{9F1580B4-E28A-B944-A0CC-4E82EECA8D77}"/>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8" name="PoljeZBesedilom 75">
          <a:extLst>
            <a:ext uri="{FF2B5EF4-FFF2-40B4-BE49-F238E27FC236}">
              <a16:creationId xmlns:a16="http://schemas.microsoft.com/office/drawing/2014/main" id="{B5815E02-EB18-E841-A871-47657F24F217}"/>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9" name="PoljeZBesedilom 76">
          <a:extLst>
            <a:ext uri="{FF2B5EF4-FFF2-40B4-BE49-F238E27FC236}">
              <a16:creationId xmlns:a16="http://schemas.microsoft.com/office/drawing/2014/main" id="{A03A216F-88B7-F546-B00B-29E165218E7E}"/>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20" name="PoljeZBesedilom 77">
          <a:extLst>
            <a:ext uri="{FF2B5EF4-FFF2-40B4-BE49-F238E27FC236}">
              <a16:creationId xmlns:a16="http://schemas.microsoft.com/office/drawing/2014/main" id="{EB0AD973-AD58-A145-9CBE-FCE694167094}"/>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21" name="PoljeZBesedilom 78">
          <a:extLst>
            <a:ext uri="{FF2B5EF4-FFF2-40B4-BE49-F238E27FC236}">
              <a16:creationId xmlns:a16="http://schemas.microsoft.com/office/drawing/2014/main" id="{4ACFB940-447A-0844-9EE9-20708E1EA3E5}"/>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22" name="PoljeZBesedilom 79">
          <a:extLst>
            <a:ext uri="{FF2B5EF4-FFF2-40B4-BE49-F238E27FC236}">
              <a16:creationId xmlns:a16="http://schemas.microsoft.com/office/drawing/2014/main" id="{E0A8EA55-2000-1242-BAFA-568A643E3A1A}"/>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23" name="PoljeZBesedilom 80">
          <a:extLst>
            <a:ext uri="{FF2B5EF4-FFF2-40B4-BE49-F238E27FC236}">
              <a16:creationId xmlns:a16="http://schemas.microsoft.com/office/drawing/2014/main" id="{D34B8281-B608-5440-B212-FFAEF56A7A3F}"/>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24" name="PoljeZBesedilom 81">
          <a:extLst>
            <a:ext uri="{FF2B5EF4-FFF2-40B4-BE49-F238E27FC236}">
              <a16:creationId xmlns:a16="http://schemas.microsoft.com/office/drawing/2014/main" id="{197D8204-7347-7949-94BA-E4ACBBAE081D}"/>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113</xdr:row>
      <xdr:rowOff>0</xdr:rowOff>
    </xdr:from>
    <xdr:ext cx="184731" cy="264560"/>
    <xdr:sp macro="" textlink="">
      <xdr:nvSpPr>
        <xdr:cNvPr id="25" name="PoljeZBesedilom 1">
          <a:extLst>
            <a:ext uri="{FF2B5EF4-FFF2-40B4-BE49-F238E27FC236}">
              <a16:creationId xmlns:a16="http://schemas.microsoft.com/office/drawing/2014/main" id="{BE5CD687-7476-6D42-AA04-CCBA3E1772EA}"/>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113</xdr:row>
      <xdr:rowOff>0</xdr:rowOff>
    </xdr:from>
    <xdr:ext cx="184731" cy="270859"/>
    <xdr:sp macro="" textlink="">
      <xdr:nvSpPr>
        <xdr:cNvPr id="26" name="PoljeZBesedilom 1">
          <a:extLst>
            <a:ext uri="{FF2B5EF4-FFF2-40B4-BE49-F238E27FC236}">
              <a16:creationId xmlns:a16="http://schemas.microsoft.com/office/drawing/2014/main" id="{E086FF11-5827-AF47-8AA8-4E79F94210AD}"/>
            </a:ext>
          </a:extLst>
        </xdr:cNvPr>
        <xdr:cNvSpPr txBox="1"/>
      </xdr:nvSpPr>
      <xdr:spPr>
        <a:xfrm>
          <a:off x="3532505" y="359029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02355"/>
    <xdr:sp macro="" textlink="">
      <xdr:nvSpPr>
        <xdr:cNvPr id="27" name="PoljeZBesedilom 4">
          <a:extLst>
            <a:ext uri="{FF2B5EF4-FFF2-40B4-BE49-F238E27FC236}">
              <a16:creationId xmlns:a16="http://schemas.microsoft.com/office/drawing/2014/main" id="{3B6597B2-40A5-8243-BEDE-DA1834F80DAE}"/>
            </a:ext>
          </a:extLst>
        </xdr:cNvPr>
        <xdr:cNvSpPr txBox="1"/>
      </xdr:nvSpPr>
      <xdr:spPr>
        <a:xfrm>
          <a:off x="3532505" y="35902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02355"/>
    <xdr:sp macro="" textlink="">
      <xdr:nvSpPr>
        <xdr:cNvPr id="28" name="PoljeZBesedilom 5">
          <a:extLst>
            <a:ext uri="{FF2B5EF4-FFF2-40B4-BE49-F238E27FC236}">
              <a16:creationId xmlns:a16="http://schemas.microsoft.com/office/drawing/2014/main" id="{A44F1EFE-C596-3241-96E3-D0EE99BE5E59}"/>
            </a:ext>
          </a:extLst>
        </xdr:cNvPr>
        <xdr:cNvSpPr txBox="1"/>
      </xdr:nvSpPr>
      <xdr:spPr>
        <a:xfrm>
          <a:off x="3532505" y="35902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02355"/>
    <xdr:sp macro="" textlink="">
      <xdr:nvSpPr>
        <xdr:cNvPr id="29" name="PoljeZBesedilom 6">
          <a:extLst>
            <a:ext uri="{FF2B5EF4-FFF2-40B4-BE49-F238E27FC236}">
              <a16:creationId xmlns:a16="http://schemas.microsoft.com/office/drawing/2014/main" id="{3C9D9AC3-8FD5-9548-A0AB-54148904082D}"/>
            </a:ext>
          </a:extLst>
        </xdr:cNvPr>
        <xdr:cNvSpPr txBox="1"/>
      </xdr:nvSpPr>
      <xdr:spPr>
        <a:xfrm>
          <a:off x="3532505" y="35902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02355"/>
    <xdr:sp macro="" textlink="">
      <xdr:nvSpPr>
        <xdr:cNvPr id="30" name="PoljeZBesedilom 7">
          <a:extLst>
            <a:ext uri="{FF2B5EF4-FFF2-40B4-BE49-F238E27FC236}">
              <a16:creationId xmlns:a16="http://schemas.microsoft.com/office/drawing/2014/main" id="{82D1F387-B89D-B34F-8183-BE4381B32745}"/>
            </a:ext>
          </a:extLst>
        </xdr:cNvPr>
        <xdr:cNvSpPr txBox="1"/>
      </xdr:nvSpPr>
      <xdr:spPr>
        <a:xfrm>
          <a:off x="3532505" y="35902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02355"/>
    <xdr:sp macro="" textlink="">
      <xdr:nvSpPr>
        <xdr:cNvPr id="31" name="PoljeZBesedilom 8">
          <a:extLst>
            <a:ext uri="{FF2B5EF4-FFF2-40B4-BE49-F238E27FC236}">
              <a16:creationId xmlns:a16="http://schemas.microsoft.com/office/drawing/2014/main" id="{BE530633-0957-7341-8BDE-5D07771FEBAF}"/>
            </a:ext>
          </a:extLst>
        </xdr:cNvPr>
        <xdr:cNvSpPr txBox="1"/>
      </xdr:nvSpPr>
      <xdr:spPr>
        <a:xfrm>
          <a:off x="3532505" y="35902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02355"/>
    <xdr:sp macro="" textlink="">
      <xdr:nvSpPr>
        <xdr:cNvPr id="32" name="PoljeZBesedilom 9">
          <a:extLst>
            <a:ext uri="{FF2B5EF4-FFF2-40B4-BE49-F238E27FC236}">
              <a16:creationId xmlns:a16="http://schemas.microsoft.com/office/drawing/2014/main" id="{B5CEADBB-E1FF-CF45-B711-89283FE88168}"/>
            </a:ext>
          </a:extLst>
        </xdr:cNvPr>
        <xdr:cNvSpPr txBox="1"/>
      </xdr:nvSpPr>
      <xdr:spPr>
        <a:xfrm>
          <a:off x="3532505" y="35902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02355"/>
    <xdr:sp macro="" textlink="">
      <xdr:nvSpPr>
        <xdr:cNvPr id="33" name="PoljeZBesedilom 12">
          <a:extLst>
            <a:ext uri="{FF2B5EF4-FFF2-40B4-BE49-F238E27FC236}">
              <a16:creationId xmlns:a16="http://schemas.microsoft.com/office/drawing/2014/main" id="{32963BB3-E467-5143-AC4D-82621D880319}"/>
            </a:ext>
          </a:extLst>
        </xdr:cNvPr>
        <xdr:cNvSpPr txBox="1"/>
      </xdr:nvSpPr>
      <xdr:spPr>
        <a:xfrm>
          <a:off x="3532505" y="35902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02355"/>
    <xdr:sp macro="" textlink="">
      <xdr:nvSpPr>
        <xdr:cNvPr id="34" name="PoljeZBesedilom 13">
          <a:extLst>
            <a:ext uri="{FF2B5EF4-FFF2-40B4-BE49-F238E27FC236}">
              <a16:creationId xmlns:a16="http://schemas.microsoft.com/office/drawing/2014/main" id="{826D91F5-CBCD-6443-B5A1-FA42718CDCF8}"/>
            </a:ext>
          </a:extLst>
        </xdr:cNvPr>
        <xdr:cNvSpPr txBox="1"/>
      </xdr:nvSpPr>
      <xdr:spPr>
        <a:xfrm>
          <a:off x="3532505" y="35902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02355"/>
    <xdr:sp macro="" textlink="">
      <xdr:nvSpPr>
        <xdr:cNvPr id="35" name="PoljeZBesedilom 14">
          <a:extLst>
            <a:ext uri="{FF2B5EF4-FFF2-40B4-BE49-F238E27FC236}">
              <a16:creationId xmlns:a16="http://schemas.microsoft.com/office/drawing/2014/main" id="{FB18A8FA-43E0-E64A-89E2-BBC2C0B9BD7E}"/>
            </a:ext>
          </a:extLst>
        </xdr:cNvPr>
        <xdr:cNvSpPr txBox="1"/>
      </xdr:nvSpPr>
      <xdr:spPr>
        <a:xfrm>
          <a:off x="3532505" y="35902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02355"/>
    <xdr:sp macro="" textlink="">
      <xdr:nvSpPr>
        <xdr:cNvPr id="36" name="PoljeZBesedilom 15">
          <a:extLst>
            <a:ext uri="{FF2B5EF4-FFF2-40B4-BE49-F238E27FC236}">
              <a16:creationId xmlns:a16="http://schemas.microsoft.com/office/drawing/2014/main" id="{54D46E9E-3DAC-3747-8816-1A7DA52B2CF0}"/>
            </a:ext>
          </a:extLst>
        </xdr:cNvPr>
        <xdr:cNvSpPr txBox="1"/>
      </xdr:nvSpPr>
      <xdr:spPr>
        <a:xfrm>
          <a:off x="3532505" y="35902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02355"/>
    <xdr:sp macro="" textlink="">
      <xdr:nvSpPr>
        <xdr:cNvPr id="37" name="PoljeZBesedilom 22">
          <a:extLst>
            <a:ext uri="{FF2B5EF4-FFF2-40B4-BE49-F238E27FC236}">
              <a16:creationId xmlns:a16="http://schemas.microsoft.com/office/drawing/2014/main" id="{DE867317-AF12-004E-B894-55284055BE2D}"/>
            </a:ext>
          </a:extLst>
        </xdr:cNvPr>
        <xdr:cNvSpPr txBox="1"/>
      </xdr:nvSpPr>
      <xdr:spPr>
        <a:xfrm>
          <a:off x="3532505" y="35902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02355"/>
    <xdr:sp macro="" textlink="">
      <xdr:nvSpPr>
        <xdr:cNvPr id="38" name="PoljeZBesedilom 24">
          <a:extLst>
            <a:ext uri="{FF2B5EF4-FFF2-40B4-BE49-F238E27FC236}">
              <a16:creationId xmlns:a16="http://schemas.microsoft.com/office/drawing/2014/main" id="{9B47AA89-0B93-AB45-8DBD-5DB523150E34}"/>
            </a:ext>
          </a:extLst>
        </xdr:cNvPr>
        <xdr:cNvSpPr txBox="1"/>
      </xdr:nvSpPr>
      <xdr:spPr>
        <a:xfrm>
          <a:off x="3532505" y="359029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39" name="PoljeZBesedilom 2">
          <a:extLst>
            <a:ext uri="{FF2B5EF4-FFF2-40B4-BE49-F238E27FC236}">
              <a16:creationId xmlns:a16="http://schemas.microsoft.com/office/drawing/2014/main" id="{210AA381-4077-4246-BF79-BA71AFD54C02}"/>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40" name="PoljeZBesedilom 72">
          <a:extLst>
            <a:ext uri="{FF2B5EF4-FFF2-40B4-BE49-F238E27FC236}">
              <a16:creationId xmlns:a16="http://schemas.microsoft.com/office/drawing/2014/main" id="{9D48781D-FBA4-7D48-BF31-CA22D54CB145}"/>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41" name="PoljeZBesedilom 73">
          <a:extLst>
            <a:ext uri="{FF2B5EF4-FFF2-40B4-BE49-F238E27FC236}">
              <a16:creationId xmlns:a16="http://schemas.microsoft.com/office/drawing/2014/main" id="{E048DB88-7F39-2945-988F-1652F143F919}"/>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42" name="PoljeZBesedilom 74">
          <a:extLst>
            <a:ext uri="{FF2B5EF4-FFF2-40B4-BE49-F238E27FC236}">
              <a16:creationId xmlns:a16="http://schemas.microsoft.com/office/drawing/2014/main" id="{E1EB4982-5D06-2841-B568-BAE13C3F7303}"/>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43" name="PoljeZBesedilom 75">
          <a:extLst>
            <a:ext uri="{FF2B5EF4-FFF2-40B4-BE49-F238E27FC236}">
              <a16:creationId xmlns:a16="http://schemas.microsoft.com/office/drawing/2014/main" id="{B2547526-A098-9545-85D7-42C3E34A10F8}"/>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44" name="PoljeZBesedilom 76">
          <a:extLst>
            <a:ext uri="{FF2B5EF4-FFF2-40B4-BE49-F238E27FC236}">
              <a16:creationId xmlns:a16="http://schemas.microsoft.com/office/drawing/2014/main" id="{2120CAE1-4C75-EF40-B55F-35D2AFAA3E80}"/>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45" name="PoljeZBesedilom 77">
          <a:extLst>
            <a:ext uri="{FF2B5EF4-FFF2-40B4-BE49-F238E27FC236}">
              <a16:creationId xmlns:a16="http://schemas.microsoft.com/office/drawing/2014/main" id="{E0CB64B7-D9AA-E14D-8A0D-9F1068332FB6}"/>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46" name="PoljeZBesedilom 78">
          <a:extLst>
            <a:ext uri="{FF2B5EF4-FFF2-40B4-BE49-F238E27FC236}">
              <a16:creationId xmlns:a16="http://schemas.microsoft.com/office/drawing/2014/main" id="{6C7A6046-564C-1549-9C87-4ADA6A94318D}"/>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47" name="PoljeZBesedilom 79">
          <a:extLst>
            <a:ext uri="{FF2B5EF4-FFF2-40B4-BE49-F238E27FC236}">
              <a16:creationId xmlns:a16="http://schemas.microsoft.com/office/drawing/2014/main" id="{CE80299C-312D-CB47-A55E-E3A9D455607F}"/>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48" name="PoljeZBesedilom 80">
          <a:extLst>
            <a:ext uri="{FF2B5EF4-FFF2-40B4-BE49-F238E27FC236}">
              <a16:creationId xmlns:a16="http://schemas.microsoft.com/office/drawing/2014/main" id="{EF93AD2E-5190-2749-B748-97F5BE6BC26E}"/>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49" name="PoljeZBesedilom 81">
          <a:extLst>
            <a:ext uri="{FF2B5EF4-FFF2-40B4-BE49-F238E27FC236}">
              <a16:creationId xmlns:a16="http://schemas.microsoft.com/office/drawing/2014/main" id="{B5AA5254-5265-F042-8E83-833CB09E24F2}"/>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113</xdr:row>
      <xdr:rowOff>0</xdr:rowOff>
    </xdr:from>
    <xdr:ext cx="184731" cy="272603"/>
    <xdr:sp macro="" textlink="">
      <xdr:nvSpPr>
        <xdr:cNvPr id="50" name="PoljeZBesedilom 1">
          <a:extLst>
            <a:ext uri="{FF2B5EF4-FFF2-40B4-BE49-F238E27FC236}">
              <a16:creationId xmlns:a16="http://schemas.microsoft.com/office/drawing/2014/main" id="{5945F9F7-1996-3042-96E9-6EB7BE0425C3}"/>
            </a:ext>
          </a:extLst>
        </xdr:cNvPr>
        <xdr:cNvSpPr txBox="1"/>
      </xdr:nvSpPr>
      <xdr:spPr>
        <a:xfrm>
          <a:off x="3532505" y="359029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4895"/>
    <xdr:sp macro="" textlink="">
      <xdr:nvSpPr>
        <xdr:cNvPr id="51" name="PoljeZBesedilom 23">
          <a:extLst>
            <a:ext uri="{FF2B5EF4-FFF2-40B4-BE49-F238E27FC236}">
              <a16:creationId xmlns:a16="http://schemas.microsoft.com/office/drawing/2014/main" id="{49310A87-5F69-EC42-8E14-3AD3D87F1A40}"/>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4895"/>
    <xdr:sp macro="" textlink="">
      <xdr:nvSpPr>
        <xdr:cNvPr id="52" name="PoljeZBesedilom 25">
          <a:extLst>
            <a:ext uri="{FF2B5EF4-FFF2-40B4-BE49-F238E27FC236}">
              <a16:creationId xmlns:a16="http://schemas.microsoft.com/office/drawing/2014/main" id="{470FD634-B6D2-7148-99E5-1EE77A901120}"/>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4895"/>
    <xdr:sp macro="" textlink="">
      <xdr:nvSpPr>
        <xdr:cNvPr id="53" name="PoljeZBesedilom 26">
          <a:extLst>
            <a:ext uri="{FF2B5EF4-FFF2-40B4-BE49-F238E27FC236}">
              <a16:creationId xmlns:a16="http://schemas.microsoft.com/office/drawing/2014/main" id="{517D039C-6CD3-BF4F-93D0-692659C88C0F}"/>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4895"/>
    <xdr:sp macro="" textlink="">
      <xdr:nvSpPr>
        <xdr:cNvPr id="54" name="PoljeZBesedilom 27">
          <a:extLst>
            <a:ext uri="{FF2B5EF4-FFF2-40B4-BE49-F238E27FC236}">
              <a16:creationId xmlns:a16="http://schemas.microsoft.com/office/drawing/2014/main" id="{3AAB70F1-9B56-1A49-80E2-02C45BA19DBC}"/>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4895"/>
    <xdr:sp macro="" textlink="">
      <xdr:nvSpPr>
        <xdr:cNvPr id="55" name="PoljeZBesedilom 22">
          <a:extLst>
            <a:ext uri="{FF2B5EF4-FFF2-40B4-BE49-F238E27FC236}">
              <a16:creationId xmlns:a16="http://schemas.microsoft.com/office/drawing/2014/main" id="{9C6F5CAC-2BB2-9548-9DE8-FFE783FF4027}"/>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4895"/>
    <xdr:sp macro="" textlink="">
      <xdr:nvSpPr>
        <xdr:cNvPr id="56" name="PoljeZBesedilom 24">
          <a:extLst>
            <a:ext uri="{FF2B5EF4-FFF2-40B4-BE49-F238E27FC236}">
              <a16:creationId xmlns:a16="http://schemas.microsoft.com/office/drawing/2014/main" id="{58B59815-DFEE-7841-AA0A-3331AF23B13B}"/>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57" name="PoljeZBesedilom 2">
          <a:extLst>
            <a:ext uri="{FF2B5EF4-FFF2-40B4-BE49-F238E27FC236}">
              <a16:creationId xmlns:a16="http://schemas.microsoft.com/office/drawing/2014/main" id="{017029DC-E039-FD4F-B299-B5C8FF7FE57B}"/>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58" name="PoljeZBesedilom 4">
          <a:extLst>
            <a:ext uri="{FF2B5EF4-FFF2-40B4-BE49-F238E27FC236}">
              <a16:creationId xmlns:a16="http://schemas.microsoft.com/office/drawing/2014/main" id="{CDF02239-9502-5F4E-8260-6158D69975B8}"/>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59" name="PoljeZBesedilom 5">
          <a:extLst>
            <a:ext uri="{FF2B5EF4-FFF2-40B4-BE49-F238E27FC236}">
              <a16:creationId xmlns:a16="http://schemas.microsoft.com/office/drawing/2014/main" id="{9E9400CC-2E2B-DE4F-8AA5-31FDE19DCBB4}"/>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60" name="PoljeZBesedilom 6">
          <a:extLst>
            <a:ext uri="{FF2B5EF4-FFF2-40B4-BE49-F238E27FC236}">
              <a16:creationId xmlns:a16="http://schemas.microsoft.com/office/drawing/2014/main" id="{7C92E88A-D4F8-764A-BFDD-3062E6ACAF4B}"/>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61" name="PoljeZBesedilom 7">
          <a:extLst>
            <a:ext uri="{FF2B5EF4-FFF2-40B4-BE49-F238E27FC236}">
              <a16:creationId xmlns:a16="http://schemas.microsoft.com/office/drawing/2014/main" id="{6A7F250B-CE5C-0F4A-9506-AA40663E6292}"/>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62" name="PoljeZBesedilom 8">
          <a:extLst>
            <a:ext uri="{FF2B5EF4-FFF2-40B4-BE49-F238E27FC236}">
              <a16:creationId xmlns:a16="http://schemas.microsoft.com/office/drawing/2014/main" id="{C4651C65-B7D8-7D46-ADAC-1C7EACFDD0EF}"/>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63" name="PoljeZBesedilom 9">
          <a:extLst>
            <a:ext uri="{FF2B5EF4-FFF2-40B4-BE49-F238E27FC236}">
              <a16:creationId xmlns:a16="http://schemas.microsoft.com/office/drawing/2014/main" id="{2AC68960-F5F5-B043-B745-485747A2D61B}"/>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64" name="PoljeZBesedilom 12">
          <a:extLst>
            <a:ext uri="{FF2B5EF4-FFF2-40B4-BE49-F238E27FC236}">
              <a16:creationId xmlns:a16="http://schemas.microsoft.com/office/drawing/2014/main" id="{03B48A2A-4100-0541-B80B-7C7FF7C5B020}"/>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65" name="PoljeZBesedilom 13">
          <a:extLst>
            <a:ext uri="{FF2B5EF4-FFF2-40B4-BE49-F238E27FC236}">
              <a16:creationId xmlns:a16="http://schemas.microsoft.com/office/drawing/2014/main" id="{19B36A8C-19A5-054C-8D4B-8263E2C3F0FE}"/>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66" name="PoljeZBesedilom 14">
          <a:extLst>
            <a:ext uri="{FF2B5EF4-FFF2-40B4-BE49-F238E27FC236}">
              <a16:creationId xmlns:a16="http://schemas.microsoft.com/office/drawing/2014/main" id="{8C327BCD-78D1-C24C-AB6E-7E92CBE52EF3}"/>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67" name="PoljeZBesedilom 15">
          <a:extLst>
            <a:ext uri="{FF2B5EF4-FFF2-40B4-BE49-F238E27FC236}">
              <a16:creationId xmlns:a16="http://schemas.microsoft.com/office/drawing/2014/main" id="{26EFA275-2413-2A4A-AFB9-ADF1300EBF49}"/>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68" name="PoljeZBesedilom 72">
          <a:extLst>
            <a:ext uri="{FF2B5EF4-FFF2-40B4-BE49-F238E27FC236}">
              <a16:creationId xmlns:a16="http://schemas.microsoft.com/office/drawing/2014/main" id="{DA0CDF56-4117-E347-88DE-CFA57AA85A5C}"/>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69" name="PoljeZBesedilom 73">
          <a:extLst>
            <a:ext uri="{FF2B5EF4-FFF2-40B4-BE49-F238E27FC236}">
              <a16:creationId xmlns:a16="http://schemas.microsoft.com/office/drawing/2014/main" id="{8E7286F0-60B7-AD46-9347-DC4AEBF1B748}"/>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70" name="PoljeZBesedilom 74">
          <a:extLst>
            <a:ext uri="{FF2B5EF4-FFF2-40B4-BE49-F238E27FC236}">
              <a16:creationId xmlns:a16="http://schemas.microsoft.com/office/drawing/2014/main" id="{AB07936D-406C-9F49-A3F8-A7961A6EFD52}"/>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71" name="PoljeZBesedilom 75">
          <a:extLst>
            <a:ext uri="{FF2B5EF4-FFF2-40B4-BE49-F238E27FC236}">
              <a16:creationId xmlns:a16="http://schemas.microsoft.com/office/drawing/2014/main" id="{2AD1D376-ABA4-B64D-81E8-2A13DD32B56B}"/>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72" name="PoljeZBesedilom 76">
          <a:extLst>
            <a:ext uri="{FF2B5EF4-FFF2-40B4-BE49-F238E27FC236}">
              <a16:creationId xmlns:a16="http://schemas.microsoft.com/office/drawing/2014/main" id="{5959A824-9859-834E-96EA-4E39EF16EC93}"/>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73" name="PoljeZBesedilom 77">
          <a:extLst>
            <a:ext uri="{FF2B5EF4-FFF2-40B4-BE49-F238E27FC236}">
              <a16:creationId xmlns:a16="http://schemas.microsoft.com/office/drawing/2014/main" id="{C445727D-6421-F841-992D-8537FB8F3C26}"/>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74" name="PoljeZBesedilom 78">
          <a:extLst>
            <a:ext uri="{FF2B5EF4-FFF2-40B4-BE49-F238E27FC236}">
              <a16:creationId xmlns:a16="http://schemas.microsoft.com/office/drawing/2014/main" id="{1AC0D63E-0B4D-3E43-892B-71EA2731062F}"/>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75" name="PoljeZBesedilom 79">
          <a:extLst>
            <a:ext uri="{FF2B5EF4-FFF2-40B4-BE49-F238E27FC236}">
              <a16:creationId xmlns:a16="http://schemas.microsoft.com/office/drawing/2014/main" id="{177B93FC-A55A-474A-B20B-D55F428D6A54}"/>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76" name="PoljeZBesedilom 80">
          <a:extLst>
            <a:ext uri="{FF2B5EF4-FFF2-40B4-BE49-F238E27FC236}">
              <a16:creationId xmlns:a16="http://schemas.microsoft.com/office/drawing/2014/main" id="{77B6D81F-A95C-4A42-80B5-71D224E3D481}"/>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77" name="PoljeZBesedilom 81">
          <a:extLst>
            <a:ext uri="{FF2B5EF4-FFF2-40B4-BE49-F238E27FC236}">
              <a16:creationId xmlns:a16="http://schemas.microsoft.com/office/drawing/2014/main" id="{68E661A9-F3E9-FD4E-94B2-8473C81753AE}"/>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113</xdr:row>
      <xdr:rowOff>0</xdr:rowOff>
    </xdr:from>
    <xdr:ext cx="184731" cy="264560"/>
    <xdr:sp macro="" textlink="">
      <xdr:nvSpPr>
        <xdr:cNvPr id="78" name="PoljeZBesedilom 4">
          <a:extLst>
            <a:ext uri="{FF2B5EF4-FFF2-40B4-BE49-F238E27FC236}">
              <a16:creationId xmlns:a16="http://schemas.microsoft.com/office/drawing/2014/main" id="{C7FC6E43-22BF-844F-8045-FA232BC2CE46}"/>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113</xdr:row>
      <xdr:rowOff>0</xdr:rowOff>
    </xdr:from>
    <xdr:ext cx="184731" cy="264560"/>
    <xdr:sp macro="" textlink="">
      <xdr:nvSpPr>
        <xdr:cNvPr id="79" name="PoljeZBesedilom 5">
          <a:extLst>
            <a:ext uri="{FF2B5EF4-FFF2-40B4-BE49-F238E27FC236}">
              <a16:creationId xmlns:a16="http://schemas.microsoft.com/office/drawing/2014/main" id="{6F19FE73-CAD9-7841-AED2-E7345D9A83DC}"/>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113</xdr:row>
      <xdr:rowOff>0</xdr:rowOff>
    </xdr:from>
    <xdr:ext cx="184731" cy="264560"/>
    <xdr:sp macro="" textlink="">
      <xdr:nvSpPr>
        <xdr:cNvPr id="80" name="PoljeZBesedilom 6">
          <a:extLst>
            <a:ext uri="{FF2B5EF4-FFF2-40B4-BE49-F238E27FC236}">
              <a16:creationId xmlns:a16="http://schemas.microsoft.com/office/drawing/2014/main" id="{20E6D591-CBFA-1A4C-ADF9-77BA57A67DDF}"/>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113</xdr:row>
      <xdr:rowOff>0</xdr:rowOff>
    </xdr:from>
    <xdr:ext cx="184731" cy="264560"/>
    <xdr:sp macro="" textlink="">
      <xdr:nvSpPr>
        <xdr:cNvPr id="81" name="PoljeZBesedilom 7">
          <a:extLst>
            <a:ext uri="{FF2B5EF4-FFF2-40B4-BE49-F238E27FC236}">
              <a16:creationId xmlns:a16="http://schemas.microsoft.com/office/drawing/2014/main" id="{8027A019-7054-4745-B0C9-74F9F9FC199C}"/>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113</xdr:row>
      <xdr:rowOff>0</xdr:rowOff>
    </xdr:from>
    <xdr:ext cx="184731" cy="264560"/>
    <xdr:sp macro="" textlink="">
      <xdr:nvSpPr>
        <xdr:cNvPr id="82" name="PoljeZBesedilom 8">
          <a:extLst>
            <a:ext uri="{FF2B5EF4-FFF2-40B4-BE49-F238E27FC236}">
              <a16:creationId xmlns:a16="http://schemas.microsoft.com/office/drawing/2014/main" id="{FAD4ED50-5D1C-784E-91FB-74D78F073432}"/>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113</xdr:row>
      <xdr:rowOff>0</xdr:rowOff>
    </xdr:from>
    <xdr:ext cx="184731" cy="264560"/>
    <xdr:sp macro="" textlink="">
      <xdr:nvSpPr>
        <xdr:cNvPr id="83" name="PoljeZBesedilom 9">
          <a:extLst>
            <a:ext uri="{FF2B5EF4-FFF2-40B4-BE49-F238E27FC236}">
              <a16:creationId xmlns:a16="http://schemas.microsoft.com/office/drawing/2014/main" id="{D204BB26-32BF-D84E-A1F0-60D34EB29180}"/>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113</xdr:row>
      <xdr:rowOff>0</xdr:rowOff>
    </xdr:from>
    <xdr:ext cx="184731" cy="264560"/>
    <xdr:sp macro="" textlink="">
      <xdr:nvSpPr>
        <xdr:cNvPr id="84" name="PoljeZBesedilom 12">
          <a:extLst>
            <a:ext uri="{FF2B5EF4-FFF2-40B4-BE49-F238E27FC236}">
              <a16:creationId xmlns:a16="http://schemas.microsoft.com/office/drawing/2014/main" id="{1AF768B9-5140-314A-B0AE-B1B1E294B908}"/>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113</xdr:row>
      <xdr:rowOff>0</xdr:rowOff>
    </xdr:from>
    <xdr:ext cx="184731" cy="264560"/>
    <xdr:sp macro="" textlink="">
      <xdr:nvSpPr>
        <xdr:cNvPr id="85" name="PoljeZBesedilom 13">
          <a:extLst>
            <a:ext uri="{FF2B5EF4-FFF2-40B4-BE49-F238E27FC236}">
              <a16:creationId xmlns:a16="http://schemas.microsoft.com/office/drawing/2014/main" id="{771E6289-3E24-364F-B40A-343BD334F1C3}"/>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113</xdr:row>
      <xdr:rowOff>0</xdr:rowOff>
    </xdr:from>
    <xdr:ext cx="184731" cy="264560"/>
    <xdr:sp macro="" textlink="">
      <xdr:nvSpPr>
        <xdr:cNvPr id="86" name="PoljeZBesedilom 14">
          <a:extLst>
            <a:ext uri="{FF2B5EF4-FFF2-40B4-BE49-F238E27FC236}">
              <a16:creationId xmlns:a16="http://schemas.microsoft.com/office/drawing/2014/main" id="{A5EC3AA9-D80C-2246-A678-2669145BE0A8}"/>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113</xdr:row>
      <xdr:rowOff>0</xdr:rowOff>
    </xdr:from>
    <xdr:ext cx="184731" cy="264560"/>
    <xdr:sp macro="" textlink="">
      <xdr:nvSpPr>
        <xdr:cNvPr id="87" name="PoljeZBesedilom 15">
          <a:extLst>
            <a:ext uri="{FF2B5EF4-FFF2-40B4-BE49-F238E27FC236}">
              <a16:creationId xmlns:a16="http://schemas.microsoft.com/office/drawing/2014/main" id="{4354DB30-ED33-6140-9738-B96683CD2021}"/>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113</xdr:row>
      <xdr:rowOff>0</xdr:rowOff>
    </xdr:from>
    <xdr:ext cx="184731" cy="264560"/>
    <xdr:sp macro="" textlink="">
      <xdr:nvSpPr>
        <xdr:cNvPr id="88" name="PoljeZBesedilom 1">
          <a:extLst>
            <a:ext uri="{FF2B5EF4-FFF2-40B4-BE49-F238E27FC236}">
              <a16:creationId xmlns:a16="http://schemas.microsoft.com/office/drawing/2014/main" id="{24883EB7-9DC8-1245-9DD0-C8E65A57D693}"/>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113</xdr:row>
      <xdr:rowOff>0</xdr:rowOff>
    </xdr:from>
    <xdr:ext cx="184731" cy="264560"/>
    <xdr:sp macro="" textlink="">
      <xdr:nvSpPr>
        <xdr:cNvPr id="89" name="PoljeZBesedilom 1">
          <a:extLst>
            <a:ext uri="{FF2B5EF4-FFF2-40B4-BE49-F238E27FC236}">
              <a16:creationId xmlns:a16="http://schemas.microsoft.com/office/drawing/2014/main" id="{99239238-3EC6-E64A-8D14-6ACF6B6A6869}"/>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113</xdr:row>
      <xdr:rowOff>0</xdr:rowOff>
    </xdr:from>
    <xdr:ext cx="184731" cy="270072"/>
    <xdr:sp macro="" textlink="">
      <xdr:nvSpPr>
        <xdr:cNvPr id="90" name="PoljeZBesedilom 1">
          <a:extLst>
            <a:ext uri="{FF2B5EF4-FFF2-40B4-BE49-F238E27FC236}">
              <a16:creationId xmlns:a16="http://schemas.microsoft.com/office/drawing/2014/main" id="{C66FFCBF-D931-C744-94A1-098BC114EF95}"/>
            </a:ext>
          </a:extLst>
        </xdr:cNvPr>
        <xdr:cNvSpPr txBox="1"/>
      </xdr:nvSpPr>
      <xdr:spPr>
        <a:xfrm>
          <a:off x="3532505" y="35902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0072"/>
    <xdr:sp macro="" textlink="">
      <xdr:nvSpPr>
        <xdr:cNvPr id="91" name="PoljeZBesedilom 23">
          <a:extLst>
            <a:ext uri="{FF2B5EF4-FFF2-40B4-BE49-F238E27FC236}">
              <a16:creationId xmlns:a16="http://schemas.microsoft.com/office/drawing/2014/main" id="{4A6B797F-A6E9-2441-AB36-88E499BD5934}"/>
            </a:ext>
          </a:extLst>
        </xdr:cNvPr>
        <xdr:cNvSpPr txBox="1"/>
      </xdr:nvSpPr>
      <xdr:spPr>
        <a:xfrm>
          <a:off x="3532505" y="35902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0072"/>
    <xdr:sp macro="" textlink="">
      <xdr:nvSpPr>
        <xdr:cNvPr id="92" name="PoljeZBesedilom 25">
          <a:extLst>
            <a:ext uri="{FF2B5EF4-FFF2-40B4-BE49-F238E27FC236}">
              <a16:creationId xmlns:a16="http://schemas.microsoft.com/office/drawing/2014/main" id="{7D2C33D2-4DF1-9548-B9BF-54B47BDA88A8}"/>
            </a:ext>
          </a:extLst>
        </xdr:cNvPr>
        <xdr:cNvSpPr txBox="1"/>
      </xdr:nvSpPr>
      <xdr:spPr>
        <a:xfrm>
          <a:off x="3532505" y="35902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0072"/>
    <xdr:sp macro="" textlink="">
      <xdr:nvSpPr>
        <xdr:cNvPr id="93" name="PoljeZBesedilom 26">
          <a:extLst>
            <a:ext uri="{FF2B5EF4-FFF2-40B4-BE49-F238E27FC236}">
              <a16:creationId xmlns:a16="http://schemas.microsoft.com/office/drawing/2014/main" id="{F2F6DE8E-C0A9-4946-A192-F406D1E23FB1}"/>
            </a:ext>
          </a:extLst>
        </xdr:cNvPr>
        <xdr:cNvSpPr txBox="1"/>
      </xdr:nvSpPr>
      <xdr:spPr>
        <a:xfrm>
          <a:off x="3532505" y="35902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0072"/>
    <xdr:sp macro="" textlink="">
      <xdr:nvSpPr>
        <xdr:cNvPr id="94" name="PoljeZBesedilom 27">
          <a:extLst>
            <a:ext uri="{FF2B5EF4-FFF2-40B4-BE49-F238E27FC236}">
              <a16:creationId xmlns:a16="http://schemas.microsoft.com/office/drawing/2014/main" id="{06FF6EC4-AD59-E542-87E7-0DC71B55D9CE}"/>
            </a:ext>
          </a:extLst>
        </xdr:cNvPr>
        <xdr:cNvSpPr txBox="1"/>
      </xdr:nvSpPr>
      <xdr:spPr>
        <a:xfrm>
          <a:off x="3532505" y="35902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0072"/>
    <xdr:sp macro="" textlink="">
      <xdr:nvSpPr>
        <xdr:cNvPr id="95" name="PoljeZBesedilom 22">
          <a:extLst>
            <a:ext uri="{FF2B5EF4-FFF2-40B4-BE49-F238E27FC236}">
              <a16:creationId xmlns:a16="http://schemas.microsoft.com/office/drawing/2014/main" id="{90708B28-BE6C-1947-95D6-1DE8EF1D8245}"/>
            </a:ext>
          </a:extLst>
        </xdr:cNvPr>
        <xdr:cNvSpPr txBox="1"/>
      </xdr:nvSpPr>
      <xdr:spPr>
        <a:xfrm>
          <a:off x="3532505" y="35902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0072"/>
    <xdr:sp macro="" textlink="">
      <xdr:nvSpPr>
        <xdr:cNvPr id="96" name="PoljeZBesedilom 24">
          <a:extLst>
            <a:ext uri="{FF2B5EF4-FFF2-40B4-BE49-F238E27FC236}">
              <a16:creationId xmlns:a16="http://schemas.microsoft.com/office/drawing/2014/main" id="{52C8314E-3979-1D45-BE6C-69B99A395CD9}"/>
            </a:ext>
          </a:extLst>
        </xdr:cNvPr>
        <xdr:cNvSpPr txBox="1"/>
      </xdr:nvSpPr>
      <xdr:spPr>
        <a:xfrm>
          <a:off x="3532505" y="35902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70072"/>
    <xdr:sp macro="" textlink="">
      <xdr:nvSpPr>
        <xdr:cNvPr id="97" name="PoljeZBesedilom 2">
          <a:extLst>
            <a:ext uri="{FF2B5EF4-FFF2-40B4-BE49-F238E27FC236}">
              <a16:creationId xmlns:a16="http://schemas.microsoft.com/office/drawing/2014/main" id="{07E3DC20-1B7E-394C-8402-0E330ED65FC7}"/>
            </a:ext>
          </a:extLst>
        </xdr:cNvPr>
        <xdr:cNvSpPr txBox="1"/>
      </xdr:nvSpPr>
      <xdr:spPr>
        <a:xfrm>
          <a:off x="3530600" y="359029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26697"/>
    <xdr:sp macro="" textlink="">
      <xdr:nvSpPr>
        <xdr:cNvPr id="98" name="PoljeZBesedilom 172">
          <a:extLst>
            <a:ext uri="{FF2B5EF4-FFF2-40B4-BE49-F238E27FC236}">
              <a16:creationId xmlns:a16="http://schemas.microsoft.com/office/drawing/2014/main" id="{CCDDE844-DF19-A740-926A-0B8D509F9EDB}"/>
            </a:ext>
          </a:extLst>
        </xdr:cNvPr>
        <xdr:cNvSpPr txBox="1"/>
      </xdr:nvSpPr>
      <xdr:spPr>
        <a:xfrm>
          <a:off x="3532505" y="35902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26697"/>
    <xdr:sp macro="" textlink="">
      <xdr:nvSpPr>
        <xdr:cNvPr id="99" name="PoljeZBesedilom 173">
          <a:extLst>
            <a:ext uri="{FF2B5EF4-FFF2-40B4-BE49-F238E27FC236}">
              <a16:creationId xmlns:a16="http://schemas.microsoft.com/office/drawing/2014/main" id="{39FEF80E-B4FF-BB42-99DE-3CD15ED91F0D}"/>
            </a:ext>
          </a:extLst>
        </xdr:cNvPr>
        <xdr:cNvSpPr txBox="1"/>
      </xdr:nvSpPr>
      <xdr:spPr>
        <a:xfrm>
          <a:off x="3532505" y="35902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26697"/>
    <xdr:sp macro="" textlink="">
      <xdr:nvSpPr>
        <xdr:cNvPr id="100" name="PoljeZBesedilom 174">
          <a:extLst>
            <a:ext uri="{FF2B5EF4-FFF2-40B4-BE49-F238E27FC236}">
              <a16:creationId xmlns:a16="http://schemas.microsoft.com/office/drawing/2014/main" id="{DB69FA3D-0D39-A046-9BCA-AB8B6030410B}"/>
            </a:ext>
          </a:extLst>
        </xdr:cNvPr>
        <xdr:cNvSpPr txBox="1"/>
      </xdr:nvSpPr>
      <xdr:spPr>
        <a:xfrm>
          <a:off x="3532505" y="35902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26697"/>
    <xdr:sp macro="" textlink="">
      <xdr:nvSpPr>
        <xdr:cNvPr id="101" name="PoljeZBesedilom 175">
          <a:extLst>
            <a:ext uri="{FF2B5EF4-FFF2-40B4-BE49-F238E27FC236}">
              <a16:creationId xmlns:a16="http://schemas.microsoft.com/office/drawing/2014/main" id="{39E1B204-E023-1145-B4A2-3FDF2D3AF38D}"/>
            </a:ext>
          </a:extLst>
        </xdr:cNvPr>
        <xdr:cNvSpPr txBox="1"/>
      </xdr:nvSpPr>
      <xdr:spPr>
        <a:xfrm>
          <a:off x="3532505" y="35902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26697"/>
    <xdr:sp macro="" textlink="">
      <xdr:nvSpPr>
        <xdr:cNvPr id="102" name="PoljeZBesedilom 176">
          <a:extLst>
            <a:ext uri="{FF2B5EF4-FFF2-40B4-BE49-F238E27FC236}">
              <a16:creationId xmlns:a16="http://schemas.microsoft.com/office/drawing/2014/main" id="{827E2496-3B2F-0340-8BE2-8A3C96DB3EBC}"/>
            </a:ext>
          </a:extLst>
        </xdr:cNvPr>
        <xdr:cNvSpPr txBox="1"/>
      </xdr:nvSpPr>
      <xdr:spPr>
        <a:xfrm>
          <a:off x="3532505" y="35902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26697"/>
    <xdr:sp macro="" textlink="">
      <xdr:nvSpPr>
        <xdr:cNvPr id="103" name="PoljeZBesedilom 177">
          <a:extLst>
            <a:ext uri="{FF2B5EF4-FFF2-40B4-BE49-F238E27FC236}">
              <a16:creationId xmlns:a16="http://schemas.microsoft.com/office/drawing/2014/main" id="{EB1E6E04-0426-BD46-8047-7B741ECFB6B6}"/>
            </a:ext>
          </a:extLst>
        </xdr:cNvPr>
        <xdr:cNvSpPr txBox="1"/>
      </xdr:nvSpPr>
      <xdr:spPr>
        <a:xfrm>
          <a:off x="3532505" y="35902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26697"/>
    <xdr:sp macro="" textlink="">
      <xdr:nvSpPr>
        <xdr:cNvPr id="104" name="PoljeZBesedilom 12">
          <a:extLst>
            <a:ext uri="{FF2B5EF4-FFF2-40B4-BE49-F238E27FC236}">
              <a16:creationId xmlns:a16="http://schemas.microsoft.com/office/drawing/2014/main" id="{C88A6219-5D49-D148-909D-B8A08F3DE5FE}"/>
            </a:ext>
          </a:extLst>
        </xdr:cNvPr>
        <xdr:cNvSpPr txBox="1"/>
      </xdr:nvSpPr>
      <xdr:spPr>
        <a:xfrm>
          <a:off x="3532505" y="35902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26697"/>
    <xdr:sp macro="" textlink="">
      <xdr:nvSpPr>
        <xdr:cNvPr id="105" name="PoljeZBesedilom 13">
          <a:extLst>
            <a:ext uri="{FF2B5EF4-FFF2-40B4-BE49-F238E27FC236}">
              <a16:creationId xmlns:a16="http://schemas.microsoft.com/office/drawing/2014/main" id="{2B78D348-015C-CA47-88B9-479BF6AD5182}"/>
            </a:ext>
          </a:extLst>
        </xdr:cNvPr>
        <xdr:cNvSpPr txBox="1"/>
      </xdr:nvSpPr>
      <xdr:spPr>
        <a:xfrm>
          <a:off x="3532505" y="35902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26697"/>
    <xdr:sp macro="" textlink="">
      <xdr:nvSpPr>
        <xdr:cNvPr id="106" name="PoljeZBesedilom 14">
          <a:extLst>
            <a:ext uri="{FF2B5EF4-FFF2-40B4-BE49-F238E27FC236}">
              <a16:creationId xmlns:a16="http://schemas.microsoft.com/office/drawing/2014/main" id="{AA97F9DC-8F85-884F-BF07-8BE7CD1E906E}"/>
            </a:ext>
          </a:extLst>
        </xdr:cNvPr>
        <xdr:cNvSpPr txBox="1"/>
      </xdr:nvSpPr>
      <xdr:spPr>
        <a:xfrm>
          <a:off x="3532505" y="35902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26697"/>
    <xdr:sp macro="" textlink="">
      <xdr:nvSpPr>
        <xdr:cNvPr id="107" name="PoljeZBesedilom 15">
          <a:extLst>
            <a:ext uri="{FF2B5EF4-FFF2-40B4-BE49-F238E27FC236}">
              <a16:creationId xmlns:a16="http://schemas.microsoft.com/office/drawing/2014/main" id="{2847A62E-CB5F-8643-BEEB-BBD5A0A3BEBB}"/>
            </a:ext>
          </a:extLst>
        </xdr:cNvPr>
        <xdr:cNvSpPr txBox="1"/>
      </xdr:nvSpPr>
      <xdr:spPr>
        <a:xfrm>
          <a:off x="3532505" y="35902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26697"/>
    <xdr:sp macro="" textlink="">
      <xdr:nvSpPr>
        <xdr:cNvPr id="108" name="PoljeZBesedilom 22">
          <a:extLst>
            <a:ext uri="{FF2B5EF4-FFF2-40B4-BE49-F238E27FC236}">
              <a16:creationId xmlns:a16="http://schemas.microsoft.com/office/drawing/2014/main" id="{6467380C-7E53-7546-9DAD-2726DF23E73F}"/>
            </a:ext>
          </a:extLst>
        </xdr:cNvPr>
        <xdr:cNvSpPr txBox="1"/>
      </xdr:nvSpPr>
      <xdr:spPr>
        <a:xfrm>
          <a:off x="3532505" y="35902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326697"/>
    <xdr:sp macro="" textlink="">
      <xdr:nvSpPr>
        <xdr:cNvPr id="109" name="PoljeZBesedilom 24">
          <a:extLst>
            <a:ext uri="{FF2B5EF4-FFF2-40B4-BE49-F238E27FC236}">
              <a16:creationId xmlns:a16="http://schemas.microsoft.com/office/drawing/2014/main" id="{CB2CD5BA-E025-A74B-AEBA-BC617A519027}"/>
            </a:ext>
          </a:extLst>
        </xdr:cNvPr>
        <xdr:cNvSpPr txBox="1"/>
      </xdr:nvSpPr>
      <xdr:spPr>
        <a:xfrm>
          <a:off x="3532505" y="359029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10" name="PoljeZBesedilom 2">
          <a:extLst>
            <a:ext uri="{FF2B5EF4-FFF2-40B4-BE49-F238E27FC236}">
              <a16:creationId xmlns:a16="http://schemas.microsoft.com/office/drawing/2014/main" id="{5A6B8218-BBBD-7644-A9A0-E52DB075984C}"/>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11" name="PoljeZBesedilom 72">
          <a:extLst>
            <a:ext uri="{FF2B5EF4-FFF2-40B4-BE49-F238E27FC236}">
              <a16:creationId xmlns:a16="http://schemas.microsoft.com/office/drawing/2014/main" id="{B36EB7A2-C83C-D045-9C1C-746AEAAEDBB6}"/>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12" name="PoljeZBesedilom 73">
          <a:extLst>
            <a:ext uri="{FF2B5EF4-FFF2-40B4-BE49-F238E27FC236}">
              <a16:creationId xmlns:a16="http://schemas.microsoft.com/office/drawing/2014/main" id="{E564C11A-10C5-2947-8292-B73F6464BD5F}"/>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13" name="PoljeZBesedilom 74">
          <a:extLst>
            <a:ext uri="{FF2B5EF4-FFF2-40B4-BE49-F238E27FC236}">
              <a16:creationId xmlns:a16="http://schemas.microsoft.com/office/drawing/2014/main" id="{C4B150EA-4011-C349-AC90-1F25AA933714}"/>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14" name="PoljeZBesedilom 75">
          <a:extLst>
            <a:ext uri="{FF2B5EF4-FFF2-40B4-BE49-F238E27FC236}">
              <a16:creationId xmlns:a16="http://schemas.microsoft.com/office/drawing/2014/main" id="{5511CBF7-E0B5-B041-9F4F-9F303E84E718}"/>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15" name="PoljeZBesedilom 76">
          <a:extLst>
            <a:ext uri="{FF2B5EF4-FFF2-40B4-BE49-F238E27FC236}">
              <a16:creationId xmlns:a16="http://schemas.microsoft.com/office/drawing/2014/main" id="{4E81E3EA-60E4-744D-B629-7A2949683A36}"/>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16" name="PoljeZBesedilom 77">
          <a:extLst>
            <a:ext uri="{FF2B5EF4-FFF2-40B4-BE49-F238E27FC236}">
              <a16:creationId xmlns:a16="http://schemas.microsoft.com/office/drawing/2014/main" id="{DF510A36-40B1-054E-9270-806B8D24CAAC}"/>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17" name="PoljeZBesedilom 78">
          <a:extLst>
            <a:ext uri="{FF2B5EF4-FFF2-40B4-BE49-F238E27FC236}">
              <a16:creationId xmlns:a16="http://schemas.microsoft.com/office/drawing/2014/main" id="{F0FA4079-4523-E94B-8003-2D76DD8C177A}"/>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18" name="PoljeZBesedilom 79">
          <a:extLst>
            <a:ext uri="{FF2B5EF4-FFF2-40B4-BE49-F238E27FC236}">
              <a16:creationId xmlns:a16="http://schemas.microsoft.com/office/drawing/2014/main" id="{F40684E5-631A-EF44-B0F4-EEC52E143C10}"/>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19" name="PoljeZBesedilom 80">
          <a:extLst>
            <a:ext uri="{FF2B5EF4-FFF2-40B4-BE49-F238E27FC236}">
              <a16:creationId xmlns:a16="http://schemas.microsoft.com/office/drawing/2014/main" id="{9702FDDB-CC8A-184F-BB46-8B9D0AF74A46}"/>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20" name="PoljeZBesedilom 81">
          <a:extLst>
            <a:ext uri="{FF2B5EF4-FFF2-40B4-BE49-F238E27FC236}">
              <a16:creationId xmlns:a16="http://schemas.microsoft.com/office/drawing/2014/main" id="{4BCA76B9-AA25-F544-AE32-54402115E396}"/>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113</xdr:row>
      <xdr:rowOff>0</xdr:rowOff>
    </xdr:from>
    <xdr:ext cx="184731" cy="264560"/>
    <xdr:sp macro="" textlink="">
      <xdr:nvSpPr>
        <xdr:cNvPr id="121" name="PoljeZBesedilom 1">
          <a:extLst>
            <a:ext uri="{FF2B5EF4-FFF2-40B4-BE49-F238E27FC236}">
              <a16:creationId xmlns:a16="http://schemas.microsoft.com/office/drawing/2014/main" id="{724E4321-507B-F84A-85A6-7936D6FCE4C9}"/>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122" name="PoljeZBesedilom 23">
          <a:extLst>
            <a:ext uri="{FF2B5EF4-FFF2-40B4-BE49-F238E27FC236}">
              <a16:creationId xmlns:a16="http://schemas.microsoft.com/office/drawing/2014/main" id="{D6687C00-367F-1D49-BCA1-9E19F6AB75A0}"/>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123" name="PoljeZBesedilom 25">
          <a:extLst>
            <a:ext uri="{FF2B5EF4-FFF2-40B4-BE49-F238E27FC236}">
              <a16:creationId xmlns:a16="http://schemas.microsoft.com/office/drawing/2014/main" id="{757031D4-3DCA-B24C-9CFD-55B3A9F03012}"/>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124" name="PoljeZBesedilom 26">
          <a:extLst>
            <a:ext uri="{FF2B5EF4-FFF2-40B4-BE49-F238E27FC236}">
              <a16:creationId xmlns:a16="http://schemas.microsoft.com/office/drawing/2014/main" id="{E9BA3101-8192-E246-95C7-7A0481375ED4}"/>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125" name="PoljeZBesedilom 27">
          <a:extLst>
            <a:ext uri="{FF2B5EF4-FFF2-40B4-BE49-F238E27FC236}">
              <a16:creationId xmlns:a16="http://schemas.microsoft.com/office/drawing/2014/main" id="{A8DB598A-FF19-834D-868C-A52BBC4BE81C}"/>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126" name="PoljeZBesedilom 22">
          <a:extLst>
            <a:ext uri="{FF2B5EF4-FFF2-40B4-BE49-F238E27FC236}">
              <a16:creationId xmlns:a16="http://schemas.microsoft.com/office/drawing/2014/main" id="{30D7BE24-F59E-7348-84F5-18BCEE9B1622}"/>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64560"/>
    <xdr:sp macro="" textlink="">
      <xdr:nvSpPr>
        <xdr:cNvPr id="127" name="PoljeZBesedilom 24">
          <a:extLst>
            <a:ext uri="{FF2B5EF4-FFF2-40B4-BE49-F238E27FC236}">
              <a16:creationId xmlns:a16="http://schemas.microsoft.com/office/drawing/2014/main" id="{1C03B5F0-F8B6-E648-8445-96D18F76D983}"/>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28" name="PoljeZBesedilom 2">
          <a:extLst>
            <a:ext uri="{FF2B5EF4-FFF2-40B4-BE49-F238E27FC236}">
              <a16:creationId xmlns:a16="http://schemas.microsoft.com/office/drawing/2014/main" id="{FEF6F5B9-A7F6-6B4F-B0EA-FF78D5A0C5C0}"/>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113</xdr:row>
      <xdr:rowOff>0</xdr:rowOff>
    </xdr:from>
    <xdr:ext cx="184731" cy="267040"/>
    <xdr:sp macro="" textlink="">
      <xdr:nvSpPr>
        <xdr:cNvPr id="129" name="PoljeZBesedilom 1">
          <a:extLst>
            <a:ext uri="{FF2B5EF4-FFF2-40B4-BE49-F238E27FC236}">
              <a16:creationId xmlns:a16="http://schemas.microsoft.com/office/drawing/2014/main" id="{FD2E14F6-463E-4E40-BDFA-3148B337CA9A}"/>
            </a:ext>
          </a:extLst>
        </xdr:cNvPr>
        <xdr:cNvSpPr txBox="1"/>
      </xdr:nvSpPr>
      <xdr:spPr>
        <a:xfrm>
          <a:off x="3532505" y="359029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4895"/>
    <xdr:sp macro="" textlink="">
      <xdr:nvSpPr>
        <xdr:cNvPr id="130" name="PoljeZBesedilom 4">
          <a:extLst>
            <a:ext uri="{FF2B5EF4-FFF2-40B4-BE49-F238E27FC236}">
              <a16:creationId xmlns:a16="http://schemas.microsoft.com/office/drawing/2014/main" id="{78C8CFDF-D698-964D-94A4-54D3F0BBB0FA}"/>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4895"/>
    <xdr:sp macro="" textlink="">
      <xdr:nvSpPr>
        <xdr:cNvPr id="131" name="PoljeZBesedilom 5">
          <a:extLst>
            <a:ext uri="{FF2B5EF4-FFF2-40B4-BE49-F238E27FC236}">
              <a16:creationId xmlns:a16="http://schemas.microsoft.com/office/drawing/2014/main" id="{65769910-8C8C-4044-BEC5-D38A554A5069}"/>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4895"/>
    <xdr:sp macro="" textlink="">
      <xdr:nvSpPr>
        <xdr:cNvPr id="132" name="PoljeZBesedilom 6">
          <a:extLst>
            <a:ext uri="{FF2B5EF4-FFF2-40B4-BE49-F238E27FC236}">
              <a16:creationId xmlns:a16="http://schemas.microsoft.com/office/drawing/2014/main" id="{C953CC41-C3B1-B645-8107-5E5D4A531661}"/>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4895"/>
    <xdr:sp macro="" textlink="">
      <xdr:nvSpPr>
        <xdr:cNvPr id="133" name="PoljeZBesedilom 7">
          <a:extLst>
            <a:ext uri="{FF2B5EF4-FFF2-40B4-BE49-F238E27FC236}">
              <a16:creationId xmlns:a16="http://schemas.microsoft.com/office/drawing/2014/main" id="{EABEC15E-0E25-6D4D-AF9C-C2CA41B6DCBC}"/>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4895"/>
    <xdr:sp macro="" textlink="">
      <xdr:nvSpPr>
        <xdr:cNvPr id="134" name="PoljeZBesedilom 8">
          <a:extLst>
            <a:ext uri="{FF2B5EF4-FFF2-40B4-BE49-F238E27FC236}">
              <a16:creationId xmlns:a16="http://schemas.microsoft.com/office/drawing/2014/main" id="{00B6F9C5-2D8D-474C-B3E9-F8C64D3D2360}"/>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4895"/>
    <xdr:sp macro="" textlink="">
      <xdr:nvSpPr>
        <xdr:cNvPr id="135" name="PoljeZBesedilom 9">
          <a:extLst>
            <a:ext uri="{FF2B5EF4-FFF2-40B4-BE49-F238E27FC236}">
              <a16:creationId xmlns:a16="http://schemas.microsoft.com/office/drawing/2014/main" id="{023FAD89-9CB3-7046-BC9F-33818AAAEACC}"/>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4895"/>
    <xdr:sp macro="" textlink="">
      <xdr:nvSpPr>
        <xdr:cNvPr id="136" name="PoljeZBesedilom 12">
          <a:extLst>
            <a:ext uri="{FF2B5EF4-FFF2-40B4-BE49-F238E27FC236}">
              <a16:creationId xmlns:a16="http://schemas.microsoft.com/office/drawing/2014/main" id="{66BF9966-CA9F-AD4C-BA6A-BE475B201CC6}"/>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4895"/>
    <xdr:sp macro="" textlink="">
      <xdr:nvSpPr>
        <xdr:cNvPr id="137" name="PoljeZBesedilom 13">
          <a:extLst>
            <a:ext uri="{FF2B5EF4-FFF2-40B4-BE49-F238E27FC236}">
              <a16:creationId xmlns:a16="http://schemas.microsoft.com/office/drawing/2014/main" id="{25A31656-AFE7-F044-9147-1C13841F2FA3}"/>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4895"/>
    <xdr:sp macro="" textlink="">
      <xdr:nvSpPr>
        <xdr:cNvPr id="138" name="PoljeZBesedilom 14">
          <a:extLst>
            <a:ext uri="{FF2B5EF4-FFF2-40B4-BE49-F238E27FC236}">
              <a16:creationId xmlns:a16="http://schemas.microsoft.com/office/drawing/2014/main" id="{7AD43116-2A5E-A14B-BFC3-B5C6E77AE82A}"/>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4895"/>
    <xdr:sp macro="" textlink="">
      <xdr:nvSpPr>
        <xdr:cNvPr id="139" name="PoljeZBesedilom 15">
          <a:extLst>
            <a:ext uri="{FF2B5EF4-FFF2-40B4-BE49-F238E27FC236}">
              <a16:creationId xmlns:a16="http://schemas.microsoft.com/office/drawing/2014/main" id="{E1BD079A-89EB-7C44-BE2A-44025B9AE7E6}"/>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4895"/>
    <xdr:sp macro="" textlink="">
      <xdr:nvSpPr>
        <xdr:cNvPr id="140" name="PoljeZBesedilom 22">
          <a:extLst>
            <a:ext uri="{FF2B5EF4-FFF2-40B4-BE49-F238E27FC236}">
              <a16:creationId xmlns:a16="http://schemas.microsoft.com/office/drawing/2014/main" id="{AE565F7D-5244-C341-A419-A23B5CDC3B6E}"/>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113</xdr:row>
      <xdr:rowOff>0</xdr:rowOff>
    </xdr:from>
    <xdr:ext cx="184731" cy="274895"/>
    <xdr:sp macro="" textlink="">
      <xdr:nvSpPr>
        <xdr:cNvPr id="141" name="PoljeZBesedilom 24">
          <a:extLst>
            <a:ext uri="{FF2B5EF4-FFF2-40B4-BE49-F238E27FC236}">
              <a16:creationId xmlns:a16="http://schemas.microsoft.com/office/drawing/2014/main" id="{29FBCC88-E5C3-734D-B86F-C5D2F6376FDE}"/>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42" name="PoljeZBesedilom 2">
          <a:extLst>
            <a:ext uri="{FF2B5EF4-FFF2-40B4-BE49-F238E27FC236}">
              <a16:creationId xmlns:a16="http://schemas.microsoft.com/office/drawing/2014/main" id="{D7CD1DE3-3459-964E-84BF-E6E0C19A56FB}"/>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43" name="PoljeZBesedilom 72">
          <a:extLst>
            <a:ext uri="{FF2B5EF4-FFF2-40B4-BE49-F238E27FC236}">
              <a16:creationId xmlns:a16="http://schemas.microsoft.com/office/drawing/2014/main" id="{36437A8E-D6A5-9D41-8ED5-A76C1EC74A0E}"/>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44" name="PoljeZBesedilom 73">
          <a:extLst>
            <a:ext uri="{FF2B5EF4-FFF2-40B4-BE49-F238E27FC236}">
              <a16:creationId xmlns:a16="http://schemas.microsoft.com/office/drawing/2014/main" id="{DDFBB16E-7860-5B42-93F5-1D3C456199F1}"/>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45" name="PoljeZBesedilom 74">
          <a:extLst>
            <a:ext uri="{FF2B5EF4-FFF2-40B4-BE49-F238E27FC236}">
              <a16:creationId xmlns:a16="http://schemas.microsoft.com/office/drawing/2014/main" id="{736F3A78-CB46-7F47-8773-52D538B27FBD}"/>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46" name="PoljeZBesedilom 75">
          <a:extLst>
            <a:ext uri="{FF2B5EF4-FFF2-40B4-BE49-F238E27FC236}">
              <a16:creationId xmlns:a16="http://schemas.microsoft.com/office/drawing/2014/main" id="{E1107D16-764F-2347-9F31-6C83D82A743C}"/>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47" name="PoljeZBesedilom 76">
          <a:extLst>
            <a:ext uri="{FF2B5EF4-FFF2-40B4-BE49-F238E27FC236}">
              <a16:creationId xmlns:a16="http://schemas.microsoft.com/office/drawing/2014/main" id="{3C9071B2-8F41-EF47-A6B1-F1E5816718EF}"/>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48" name="PoljeZBesedilom 77">
          <a:extLst>
            <a:ext uri="{FF2B5EF4-FFF2-40B4-BE49-F238E27FC236}">
              <a16:creationId xmlns:a16="http://schemas.microsoft.com/office/drawing/2014/main" id="{5C8F0B03-6FD7-CA4C-9AFB-5F3E5EF76039}"/>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49" name="PoljeZBesedilom 78">
          <a:extLst>
            <a:ext uri="{FF2B5EF4-FFF2-40B4-BE49-F238E27FC236}">
              <a16:creationId xmlns:a16="http://schemas.microsoft.com/office/drawing/2014/main" id="{4A7B6340-82F8-9840-AF2B-BC9BC1CAA140}"/>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50" name="PoljeZBesedilom 79">
          <a:extLst>
            <a:ext uri="{FF2B5EF4-FFF2-40B4-BE49-F238E27FC236}">
              <a16:creationId xmlns:a16="http://schemas.microsoft.com/office/drawing/2014/main" id="{3867202B-38DE-DC49-A5B5-605BD3B4470D}"/>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51" name="PoljeZBesedilom 80">
          <a:extLst>
            <a:ext uri="{FF2B5EF4-FFF2-40B4-BE49-F238E27FC236}">
              <a16:creationId xmlns:a16="http://schemas.microsoft.com/office/drawing/2014/main" id="{0C6E7EF2-C55D-3F43-B256-45C088BF4CD7}"/>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113</xdr:row>
      <xdr:rowOff>0</xdr:rowOff>
    </xdr:from>
    <xdr:ext cx="184731" cy="264560"/>
    <xdr:sp macro="" textlink="">
      <xdr:nvSpPr>
        <xdr:cNvPr id="152" name="PoljeZBesedilom 81">
          <a:extLst>
            <a:ext uri="{FF2B5EF4-FFF2-40B4-BE49-F238E27FC236}">
              <a16:creationId xmlns:a16="http://schemas.microsoft.com/office/drawing/2014/main" id="{7825B59B-9671-C445-8B4C-4A4DE86A8553}"/>
            </a:ext>
          </a:extLst>
        </xdr:cNvPr>
        <xdr:cNvSpPr txBox="1"/>
      </xdr:nvSpPr>
      <xdr:spPr>
        <a:xfrm>
          <a:off x="3530600"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113</xdr:row>
      <xdr:rowOff>0</xdr:rowOff>
    </xdr:from>
    <xdr:ext cx="184731" cy="274895"/>
    <xdr:sp macro="" textlink="">
      <xdr:nvSpPr>
        <xdr:cNvPr id="153" name="PoljeZBesedilom 1">
          <a:extLst>
            <a:ext uri="{FF2B5EF4-FFF2-40B4-BE49-F238E27FC236}">
              <a16:creationId xmlns:a16="http://schemas.microsoft.com/office/drawing/2014/main" id="{151B6E4C-C379-DD42-8180-07EB4B8F08DC}"/>
            </a:ext>
          </a:extLst>
        </xdr:cNvPr>
        <xdr:cNvSpPr txBox="1"/>
      </xdr:nvSpPr>
      <xdr:spPr>
        <a:xfrm>
          <a:off x="3532505" y="359029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113</xdr:row>
      <xdr:rowOff>0</xdr:rowOff>
    </xdr:from>
    <xdr:ext cx="184731" cy="264560"/>
    <xdr:sp macro="" textlink="">
      <xdr:nvSpPr>
        <xdr:cNvPr id="154" name="PoljeZBesedilom 1">
          <a:extLst>
            <a:ext uri="{FF2B5EF4-FFF2-40B4-BE49-F238E27FC236}">
              <a16:creationId xmlns:a16="http://schemas.microsoft.com/office/drawing/2014/main" id="{E0458A09-6DA8-A449-88BD-05904377427C}"/>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113</xdr:row>
      <xdr:rowOff>0</xdr:rowOff>
    </xdr:from>
    <xdr:ext cx="184731" cy="264560"/>
    <xdr:sp macro="" textlink="">
      <xdr:nvSpPr>
        <xdr:cNvPr id="155" name="PoljeZBesedilom 1">
          <a:extLst>
            <a:ext uri="{FF2B5EF4-FFF2-40B4-BE49-F238E27FC236}">
              <a16:creationId xmlns:a16="http://schemas.microsoft.com/office/drawing/2014/main" id="{CE8DFE95-B475-7648-A592-63E39BEA843F}"/>
            </a:ext>
          </a:extLst>
        </xdr:cNvPr>
        <xdr:cNvSpPr txBox="1"/>
      </xdr:nvSpPr>
      <xdr:spPr>
        <a:xfrm>
          <a:off x="3532505" y="3590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3126105</xdr:colOff>
      <xdr:row>30</xdr:row>
      <xdr:rowOff>0</xdr:rowOff>
    </xdr:from>
    <xdr:ext cx="184731" cy="264560"/>
    <xdr:sp macro="" textlink="">
      <xdr:nvSpPr>
        <xdr:cNvPr id="2" name="PoljeZBesedilom 4">
          <a:extLst>
            <a:ext uri="{FF2B5EF4-FFF2-40B4-BE49-F238E27FC236}">
              <a16:creationId xmlns:a16="http://schemas.microsoft.com/office/drawing/2014/main" id="{5121093D-1F85-074D-B50D-A52779CE80D1}"/>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3" name="PoljeZBesedilom 5">
          <a:extLst>
            <a:ext uri="{FF2B5EF4-FFF2-40B4-BE49-F238E27FC236}">
              <a16:creationId xmlns:a16="http://schemas.microsoft.com/office/drawing/2014/main" id="{34A0F9EE-A845-2E4A-BA5F-FC9F36AC899D}"/>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4" name="PoljeZBesedilom 6">
          <a:extLst>
            <a:ext uri="{FF2B5EF4-FFF2-40B4-BE49-F238E27FC236}">
              <a16:creationId xmlns:a16="http://schemas.microsoft.com/office/drawing/2014/main" id="{0F12FE5C-1148-2848-903B-07FDB2E21748}"/>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5" name="PoljeZBesedilom 7">
          <a:extLst>
            <a:ext uri="{FF2B5EF4-FFF2-40B4-BE49-F238E27FC236}">
              <a16:creationId xmlns:a16="http://schemas.microsoft.com/office/drawing/2014/main" id="{FF5C8CCA-69D1-C840-9434-7EC4D17561E6}"/>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6" name="PoljeZBesedilom 8">
          <a:extLst>
            <a:ext uri="{FF2B5EF4-FFF2-40B4-BE49-F238E27FC236}">
              <a16:creationId xmlns:a16="http://schemas.microsoft.com/office/drawing/2014/main" id="{B8E1AF05-8520-294B-8CF3-648CDFB39EE7}"/>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7" name="PoljeZBesedilom 9">
          <a:extLst>
            <a:ext uri="{FF2B5EF4-FFF2-40B4-BE49-F238E27FC236}">
              <a16:creationId xmlns:a16="http://schemas.microsoft.com/office/drawing/2014/main" id="{5F524EBB-8615-414D-B635-38D387BA0BC0}"/>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8" name="PoljeZBesedilom 12">
          <a:extLst>
            <a:ext uri="{FF2B5EF4-FFF2-40B4-BE49-F238E27FC236}">
              <a16:creationId xmlns:a16="http://schemas.microsoft.com/office/drawing/2014/main" id="{BCE7E06A-AED4-2946-A14F-6E48CAFBC8F8}"/>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9" name="PoljeZBesedilom 13">
          <a:extLst>
            <a:ext uri="{FF2B5EF4-FFF2-40B4-BE49-F238E27FC236}">
              <a16:creationId xmlns:a16="http://schemas.microsoft.com/office/drawing/2014/main" id="{979B8F61-FC44-7E44-8D67-E537D834CBD4}"/>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10" name="PoljeZBesedilom 14">
          <a:extLst>
            <a:ext uri="{FF2B5EF4-FFF2-40B4-BE49-F238E27FC236}">
              <a16:creationId xmlns:a16="http://schemas.microsoft.com/office/drawing/2014/main" id="{B08B9711-3C85-2D4F-9D30-FEE274156BCF}"/>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11" name="PoljeZBesedilom 15">
          <a:extLst>
            <a:ext uri="{FF2B5EF4-FFF2-40B4-BE49-F238E27FC236}">
              <a16:creationId xmlns:a16="http://schemas.microsoft.com/office/drawing/2014/main" id="{76C49191-A2DF-5247-8247-5D2612192C25}"/>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12" name="PoljeZBesedilom 22">
          <a:extLst>
            <a:ext uri="{FF2B5EF4-FFF2-40B4-BE49-F238E27FC236}">
              <a16:creationId xmlns:a16="http://schemas.microsoft.com/office/drawing/2014/main" id="{25425DC4-CB9B-354A-B4D0-32D32A9241FC}"/>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13" name="PoljeZBesedilom 24">
          <a:extLst>
            <a:ext uri="{FF2B5EF4-FFF2-40B4-BE49-F238E27FC236}">
              <a16:creationId xmlns:a16="http://schemas.microsoft.com/office/drawing/2014/main" id="{D9E6CD1D-7FD8-F34D-AB7B-E1F28C271FFD}"/>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4" name="PoljeZBesedilom 2">
          <a:extLst>
            <a:ext uri="{FF2B5EF4-FFF2-40B4-BE49-F238E27FC236}">
              <a16:creationId xmlns:a16="http://schemas.microsoft.com/office/drawing/2014/main" id="{289EBD33-8B87-6E47-AD0D-C9E45A4DB1E0}"/>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5" name="PoljeZBesedilom 72">
          <a:extLst>
            <a:ext uri="{FF2B5EF4-FFF2-40B4-BE49-F238E27FC236}">
              <a16:creationId xmlns:a16="http://schemas.microsoft.com/office/drawing/2014/main" id="{1E0A7AB5-C293-584D-AD80-B2B349285D15}"/>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6" name="PoljeZBesedilom 73">
          <a:extLst>
            <a:ext uri="{FF2B5EF4-FFF2-40B4-BE49-F238E27FC236}">
              <a16:creationId xmlns:a16="http://schemas.microsoft.com/office/drawing/2014/main" id="{0472C9E9-3E63-0D4B-9736-4F38BCE08FA9}"/>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7" name="PoljeZBesedilom 74">
          <a:extLst>
            <a:ext uri="{FF2B5EF4-FFF2-40B4-BE49-F238E27FC236}">
              <a16:creationId xmlns:a16="http://schemas.microsoft.com/office/drawing/2014/main" id="{BB6997FB-971C-A443-9BD7-C410DBEBF5A4}"/>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8" name="PoljeZBesedilom 75">
          <a:extLst>
            <a:ext uri="{FF2B5EF4-FFF2-40B4-BE49-F238E27FC236}">
              <a16:creationId xmlns:a16="http://schemas.microsoft.com/office/drawing/2014/main" id="{2F88CB08-5400-5245-B580-1F6F0E9A239A}"/>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9" name="PoljeZBesedilom 76">
          <a:extLst>
            <a:ext uri="{FF2B5EF4-FFF2-40B4-BE49-F238E27FC236}">
              <a16:creationId xmlns:a16="http://schemas.microsoft.com/office/drawing/2014/main" id="{CDAFC72C-9F9D-8D4C-8154-AF02D0C4CFCF}"/>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20" name="PoljeZBesedilom 77">
          <a:extLst>
            <a:ext uri="{FF2B5EF4-FFF2-40B4-BE49-F238E27FC236}">
              <a16:creationId xmlns:a16="http://schemas.microsoft.com/office/drawing/2014/main" id="{E40D43D2-3F8C-BB4A-8D8D-554DFDDDA9D1}"/>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21" name="PoljeZBesedilom 78">
          <a:extLst>
            <a:ext uri="{FF2B5EF4-FFF2-40B4-BE49-F238E27FC236}">
              <a16:creationId xmlns:a16="http://schemas.microsoft.com/office/drawing/2014/main" id="{8879B554-C856-1D4D-A2C3-15FA71C787EC}"/>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22" name="PoljeZBesedilom 79">
          <a:extLst>
            <a:ext uri="{FF2B5EF4-FFF2-40B4-BE49-F238E27FC236}">
              <a16:creationId xmlns:a16="http://schemas.microsoft.com/office/drawing/2014/main" id="{781CAB6E-057F-A14C-9563-7D7ACE609802}"/>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23" name="PoljeZBesedilom 80">
          <a:extLst>
            <a:ext uri="{FF2B5EF4-FFF2-40B4-BE49-F238E27FC236}">
              <a16:creationId xmlns:a16="http://schemas.microsoft.com/office/drawing/2014/main" id="{2C49E5E0-2B12-A14D-BE55-A5D91CA8B476}"/>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24" name="PoljeZBesedilom 81">
          <a:extLst>
            <a:ext uri="{FF2B5EF4-FFF2-40B4-BE49-F238E27FC236}">
              <a16:creationId xmlns:a16="http://schemas.microsoft.com/office/drawing/2014/main" id="{D708C962-CEBD-C846-A771-481BF72E2965}"/>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30</xdr:row>
      <xdr:rowOff>0</xdr:rowOff>
    </xdr:from>
    <xdr:ext cx="184731" cy="264560"/>
    <xdr:sp macro="" textlink="">
      <xdr:nvSpPr>
        <xdr:cNvPr id="25" name="PoljeZBesedilom 1">
          <a:extLst>
            <a:ext uri="{FF2B5EF4-FFF2-40B4-BE49-F238E27FC236}">
              <a16:creationId xmlns:a16="http://schemas.microsoft.com/office/drawing/2014/main" id="{D7FDCB4C-23D5-4E46-8F40-08DB5DC302C6}"/>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30</xdr:row>
      <xdr:rowOff>0</xdr:rowOff>
    </xdr:from>
    <xdr:ext cx="184731" cy="270859"/>
    <xdr:sp macro="" textlink="">
      <xdr:nvSpPr>
        <xdr:cNvPr id="26" name="PoljeZBesedilom 1">
          <a:extLst>
            <a:ext uri="{FF2B5EF4-FFF2-40B4-BE49-F238E27FC236}">
              <a16:creationId xmlns:a16="http://schemas.microsoft.com/office/drawing/2014/main" id="{C788BE04-FF7C-4547-80A5-45B0D76C690D}"/>
            </a:ext>
          </a:extLst>
        </xdr:cNvPr>
        <xdr:cNvSpPr txBox="1"/>
      </xdr:nvSpPr>
      <xdr:spPr>
        <a:xfrm>
          <a:off x="3532505" y="190373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02355"/>
    <xdr:sp macro="" textlink="">
      <xdr:nvSpPr>
        <xdr:cNvPr id="27" name="PoljeZBesedilom 4">
          <a:extLst>
            <a:ext uri="{FF2B5EF4-FFF2-40B4-BE49-F238E27FC236}">
              <a16:creationId xmlns:a16="http://schemas.microsoft.com/office/drawing/2014/main" id="{9A3CA786-3EFC-EE4B-9C92-8213338E516C}"/>
            </a:ext>
          </a:extLst>
        </xdr:cNvPr>
        <xdr:cNvSpPr txBox="1"/>
      </xdr:nvSpPr>
      <xdr:spPr>
        <a:xfrm>
          <a:off x="3532505" y="190373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02355"/>
    <xdr:sp macro="" textlink="">
      <xdr:nvSpPr>
        <xdr:cNvPr id="28" name="PoljeZBesedilom 5">
          <a:extLst>
            <a:ext uri="{FF2B5EF4-FFF2-40B4-BE49-F238E27FC236}">
              <a16:creationId xmlns:a16="http://schemas.microsoft.com/office/drawing/2014/main" id="{07450A7D-8A0D-6A47-AEFB-141B9284E572}"/>
            </a:ext>
          </a:extLst>
        </xdr:cNvPr>
        <xdr:cNvSpPr txBox="1"/>
      </xdr:nvSpPr>
      <xdr:spPr>
        <a:xfrm>
          <a:off x="3532505" y="190373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02355"/>
    <xdr:sp macro="" textlink="">
      <xdr:nvSpPr>
        <xdr:cNvPr id="29" name="PoljeZBesedilom 6">
          <a:extLst>
            <a:ext uri="{FF2B5EF4-FFF2-40B4-BE49-F238E27FC236}">
              <a16:creationId xmlns:a16="http://schemas.microsoft.com/office/drawing/2014/main" id="{6644EACE-09BF-D040-AE44-3DA86E5BC48D}"/>
            </a:ext>
          </a:extLst>
        </xdr:cNvPr>
        <xdr:cNvSpPr txBox="1"/>
      </xdr:nvSpPr>
      <xdr:spPr>
        <a:xfrm>
          <a:off x="3532505" y="190373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02355"/>
    <xdr:sp macro="" textlink="">
      <xdr:nvSpPr>
        <xdr:cNvPr id="30" name="PoljeZBesedilom 7">
          <a:extLst>
            <a:ext uri="{FF2B5EF4-FFF2-40B4-BE49-F238E27FC236}">
              <a16:creationId xmlns:a16="http://schemas.microsoft.com/office/drawing/2014/main" id="{A5EE39A7-76AC-0E4A-9803-3886B1BF2A5D}"/>
            </a:ext>
          </a:extLst>
        </xdr:cNvPr>
        <xdr:cNvSpPr txBox="1"/>
      </xdr:nvSpPr>
      <xdr:spPr>
        <a:xfrm>
          <a:off x="3532505" y="190373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02355"/>
    <xdr:sp macro="" textlink="">
      <xdr:nvSpPr>
        <xdr:cNvPr id="31" name="PoljeZBesedilom 8">
          <a:extLst>
            <a:ext uri="{FF2B5EF4-FFF2-40B4-BE49-F238E27FC236}">
              <a16:creationId xmlns:a16="http://schemas.microsoft.com/office/drawing/2014/main" id="{DFF4EE5E-F7EE-C340-A8E2-74D5AEE4AD31}"/>
            </a:ext>
          </a:extLst>
        </xdr:cNvPr>
        <xdr:cNvSpPr txBox="1"/>
      </xdr:nvSpPr>
      <xdr:spPr>
        <a:xfrm>
          <a:off x="3532505" y="190373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02355"/>
    <xdr:sp macro="" textlink="">
      <xdr:nvSpPr>
        <xdr:cNvPr id="32" name="PoljeZBesedilom 9">
          <a:extLst>
            <a:ext uri="{FF2B5EF4-FFF2-40B4-BE49-F238E27FC236}">
              <a16:creationId xmlns:a16="http://schemas.microsoft.com/office/drawing/2014/main" id="{DA204C81-E3B7-DC49-BC75-C5B07F95A510}"/>
            </a:ext>
          </a:extLst>
        </xdr:cNvPr>
        <xdr:cNvSpPr txBox="1"/>
      </xdr:nvSpPr>
      <xdr:spPr>
        <a:xfrm>
          <a:off x="3532505" y="190373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02355"/>
    <xdr:sp macro="" textlink="">
      <xdr:nvSpPr>
        <xdr:cNvPr id="33" name="PoljeZBesedilom 12">
          <a:extLst>
            <a:ext uri="{FF2B5EF4-FFF2-40B4-BE49-F238E27FC236}">
              <a16:creationId xmlns:a16="http://schemas.microsoft.com/office/drawing/2014/main" id="{7738251D-1D70-5440-82BE-28F075578BB0}"/>
            </a:ext>
          </a:extLst>
        </xdr:cNvPr>
        <xdr:cNvSpPr txBox="1"/>
      </xdr:nvSpPr>
      <xdr:spPr>
        <a:xfrm>
          <a:off x="3532505" y="190373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02355"/>
    <xdr:sp macro="" textlink="">
      <xdr:nvSpPr>
        <xdr:cNvPr id="34" name="PoljeZBesedilom 13">
          <a:extLst>
            <a:ext uri="{FF2B5EF4-FFF2-40B4-BE49-F238E27FC236}">
              <a16:creationId xmlns:a16="http://schemas.microsoft.com/office/drawing/2014/main" id="{EBB228B8-0DBE-2F45-98B6-4D036C8E41E2}"/>
            </a:ext>
          </a:extLst>
        </xdr:cNvPr>
        <xdr:cNvSpPr txBox="1"/>
      </xdr:nvSpPr>
      <xdr:spPr>
        <a:xfrm>
          <a:off x="3532505" y="190373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02355"/>
    <xdr:sp macro="" textlink="">
      <xdr:nvSpPr>
        <xdr:cNvPr id="35" name="PoljeZBesedilom 14">
          <a:extLst>
            <a:ext uri="{FF2B5EF4-FFF2-40B4-BE49-F238E27FC236}">
              <a16:creationId xmlns:a16="http://schemas.microsoft.com/office/drawing/2014/main" id="{A24BD6B2-EC98-F841-8158-1B460B0C48AD}"/>
            </a:ext>
          </a:extLst>
        </xdr:cNvPr>
        <xdr:cNvSpPr txBox="1"/>
      </xdr:nvSpPr>
      <xdr:spPr>
        <a:xfrm>
          <a:off x="3532505" y="190373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02355"/>
    <xdr:sp macro="" textlink="">
      <xdr:nvSpPr>
        <xdr:cNvPr id="36" name="PoljeZBesedilom 15">
          <a:extLst>
            <a:ext uri="{FF2B5EF4-FFF2-40B4-BE49-F238E27FC236}">
              <a16:creationId xmlns:a16="http://schemas.microsoft.com/office/drawing/2014/main" id="{E51F6CE1-EBE0-0A44-BCA7-64C4D8C205F2}"/>
            </a:ext>
          </a:extLst>
        </xdr:cNvPr>
        <xdr:cNvSpPr txBox="1"/>
      </xdr:nvSpPr>
      <xdr:spPr>
        <a:xfrm>
          <a:off x="3532505" y="190373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02355"/>
    <xdr:sp macro="" textlink="">
      <xdr:nvSpPr>
        <xdr:cNvPr id="37" name="PoljeZBesedilom 22">
          <a:extLst>
            <a:ext uri="{FF2B5EF4-FFF2-40B4-BE49-F238E27FC236}">
              <a16:creationId xmlns:a16="http://schemas.microsoft.com/office/drawing/2014/main" id="{8BA980DF-AB43-B649-85D3-137A73E81148}"/>
            </a:ext>
          </a:extLst>
        </xdr:cNvPr>
        <xdr:cNvSpPr txBox="1"/>
      </xdr:nvSpPr>
      <xdr:spPr>
        <a:xfrm>
          <a:off x="3532505" y="190373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02355"/>
    <xdr:sp macro="" textlink="">
      <xdr:nvSpPr>
        <xdr:cNvPr id="38" name="PoljeZBesedilom 24">
          <a:extLst>
            <a:ext uri="{FF2B5EF4-FFF2-40B4-BE49-F238E27FC236}">
              <a16:creationId xmlns:a16="http://schemas.microsoft.com/office/drawing/2014/main" id="{5B23CF0E-330C-4C49-8395-011AAD276F07}"/>
            </a:ext>
          </a:extLst>
        </xdr:cNvPr>
        <xdr:cNvSpPr txBox="1"/>
      </xdr:nvSpPr>
      <xdr:spPr>
        <a:xfrm>
          <a:off x="3532505" y="190373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39" name="PoljeZBesedilom 2">
          <a:extLst>
            <a:ext uri="{FF2B5EF4-FFF2-40B4-BE49-F238E27FC236}">
              <a16:creationId xmlns:a16="http://schemas.microsoft.com/office/drawing/2014/main" id="{12E4168B-36D4-AA46-9C32-2603679FA3FB}"/>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40" name="PoljeZBesedilom 72">
          <a:extLst>
            <a:ext uri="{FF2B5EF4-FFF2-40B4-BE49-F238E27FC236}">
              <a16:creationId xmlns:a16="http://schemas.microsoft.com/office/drawing/2014/main" id="{51D876A9-1EAF-A94F-B1B6-9D1224310883}"/>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41" name="PoljeZBesedilom 73">
          <a:extLst>
            <a:ext uri="{FF2B5EF4-FFF2-40B4-BE49-F238E27FC236}">
              <a16:creationId xmlns:a16="http://schemas.microsoft.com/office/drawing/2014/main" id="{FC60CAE6-2E71-574F-9E1C-0719DF6EFC82}"/>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42" name="PoljeZBesedilom 74">
          <a:extLst>
            <a:ext uri="{FF2B5EF4-FFF2-40B4-BE49-F238E27FC236}">
              <a16:creationId xmlns:a16="http://schemas.microsoft.com/office/drawing/2014/main" id="{E4796FC0-77FF-4746-A9FA-F54F987267F6}"/>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43" name="PoljeZBesedilom 75">
          <a:extLst>
            <a:ext uri="{FF2B5EF4-FFF2-40B4-BE49-F238E27FC236}">
              <a16:creationId xmlns:a16="http://schemas.microsoft.com/office/drawing/2014/main" id="{38E0A8C7-41E9-A342-BB63-D4AD6DEAA27E}"/>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44" name="PoljeZBesedilom 76">
          <a:extLst>
            <a:ext uri="{FF2B5EF4-FFF2-40B4-BE49-F238E27FC236}">
              <a16:creationId xmlns:a16="http://schemas.microsoft.com/office/drawing/2014/main" id="{50EE1727-2846-B94F-9B92-3FEE34C74B61}"/>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45" name="PoljeZBesedilom 77">
          <a:extLst>
            <a:ext uri="{FF2B5EF4-FFF2-40B4-BE49-F238E27FC236}">
              <a16:creationId xmlns:a16="http://schemas.microsoft.com/office/drawing/2014/main" id="{0DB0AB82-64EC-4746-A6A2-37061BEF1E14}"/>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46" name="PoljeZBesedilom 78">
          <a:extLst>
            <a:ext uri="{FF2B5EF4-FFF2-40B4-BE49-F238E27FC236}">
              <a16:creationId xmlns:a16="http://schemas.microsoft.com/office/drawing/2014/main" id="{9816F133-5B6B-244E-A150-B6946D882046}"/>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47" name="PoljeZBesedilom 79">
          <a:extLst>
            <a:ext uri="{FF2B5EF4-FFF2-40B4-BE49-F238E27FC236}">
              <a16:creationId xmlns:a16="http://schemas.microsoft.com/office/drawing/2014/main" id="{26A24E79-48CE-6B4C-94B3-4EFAC1052DC7}"/>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48" name="PoljeZBesedilom 80">
          <a:extLst>
            <a:ext uri="{FF2B5EF4-FFF2-40B4-BE49-F238E27FC236}">
              <a16:creationId xmlns:a16="http://schemas.microsoft.com/office/drawing/2014/main" id="{2FCD3823-7369-614E-A7FB-D0B3218D29A4}"/>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49" name="PoljeZBesedilom 81">
          <a:extLst>
            <a:ext uri="{FF2B5EF4-FFF2-40B4-BE49-F238E27FC236}">
              <a16:creationId xmlns:a16="http://schemas.microsoft.com/office/drawing/2014/main" id="{B54E1173-91E7-494A-894D-DC62E8785563}"/>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30</xdr:row>
      <xdr:rowOff>0</xdr:rowOff>
    </xdr:from>
    <xdr:ext cx="184731" cy="272603"/>
    <xdr:sp macro="" textlink="">
      <xdr:nvSpPr>
        <xdr:cNvPr id="50" name="PoljeZBesedilom 1">
          <a:extLst>
            <a:ext uri="{FF2B5EF4-FFF2-40B4-BE49-F238E27FC236}">
              <a16:creationId xmlns:a16="http://schemas.microsoft.com/office/drawing/2014/main" id="{D6559968-4031-8747-AC25-9B8FF6B175E2}"/>
            </a:ext>
          </a:extLst>
        </xdr:cNvPr>
        <xdr:cNvSpPr txBox="1"/>
      </xdr:nvSpPr>
      <xdr:spPr>
        <a:xfrm>
          <a:off x="3532505" y="190373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4895"/>
    <xdr:sp macro="" textlink="">
      <xdr:nvSpPr>
        <xdr:cNvPr id="51" name="PoljeZBesedilom 23">
          <a:extLst>
            <a:ext uri="{FF2B5EF4-FFF2-40B4-BE49-F238E27FC236}">
              <a16:creationId xmlns:a16="http://schemas.microsoft.com/office/drawing/2014/main" id="{7C070AA3-E735-6346-835F-47E84BB61CC8}"/>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4895"/>
    <xdr:sp macro="" textlink="">
      <xdr:nvSpPr>
        <xdr:cNvPr id="52" name="PoljeZBesedilom 25">
          <a:extLst>
            <a:ext uri="{FF2B5EF4-FFF2-40B4-BE49-F238E27FC236}">
              <a16:creationId xmlns:a16="http://schemas.microsoft.com/office/drawing/2014/main" id="{C61D0D9C-1982-EF4E-B860-46640D1E6F68}"/>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4895"/>
    <xdr:sp macro="" textlink="">
      <xdr:nvSpPr>
        <xdr:cNvPr id="53" name="PoljeZBesedilom 26">
          <a:extLst>
            <a:ext uri="{FF2B5EF4-FFF2-40B4-BE49-F238E27FC236}">
              <a16:creationId xmlns:a16="http://schemas.microsoft.com/office/drawing/2014/main" id="{35693F07-D226-5B48-B324-432A09B50BCB}"/>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4895"/>
    <xdr:sp macro="" textlink="">
      <xdr:nvSpPr>
        <xdr:cNvPr id="54" name="PoljeZBesedilom 27">
          <a:extLst>
            <a:ext uri="{FF2B5EF4-FFF2-40B4-BE49-F238E27FC236}">
              <a16:creationId xmlns:a16="http://schemas.microsoft.com/office/drawing/2014/main" id="{9F8373BE-9C87-0146-B10D-13724F2AFB7B}"/>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4895"/>
    <xdr:sp macro="" textlink="">
      <xdr:nvSpPr>
        <xdr:cNvPr id="55" name="PoljeZBesedilom 22">
          <a:extLst>
            <a:ext uri="{FF2B5EF4-FFF2-40B4-BE49-F238E27FC236}">
              <a16:creationId xmlns:a16="http://schemas.microsoft.com/office/drawing/2014/main" id="{2D481E2D-3AC5-1E4B-AA31-6F3B98B582D0}"/>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4895"/>
    <xdr:sp macro="" textlink="">
      <xdr:nvSpPr>
        <xdr:cNvPr id="56" name="PoljeZBesedilom 24">
          <a:extLst>
            <a:ext uri="{FF2B5EF4-FFF2-40B4-BE49-F238E27FC236}">
              <a16:creationId xmlns:a16="http://schemas.microsoft.com/office/drawing/2014/main" id="{598E1C8D-D592-0F42-BAAE-3073C7C31859}"/>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57" name="PoljeZBesedilom 2">
          <a:extLst>
            <a:ext uri="{FF2B5EF4-FFF2-40B4-BE49-F238E27FC236}">
              <a16:creationId xmlns:a16="http://schemas.microsoft.com/office/drawing/2014/main" id="{E63ED077-E272-F14B-A42B-6B6D99A72C49}"/>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58" name="PoljeZBesedilom 4">
          <a:extLst>
            <a:ext uri="{FF2B5EF4-FFF2-40B4-BE49-F238E27FC236}">
              <a16:creationId xmlns:a16="http://schemas.microsoft.com/office/drawing/2014/main" id="{21E3220F-EAF9-7845-826D-39A491756855}"/>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59" name="PoljeZBesedilom 5">
          <a:extLst>
            <a:ext uri="{FF2B5EF4-FFF2-40B4-BE49-F238E27FC236}">
              <a16:creationId xmlns:a16="http://schemas.microsoft.com/office/drawing/2014/main" id="{00FFE78A-A198-3148-9DEC-5D7B575847EA}"/>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60" name="PoljeZBesedilom 6">
          <a:extLst>
            <a:ext uri="{FF2B5EF4-FFF2-40B4-BE49-F238E27FC236}">
              <a16:creationId xmlns:a16="http://schemas.microsoft.com/office/drawing/2014/main" id="{B105D3B3-0C65-6D4C-83FE-9E27CE52328D}"/>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61" name="PoljeZBesedilom 7">
          <a:extLst>
            <a:ext uri="{FF2B5EF4-FFF2-40B4-BE49-F238E27FC236}">
              <a16:creationId xmlns:a16="http://schemas.microsoft.com/office/drawing/2014/main" id="{F4E246B5-5A38-A94C-8F9B-EF1AE2F8AF9E}"/>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62" name="PoljeZBesedilom 8">
          <a:extLst>
            <a:ext uri="{FF2B5EF4-FFF2-40B4-BE49-F238E27FC236}">
              <a16:creationId xmlns:a16="http://schemas.microsoft.com/office/drawing/2014/main" id="{5D3D9C13-AFEE-224D-BCC8-4119F33483EC}"/>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63" name="PoljeZBesedilom 9">
          <a:extLst>
            <a:ext uri="{FF2B5EF4-FFF2-40B4-BE49-F238E27FC236}">
              <a16:creationId xmlns:a16="http://schemas.microsoft.com/office/drawing/2014/main" id="{EF34CC7A-3F73-9948-ABF7-4220849D9E5F}"/>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64" name="PoljeZBesedilom 12">
          <a:extLst>
            <a:ext uri="{FF2B5EF4-FFF2-40B4-BE49-F238E27FC236}">
              <a16:creationId xmlns:a16="http://schemas.microsoft.com/office/drawing/2014/main" id="{B6FF7760-910B-E140-8C46-A474C48A2090}"/>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65" name="PoljeZBesedilom 13">
          <a:extLst>
            <a:ext uri="{FF2B5EF4-FFF2-40B4-BE49-F238E27FC236}">
              <a16:creationId xmlns:a16="http://schemas.microsoft.com/office/drawing/2014/main" id="{B12ED923-B9C2-EF40-BD1C-FA28760C3D11}"/>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66" name="PoljeZBesedilom 14">
          <a:extLst>
            <a:ext uri="{FF2B5EF4-FFF2-40B4-BE49-F238E27FC236}">
              <a16:creationId xmlns:a16="http://schemas.microsoft.com/office/drawing/2014/main" id="{47786EEC-7913-8340-80CB-E8F6912657EA}"/>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67" name="PoljeZBesedilom 15">
          <a:extLst>
            <a:ext uri="{FF2B5EF4-FFF2-40B4-BE49-F238E27FC236}">
              <a16:creationId xmlns:a16="http://schemas.microsoft.com/office/drawing/2014/main" id="{8938E175-E801-0049-8774-3D3B8954B65B}"/>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68" name="PoljeZBesedilom 72">
          <a:extLst>
            <a:ext uri="{FF2B5EF4-FFF2-40B4-BE49-F238E27FC236}">
              <a16:creationId xmlns:a16="http://schemas.microsoft.com/office/drawing/2014/main" id="{CA5CFC44-6037-F343-AA67-0F7230131C2E}"/>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69" name="PoljeZBesedilom 73">
          <a:extLst>
            <a:ext uri="{FF2B5EF4-FFF2-40B4-BE49-F238E27FC236}">
              <a16:creationId xmlns:a16="http://schemas.microsoft.com/office/drawing/2014/main" id="{4A89A383-E005-C34F-981E-E720850CE585}"/>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70" name="PoljeZBesedilom 74">
          <a:extLst>
            <a:ext uri="{FF2B5EF4-FFF2-40B4-BE49-F238E27FC236}">
              <a16:creationId xmlns:a16="http://schemas.microsoft.com/office/drawing/2014/main" id="{9DA6198F-DA05-4548-A3C4-B12E5EA7A56C}"/>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71" name="PoljeZBesedilom 75">
          <a:extLst>
            <a:ext uri="{FF2B5EF4-FFF2-40B4-BE49-F238E27FC236}">
              <a16:creationId xmlns:a16="http://schemas.microsoft.com/office/drawing/2014/main" id="{72E50361-2034-C645-8CC6-BF2F024D543B}"/>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72" name="PoljeZBesedilom 76">
          <a:extLst>
            <a:ext uri="{FF2B5EF4-FFF2-40B4-BE49-F238E27FC236}">
              <a16:creationId xmlns:a16="http://schemas.microsoft.com/office/drawing/2014/main" id="{8706F780-2CB2-4747-9970-9F5B41DCD16A}"/>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73" name="PoljeZBesedilom 77">
          <a:extLst>
            <a:ext uri="{FF2B5EF4-FFF2-40B4-BE49-F238E27FC236}">
              <a16:creationId xmlns:a16="http://schemas.microsoft.com/office/drawing/2014/main" id="{A795070C-2E4F-A349-B139-95B6552D5BD9}"/>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74" name="PoljeZBesedilom 78">
          <a:extLst>
            <a:ext uri="{FF2B5EF4-FFF2-40B4-BE49-F238E27FC236}">
              <a16:creationId xmlns:a16="http://schemas.microsoft.com/office/drawing/2014/main" id="{747E72ED-3893-C148-ACED-5C77C4B8375D}"/>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75" name="PoljeZBesedilom 79">
          <a:extLst>
            <a:ext uri="{FF2B5EF4-FFF2-40B4-BE49-F238E27FC236}">
              <a16:creationId xmlns:a16="http://schemas.microsoft.com/office/drawing/2014/main" id="{DBE26E80-580E-F94F-9218-63A7561B5AA4}"/>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76" name="PoljeZBesedilom 80">
          <a:extLst>
            <a:ext uri="{FF2B5EF4-FFF2-40B4-BE49-F238E27FC236}">
              <a16:creationId xmlns:a16="http://schemas.microsoft.com/office/drawing/2014/main" id="{4DEF54D4-47E3-0C48-9EC3-AE30804786A4}"/>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77" name="PoljeZBesedilom 81">
          <a:extLst>
            <a:ext uri="{FF2B5EF4-FFF2-40B4-BE49-F238E27FC236}">
              <a16:creationId xmlns:a16="http://schemas.microsoft.com/office/drawing/2014/main" id="{E0C7E392-EB45-0544-87E2-DB72549F25C0}"/>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30</xdr:row>
      <xdr:rowOff>0</xdr:rowOff>
    </xdr:from>
    <xdr:ext cx="184731" cy="264560"/>
    <xdr:sp macro="" textlink="">
      <xdr:nvSpPr>
        <xdr:cNvPr id="78" name="PoljeZBesedilom 4">
          <a:extLst>
            <a:ext uri="{FF2B5EF4-FFF2-40B4-BE49-F238E27FC236}">
              <a16:creationId xmlns:a16="http://schemas.microsoft.com/office/drawing/2014/main" id="{FA1DAA98-9640-914A-9D7C-B6ABDC7B33F9}"/>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30</xdr:row>
      <xdr:rowOff>0</xdr:rowOff>
    </xdr:from>
    <xdr:ext cx="184731" cy="264560"/>
    <xdr:sp macro="" textlink="">
      <xdr:nvSpPr>
        <xdr:cNvPr id="79" name="PoljeZBesedilom 5">
          <a:extLst>
            <a:ext uri="{FF2B5EF4-FFF2-40B4-BE49-F238E27FC236}">
              <a16:creationId xmlns:a16="http://schemas.microsoft.com/office/drawing/2014/main" id="{63018ADA-3168-CD4C-B735-FDB90A91BBCE}"/>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30</xdr:row>
      <xdr:rowOff>0</xdr:rowOff>
    </xdr:from>
    <xdr:ext cx="184731" cy="264560"/>
    <xdr:sp macro="" textlink="">
      <xdr:nvSpPr>
        <xdr:cNvPr id="80" name="PoljeZBesedilom 6">
          <a:extLst>
            <a:ext uri="{FF2B5EF4-FFF2-40B4-BE49-F238E27FC236}">
              <a16:creationId xmlns:a16="http://schemas.microsoft.com/office/drawing/2014/main" id="{91DEB464-901B-1741-8587-5BD2F45A7536}"/>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30</xdr:row>
      <xdr:rowOff>0</xdr:rowOff>
    </xdr:from>
    <xdr:ext cx="184731" cy="264560"/>
    <xdr:sp macro="" textlink="">
      <xdr:nvSpPr>
        <xdr:cNvPr id="81" name="PoljeZBesedilom 7">
          <a:extLst>
            <a:ext uri="{FF2B5EF4-FFF2-40B4-BE49-F238E27FC236}">
              <a16:creationId xmlns:a16="http://schemas.microsoft.com/office/drawing/2014/main" id="{47F100B9-AF7F-2148-B3C8-11E6C7F47AAE}"/>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30</xdr:row>
      <xdr:rowOff>0</xdr:rowOff>
    </xdr:from>
    <xdr:ext cx="184731" cy="264560"/>
    <xdr:sp macro="" textlink="">
      <xdr:nvSpPr>
        <xdr:cNvPr id="82" name="PoljeZBesedilom 8">
          <a:extLst>
            <a:ext uri="{FF2B5EF4-FFF2-40B4-BE49-F238E27FC236}">
              <a16:creationId xmlns:a16="http://schemas.microsoft.com/office/drawing/2014/main" id="{40D482E2-921E-4248-B5E7-A788F4AF243D}"/>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30</xdr:row>
      <xdr:rowOff>0</xdr:rowOff>
    </xdr:from>
    <xdr:ext cx="184731" cy="264560"/>
    <xdr:sp macro="" textlink="">
      <xdr:nvSpPr>
        <xdr:cNvPr id="83" name="PoljeZBesedilom 9">
          <a:extLst>
            <a:ext uri="{FF2B5EF4-FFF2-40B4-BE49-F238E27FC236}">
              <a16:creationId xmlns:a16="http://schemas.microsoft.com/office/drawing/2014/main" id="{B2970468-07FF-9A43-8BE7-7FC982759C8C}"/>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30</xdr:row>
      <xdr:rowOff>0</xdr:rowOff>
    </xdr:from>
    <xdr:ext cx="184731" cy="264560"/>
    <xdr:sp macro="" textlink="">
      <xdr:nvSpPr>
        <xdr:cNvPr id="84" name="PoljeZBesedilom 12">
          <a:extLst>
            <a:ext uri="{FF2B5EF4-FFF2-40B4-BE49-F238E27FC236}">
              <a16:creationId xmlns:a16="http://schemas.microsoft.com/office/drawing/2014/main" id="{6EDD7315-0BAF-394F-8568-773361B79561}"/>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30</xdr:row>
      <xdr:rowOff>0</xdr:rowOff>
    </xdr:from>
    <xdr:ext cx="184731" cy="264560"/>
    <xdr:sp macro="" textlink="">
      <xdr:nvSpPr>
        <xdr:cNvPr id="85" name="PoljeZBesedilom 13">
          <a:extLst>
            <a:ext uri="{FF2B5EF4-FFF2-40B4-BE49-F238E27FC236}">
              <a16:creationId xmlns:a16="http://schemas.microsoft.com/office/drawing/2014/main" id="{A4595279-F5FC-9943-BD4D-FBF0EE4C9F88}"/>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30</xdr:row>
      <xdr:rowOff>0</xdr:rowOff>
    </xdr:from>
    <xdr:ext cx="184731" cy="264560"/>
    <xdr:sp macro="" textlink="">
      <xdr:nvSpPr>
        <xdr:cNvPr id="86" name="PoljeZBesedilom 14">
          <a:extLst>
            <a:ext uri="{FF2B5EF4-FFF2-40B4-BE49-F238E27FC236}">
              <a16:creationId xmlns:a16="http://schemas.microsoft.com/office/drawing/2014/main" id="{4CD0CD54-D9A4-6A4B-8AD6-52FE8871652F}"/>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30</xdr:row>
      <xdr:rowOff>0</xdr:rowOff>
    </xdr:from>
    <xdr:ext cx="184731" cy="264560"/>
    <xdr:sp macro="" textlink="">
      <xdr:nvSpPr>
        <xdr:cNvPr id="87" name="PoljeZBesedilom 15">
          <a:extLst>
            <a:ext uri="{FF2B5EF4-FFF2-40B4-BE49-F238E27FC236}">
              <a16:creationId xmlns:a16="http://schemas.microsoft.com/office/drawing/2014/main" id="{D21FED79-7539-5840-9244-3675A1C7D927}"/>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30</xdr:row>
      <xdr:rowOff>0</xdr:rowOff>
    </xdr:from>
    <xdr:ext cx="184731" cy="264560"/>
    <xdr:sp macro="" textlink="">
      <xdr:nvSpPr>
        <xdr:cNvPr id="88" name="PoljeZBesedilom 1">
          <a:extLst>
            <a:ext uri="{FF2B5EF4-FFF2-40B4-BE49-F238E27FC236}">
              <a16:creationId xmlns:a16="http://schemas.microsoft.com/office/drawing/2014/main" id="{86CB9DB2-614B-C441-96ED-5F4F54A1D363}"/>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30</xdr:row>
      <xdr:rowOff>0</xdr:rowOff>
    </xdr:from>
    <xdr:ext cx="184731" cy="264560"/>
    <xdr:sp macro="" textlink="">
      <xdr:nvSpPr>
        <xdr:cNvPr id="89" name="PoljeZBesedilom 1">
          <a:extLst>
            <a:ext uri="{FF2B5EF4-FFF2-40B4-BE49-F238E27FC236}">
              <a16:creationId xmlns:a16="http://schemas.microsoft.com/office/drawing/2014/main" id="{C53B6E4A-7425-BE47-8F04-F5DADFD6F795}"/>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30</xdr:row>
      <xdr:rowOff>0</xdr:rowOff>
    </xdr:from>
    <xdr:ext cx="184731" cy="270072"/>
    <xdr:sp macro="" textlink="">
      <xdr:nvSpPr>
        <xdr:cNvPr id="90" name="PoljeZBesedilom 1">
          <a:extLst>
            <a:ext uri="{FF2B5EF4-FFF2-40B4-BE49-F238E27FC236}">
              <a16:creationId xmlns:a16="http://schemas.microsoft.com/office/drawing/2014/main" id="{49117274-13DA-734C-8607-64D96F94ECB9}"/>
            </a:ext>
          </a:extLst>
        </xdr:cNvPr>
        <xdr:cNvSpPr txBox="1"/>
      </xdr:nvSpPr>
      <xdr:spPr>
        <a:xfrm>
          <a:off x="3532505" y="190373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0072"/>
    <xdr:sp macro="" textlink="">
      <xdr:nvSpPr>
        <xdr:cNvPr id="91" name="PoljeZBesedilom 23">
          <a:extLst>
            <a:ext uri="{FF2B5EF4-FFF2-40B4-BE49-F238E27FC236}">
              <a16:creationId xmlns:a16="http://schemas.microsoft.com/office/drawing/2014/main" id="{B60CE745-8EA6-0D4A-9696-B0C01960F4BF}"/>
            </a:ext>
          </a:extLst>
        </xdr:cNvPr>
        <xdr:cNvSpPr txBox="1"/>
      </xdr:nvSpPr>
      <xdr:spPr>
        <a:xfrm>
          <a:off x="3532505" y="190373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0072"/>
    <xdr:sp macro="" textlink="">
      <xdr:nvSpPr>
        <xdr:cNvPr id="92" name="PoljeZBesedilom 25">
          <a:extLst>
            <a:ext uri="{FF2B5EF4-FFF2-40B4-BE49-F238E27FC236}">
              <a16:creationId xmlns:a16="http://schemas.microsoft.com/office/drawing/2014/main" id="{D7410DC2-A712-DB40-BD7A-5255EBF2786C}"/>
            </a:ext>
          </a:extLst>
        </xdr:cNvPr>
        <xdr:cNvSpPr txBox="1"/>
      </xdr:nvSpPr>
      <xdr:spPr>
        <a:xfrm>
          <a:off x="3532505" y="190373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0072"/>
    <xdr:sp macro="" textlink="">
      <xdr:nvSpPr>
        <xdr:cNvPr id="93" name="PoljeZBesedilom 26">
          <a:extLst>
            <a:ext uri="{FF2B5EF4-FFF2-40B4-BE49-F238E27FC236}">
              <a16:creationId xmlns:a16="http://schemas.microsoft.com/office/drawing/2014/main" id="{FABC876D-0F15-F746-8DEE-DDAD2502204E}"/>
            </a:ext>
          </a:extLst>
        </xdr:cNvPr>
        <xdr:cNvSpPr txBox="1"/>
      </xdr:nvSpPr>
      <xdr:spPr>
        <a:xfrm>
          <a:off x="3532505" y="190373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0072"/>
    <xdr:sp macro="" textlink="">
      <xdr:nvSpPr>
        <xdr:cNvPr id="94" name="PoljeZBesedilom 27">
          <a:extLst>
            <a:ext uri="{FF2B5EF4-FFF2-40B4-BE49-F238E27FC236}">
              <a16:creationId xmlns:a16="http://schemas.microsoft.com/office/drawing/2014/main" id="{0DC030E8-9557-7248-B7CC-CCBC1BF051EF}"/>
            </a:ext>
          </a:extLst>
        </xdr:cNvPr>
        <xdr:cNvSpPr txBox="1"/>
      </xdr:nvSpPr>
      <xdr:spPr>
        <a:xfrm>
          <a:off x="3532505" y="190373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0072"/>
    <xdr:sp macro="" textlink="">
      <xdr:nvSpPr>
        <xdr:cNvPr id="95" name="PoljeZBesedilom 22">
          <a:extLst>
            <a:ext uri="{FF2B5EF4-FFF2-40B4-BE49-F238E27FC236}">
              <a16:creationId xmlns:a16="http://schemas.microsoft.com/office/drawing/2014/main" id="{C92DB389-986A-B542-938D-B326F8DBDE80}"/>
            </a:ext>
          </a:extLst>
        </xdr:cNvPr>
        <xdr:cNvSpPr txBox="1"/>
      </xdr:nvSpPr>
      <xdr:spPr>
        <a:xfrm>
          <a:off x="3532505" y="190373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0072"/>
    <xdr:sp macro="" textlink="">
      <xdr:nvSpPr>
        <xdr:cNvPr id="96" name="PoljeZBesedilom 24">
          <a:extLst>
            <a:ext uri="{FF2B5EF4-FFF2-40B4-BE49-F238E27FC236}">
              <a16:creationId xmlns:a16="http://schemas.microsoft.com/office/drawing/2014/main" id="{B16EB0EF-5BE1-B546-9EC3-E4BD7AFF386E}"/>
            </a:ext>
          </a:extLst>
        </xdr:cNvPr>
        <xdr:cNvSpPr txBox="1"/>
      </xdr:nvSpPr>
      <xdr:spPr>
        <a:xfrm>
          <a:off x="3532505" y="190373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70072"/>
    <xdr:sp macro="" textlink="">
      <xdr:nvSpPr>
        <xdr:cNvPr id="97" name="PoljeZBesedilom 2">
          <a:extLst>
            <a:ext uri="{FF2B5EF4-FFF2-40B4-BE49-F238E27FC236}">
              <a16:creationId xmlns:a16="http://schemas.microsoft.com/office/drawing/2014/main" id="{9D04AD0B-9C3F-8849-8BE4-F7C2E711153E}"/>
            </a:ext>
          </a:extLst>
        </xdr:cNvPr>
        <xdr:cNvSpPr txBox="1"/>
      </xdr:nvSpPr>
      <xdr:spPr>
        <a:xfrm>
          <a:off x="3530600" y="190373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26697"/>
    <xdr:sp macro="" textlink="">
      <xdr:nvSpPr>
        <xdr:cNvPr id="98" name="PoljeZBesedilom 172">
          <a:extLst>
            <a:ext uri="{FF2B5EF4-FFF2-40B4-BE49-F238E27FC236}">
              <a16:creationId xmlns:a16="http://schemas.microsoft.com/office/drawing/2014/main" id="{10C95E5D-150F-0545-8B46-ED7D7631AA67}"/>
            </a:ext>
          </a:extLst>
        </xdr:cNvPr>
        <xdr:cNvSpPr txBox="1"/>
      </xdr:nvSpPr>
      <xdr:spPr>
        <a:xfrm>
          <a:off x="3532505" y="190373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26697"/>
    <xdr:sp macro="" textlink="">
      <xdr:nvSpPr>
        <xdr:cNvPr id="99" name="PoljeZBesedilom 173">
          <a:extLst>
            <a:ext uri="{FF2B5EF4-FFF2-40B4-BE49-F238E27FC236}">
              <a16:creationId xmlns:a16="http://schemas.microsoft.com/office/drawing/2014/main" id="{001C743C-E0BA-6348-8355-1DAACC8C8D6B}"/>
            </a:ext>
          </a:extLst>
        </xdr:cNvPr>
        <xdr:cNvSpPr txBox="1"/>
      </xdr:nvSpPr>
      <xdr:spPr>
        <a:xfrm>
          <a:off x="3532505" y="190373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26697"/>
    <xdr:sp macro="" textlink="">
      <xdr:nvSpPr>
        <xdr:cNvPr id="100" name="PoljeZBesedilom 174">
          <a:extLst>
            <a:ext uri="{FF2B5EF4-FFF2-40B4-BE49-F238E27FC236}">
              <a16:creationId xmlns:a16="http://schemas.microsoft.com/office/drawing/2014/main" id="{E126E9E5-F940-6C47-B35A-07F1CCAC9042}"/>
            </a:ext>
          </a:extLst>
        </xdr:cNvPr>
        <xdr:cNvSpPr txBox="1"/>
      </xdr:nvSpPr>
      <xdr:spPr>
        <a:xfrm>
          <a:off x="3532505" y="190373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26697"/>
    <xdr:sp macro="" textlink="">
      <xdr:nvSpPr>
        <xdr:cNvPr id="101" name="PoljeZBesedilom 175">
          <a:extLst>
            <a:ext uri="{FF2B5EF4-FFF2-40B4-BE49-F238E27FC236}">
              <a16:creationId xmlns:a16="http://schemas.microsoft.com/office/drawing/2014/main" id="{4A46383F-5CF8-7348-9E00-7F6F0F814F16}"/>
            </a:ext>
          </a:extLst>
        </xdr:cNvPr>
        <xdr:cNvSpPr txBox="1"/>
      </xdr:nvSpPr>
      <xdr:spPr>
        <a:xfrm>
          <a:off x="3532505" y="190373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26697"/>
    <xdr:sp macro="" textlink="">
      <xdr:nvSpPr>
        <xdr:cNvPr id="102" name="PoljeZBesedilom 176">
          <a:extLst>
            <a:ext uri="{FF2B5EF4-FFF2-40B4-BE49-F238E27FC236}">
              <a16:creationId xmlns:a16="http://schemas.microsoft.com/office/drawing/2014/main" id="{D5DE28D6-3960-2640-B202-9939235ED859}"/>
            </a:ext>
          </a:extLst>
        </xdr:cNvPr>
        <xdr:cNvSpPr txBox="1"/>
      </xdr:nvSpPr>
      <xdr:spPr>
        <a:xfrm>
          <a:off x="3532505" y="190373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26697"/>
    <xdr:sp macro="" textlink="">
      <xdr:nvSpPr>
        <xdr:cNvPr id="103" name="PoljeZBesedilom 177">
          <a:extLst>
            <a:ext uri="{FF2B5EF4-FFF2-40B4-BE49-F238E27FC236}">
              <a16:creationId xmlns:a16="http://schemas.microsoft.com/office/drawing/2014/main" id="{71B6ED91-0C42-1144-A6D5-CCBAE716B831}"/>
            </a:ext>
          </a:extLst>
        </xdr:cNvPr>
        <xdr:cNvSpPr txBox="1"/>
      </xdr:nvSpPr>
      <xdr:spPr>
        <a:xfrm>
          <a:off x="3532505" y="190373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26697"/>
    <xdr:sp macro="" textlink="">
      <xdr:nvSpPr>
        <xdr:cNvPr id="104" name="PoljeZBesedilom 12">
          <a:extLst>
            <a:ext uri="{FF2B5EF4-FFF2-40B4-BE49-F238E27FC236}">
              <a16:creationId xmlns:a16="http://schemas.microsoft.com/office/drawing/2014/main" id="{B8C016BA-5C82-5641-A3EA-D0905D2CDBFB}"/>
            </a:ext>
          </a:extLst>
        </xdr:cNvPr>
        <xdr:cNvSpPr txBox="1"/>
      </xdr:nvSpPr>
      <xdr:spPr>
        <a:xfrm>
          <a:off x="3532505" y="190373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26697"/>
    <xdr:sp macro="" textlink="">
      <xdr:nvSpPr>
        <xdr:cNvPr id="105" name="PoljeZBesedilom 13">
          <a:extLst>
            <a:ext uri="{FF2B5EF4-FFF2-40B4-BE49-F238E27FC236}">
              <a16:creationId xmlns:a16="http://schemas.microsoft.com/office/drawing/2014/main" id="{8979217A-D79F-3B46-AA9F-331759F62808}"/>
            </a:ext>
          </a:extLst>
        </xdr:cNvPr>
        <xdr:cNvSpPr txBox="1"/>
      </xdr:nvSpPr>
      <xdr:spPr>
        <a:xfrm>
          <a:off x="3532505" y="190373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26697"/>
    <xdr:sp macro="" textlink="">
      <xdr:nvSpPr>
        <xdr:cNvPr id="106" name="PoljeZBesedilom 14">
          <a:extLst>
            <a:ext uri="{FF2B5EF4-FFF2-40B4-BE49-F238E27FC236}">
              <a16:creationId xmlns:a16="http://schemas.microsoft.com/office/drawing/2014/main" id="{DEBEBB22-6219-7044-86EE-FC914B8EA0C7}"/>
            </a:ext>
          </a:extLst>
        </xdr:cNvPr>
        <xdr:cNvSpPr txBox="1"/>
      </xdr:nvSpPr>
      <xdr:spPr>
        <a:xfrm>
          <a:off x="3532505" y="190373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26697"/>
    <xdr:sp macro="" textlink="">
      <xdr:nvSpPr>
        <xdr:cNvPr id="107" name="PoljeZBesedilom 15">
          <a:extLst>
            <a:ext uri="{FF2B5EF4-FFF2-40B4-BE49-F238E27FC236}">
              <a16:creationId xmlns:a16="http://schemas.microsoft.com/office/drawing/2014/main" id="{D40949DE-5BF2-D640-A21C-129583E86FD3}"/>
            </a:ext>
          </a:extLst>
        </xdr:cNvPr>
        <xdr:cNvSpPr txBox="1"/>
      </xdr:nvSpPr>
      <xdr:spPr>
        <a:xfrm>
          <a:off x="3532505" y="190373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26697"/>
    <xdr:sp macro="" textlink="">
      <xdr:nvSpPr>
        <xdr:cNvPr id="108" name="PoljeZBesedilom 22">
          <a:extLst>
            <a:ext uri="{FF2B5EF4-FFF2-40B4-BE49-F238E27FC236}">
              <a16:creationId xmlns:a16="http://schemas.microsoft.com/office/drawing/2014/main" id="{F3F40768-ABF4-3E4C-BEDE-1D3E0268DF92}"/>
            </a:ext>
          </a:extLst>
        </xdr:cNvPr>
        <xdr:cNvSpPr txBox="1"/>
      </xdr:nvSpPr>
      <xdr:spPr>
        <a:xfrm>
          <a:off x="3532505" y="190373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326697"/>
    <xdr:sp macro="" textlink="">
      <xdr:nvSpPr>
        <xdr:cNvPr id="109" name="PoljeZBesedilom 24">
          <a:extLst>
            <a:ext uri="{FF2B5EF4-FFF2-40B4-BE49-F238E27FC236}">
              <a16:creationId xmlns:a16="http://schemas.microsoft.com/office/drawing/2014/main" id="{BFF92880-076C-E64C-9D60-B2C4CDA92616}"/>
            </a:ext>
          </a:extLst>
        </xdr:cNvPr>
        <xdr:cNvSpPr txBox="1"/>
      </xdr:nvSpPr>
      <xdr:spPr>
        <a:xfrm>
          <a:off x="3532505" y="190373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10" name="PoljeZBesedilom 2">
          <a:extLst>
            <a:ext uri="{FF2B5EF4-FFF2-40B4-BE49-F238E27FC236}">
              <a16:creationId xmlns:a16="http://schemas.microsoft.com/office/drawing/2014/main" id="{61B3F5BA-394D-BA47-92FB-16E548F76313}"/>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11" name="PoljeZBesedilom 72">
          <a:extLst>
            <a:ext uri="{FF2B5EF4-FFF2-40B4-BE49-F238E27FC236}">
              <a16:creationId xmlns:a16="http://schemas.microsoft.com/office/drawing/2014/main" id="{CA2B84AB-545B-514D-A459-5472C633848D}"/>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12" name="PoljeZBesedilom 73">
          <a:extLst>
            <a:ext uri="{FF2B5EF4-FFF2-40B4-BE49-F238E27FC236}">
              <a16:creationId xmlns:a16="http://schemas.microsoft.com/office/drawing/2014/main" id="{E05E283E-7D43-E84C-9D94-0C015E288646}"/>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13" name="PoljeZBesedilom 74">
          <a:extLst>
            <a:ext uri="{FF2B5EF4-FFF2-40B4-BE49-F238E27FC236}">
              <a16:creationId xmlns:a16="http://schemas.microsoft.com/office/drawing/2014/main" id="{2EA92102-83ED-1648-B523-F78CC7F5643B}"/>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14" name="PoljeZBesedilom 75">
          <a:extLst>
            <a:ext uri="{FF2B5EF4-FFF2-40B4-BE49-F238E27FC236}">
              <a16:creationId xmlns:a16="http://schemas.microsoft.com/office/drawing/2014/main" id="{C3D928FF-6C0E-BA48-8E67-A02654E50C3D}"/>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15" name="PoljeZBesedilom 76">
          <a:extLst>
            <a:ext uri="{FF2B5EF4-FFF2-40B4-BE49-F238E27FC236}">
              <a16:creationId xmlns:a16="http://schemas.microsoft.com/office/drawing/2014/main" id="{1AC22E1C-1046-8948-A513-096B95937752}"/>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16" name="PoljeZBesedilom 77">
          <a:extLst>
            <a:ext uri="{FF2B5EF4-FFF2-40B4-BE49-F238E27FC236}">
              <a16:creationId xmlns:a16="http://schemas.microsoft.com/office/drawing/2014/main" id="{899F2244-6B14-FC4A-AA6D-3EBD7276CEF4}"/>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17" name="PoljeZBesedilom 78">
          <a:extLst>
            <a:ext uri="{FF2B5EF4-FFF2-40B4-BE49-F238E27FC236}">
              <a16:creationId xmlns:a16="http://schemas.microsoft.com/office/drawing/2014/main" id="{6ADD358E-C457-9C40-960D-6D19B587BD7D}"/>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18" name="PoljeZBesedilom 79">
          <a:extLst>
            <a:ext uri="{FF2B5EF4-FFF2-40B4-BE49-F238E27FC236}">
              <a16:creationId xmlns:a16="http://schemas.microsoft.com/office/drawing/2014/main" id="{B8797246-B8C3-E643-8498-4C4BE6CEFD59}"/>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19" name="PoljeZBesedilom 80">
          <a:extLst>
            <a:ext uri="{FF2B5EF4-FFF2-40B4-BE49-F238E27FC236}">
              <a16:creationId xmlns:a16="http://schemas.microsoft.com/office/drawing/2014/main" id="{A3BB0FEC-BCE9-4540-B725-7DA2BFAA4C7A}"/>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20" name="PoljeZBesedilom 81">
          <a:extLst>
            <a:ext uri="{FF2B5EF4-FFF2-40B4-BE49-F238E27FC236}">
              <a16:creationId xmlns:a16="http://schemas.microsoft.com/office/drawing/2014/main" id="{2DD35A2F-7038-FB42-B8E1-3388EDF1E331}"/>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30</xdr:row>
      <xdr:rowOff>0</xdr:rowOff>
    </xdr:from>
    <xdr:ext cx="184731" cy="264560"/>
    <xdr:sp macro="" textlink="">
      <xdr:nvSpPr>
        <xdr:cNvPr id="121" name="PoljeZBesedilom 1">
          <a:extLst>
            <a:ext uri="{FF2B5EF4-FFF2-40B4-BE49-F238E27FC236}">
              <a16:creationId xmlns:a16="http://schemas.microsoft.com/office/drawing/2014/main" id="{67A4A787-FF15-C240-93BE-9A90C192AF24}"/>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122" name="PoljeZBesedilom 23">
          <a:extLst>
            <a:ext uri="{FF2B5EF4-FFF2-40B4-BE49-F238E27FC236}">
              <a16:creationId xmlns:a16="http://schemas.microsoft.com/office/drawing/2014/main" id="{8CBA8DD7-F359-FC4F-959F-2CEEB333EEF7}"/>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123" name="PoljeZBesedilom 25">
          <a:extLst>
            <a:ext uri="{FF2B5EF4-FFF2-40B4-BE49-F238E27FC236}">
              <a16:creationId xmlns:a16="http://schemas.microsoft.com/office/drawing/2014/main" id="{E9AB3028-3265-D34D-8B62-D61C94A611A2}"/>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124" name="PoljeZBesedilom 26">
          <a:extLst>
            <a:ext uri="{FF2B5EF4-FFF2-40B4-BE49-F238E27FC236}">
              <a16:creationId xmlns:a16="http://schemas.microsoft.com/office/drawing/2014/main" id="{B1BE0BCC-2266-4B46-BE1B-1F86EB1B26B0}"/>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125" name="PoljeZBesedilom 27">
          <a:extLst>
            <a:ext uri="{FF2B5EF4-FFF2-40B4-BE49-F238E27FC236}">
              <a16:creationId xmlns:a16="http://schemas.microsoft.com/office/drawing/2014/main" id="{51C02247-0749-E24F-B4E4-823BEA0E05F2}"/>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126" name="PoljeZBesedilom 22">
          <a:extLst>
            <a:ext uri="{FF2B5EF4-FFF2-40B4-BE49-F238E27FC236}">
              <a16:creationId xmlns:a16="http://schemas.microsoft.com/office/drawing/2014/main" id="{C089EC9F-A381-B746-9E09-6DCC3BD5CAA8}"/>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64560"/>
    <xdr:sp macro="" textlink="">
      <xdr:nvSpPr>
        <xdr:cNvPr id="127" name="PoljeZBesedilom 24">
          <a:extLst>
            <a:ext uri="{FF2B5EF4-FFF2-40B4-BE49-F238E27FC236}">
              <a16:creationId xmlns:a16="http://schemas.microsoft.com/office/drawing/2014/main" id="{5853A96C-C54E-3D4F-A0DF-5D36FC39A78D}"/>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28" name="PoljeZBesedilom 2">
          <a:extLst>
            <a:ext uri="{FF2B5EF4-FFF2-40B4-BE49-F238E27FC236}">
              <a16:creationId xmlns:a16="http://schemas.microsoft.com/office/drawing/2014/main" id="{2132AC21-1779-FF47-AB5B-9868F5A79A66}"/>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30</xdr:row>
      <xdr:rowOff>0</xdr:rowOff>
    </xdr:from>
    <xdr:ext cx="184731" cy="267040"/>
    <xdr:sp macro="" textlink="">
      <xdr:nvSpPr>
        <xdr:cNvPr id="129" name="PoljeZBesedilom 1">
          <a:extLst>
            <a:ext uri="{FF2B5EF4-FFF2-40B4-BE49-F238E27FC236}">
              <a16:creationId xmlns:a16="http://schemas.microsoft.com/office/drawing/2014/main" id="{FF72F7C8-FC75-8D43-A3A9-D3C1315A3F5A}"/>
            </a:ext>
          </a:extLst>
        </xdr:cNvPr>
        <xdr:cNvSpPr txBox="1"/>
      </xdr:nvSpPr>
      <xdr:spPr>
        <a:xfrm>
          <a:off x="3532505" y="190373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4895"/>
    <xdr:sp macro="" textlink="">
      <xdr:nvSpPr>
        <xdr:cNvPr id="130" name="PoljeZBesedilom 4">
          <a:extLst>
            <a:ext uri="{FF2B5EF4-FFF2-40B4-BE49-F238E27FC236}">
              <a16:creationId xmlns:a16="http://schemas.microsoft.com/office/drawing/2014/main" id="{C8CDF77A-16D9-DA4D-97E5-D53BFDEE34E7}"/>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4895"/>
    <xdr:sp macro="" textlink="">
      <xdr:nvSpPr>
        <xdr:cNvPr id="131" name="PoljeZBesedilom 5">
          <a:extLst>
            <a:ext uri="{FF2B5EF4-FFF2-40B4-BE49-F238E27FC236}">
              <a16:creationId xmlns:a16="http://schemas.microsoft.com/office/drawing/2014/main" id="{D31AED2E-7642-614F-B014-F284AC119546}"/>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4895"/>
    <xdr:sp macro="" textlink="">
      <xdr:nvSpPr>
        <xdr:cNvPr id="132" name="PoljeZBesedilom 6">
          <a:extLst>
            <a:ext uri="{FF2B5EF4-FFF2-40B4-BE49-F238E27FC236}">
              <a16:creationId xmlns:a16="http://schemas.microsoft.com/office/drawing/2014/main" id="{3C1C7996-DA27-7140-9DE8-6482247591A1}"/>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4895"/>
    <xdr:sp macro="" textlink="">
      <xdr:nvSpPr>
        <xdr:cNvPr id="133" name="PoljeZBesedilom 7">
          <a:extLst>
            <a:ext uri="{FF2B5EF4-FFF2-40B4-BE49-F238E27FC236}">
              <a16:creationId xmlns:a16="http://schemas.microsoft.com/office/drawing/2014/main" id="{399C7A16-2345-AB42-9349-4ABCF7E6EE37}"/>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4895"/>
    <xdr:sp macro="" textlink="">
      <xdr:nvSpPr>
        <xdr:cNvPr id="134" name="PoljeZBesedilom 8">
          <a:extLst>
            <a:ext uri="{FF2B5EF4-FFF2-40B4-BE49-F238E27FC236}">
              <a16:creationId xmlns:a16="http://schemas.microsoft.com/office/drawing/2014/main" id="{82B0FF36-F5B5-844F-8763-47E284788BB2}"/>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4895"/>
    <xdr:sp macro="" textlink="">
      <xdr:nvSpPr>
        <xdr:cNvPr id="135" name="PoljeZBesedilom 9">
          <a:extLst>
            <a:ext uri="{FF2B5EF4-FFF2-40B4-BE49-F238E27FC236}">
              <a16:creationId xmlns:a16="http://schemas.microsoft.com/office/drawing/2014/main" id="{AC17DE83-295A-D74C-A189-BAD8E2C25C8C}"/>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4895"/>
    <xdr:sp macro="" textlink="">
      <xdr:nvSpPr>
        <xdr:cNvPr id="136" name="PoljeZBesedilom 12">
          <a:extLst>
            <a:ext uri="{FF2B5EF4-FFF2-40B4-BE49-F238E27FC236}">
              <a16:creationId xmlns:a16="http://schemas.microsoft.com/office/drawing/2014/main" id="{E4166767-221C-FC43-B812-5588CE911104}"/>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4895"/>
    <xdr:sp macro="" textlink="">
      <xdr:nvSpPr>
        <xdr:cNvPr id="137" name="PoljeZBesedilom 13">
          <a:extLst>
            <a:ext uri="{FF2B5EF4-FFF2-40B4-BE49-F238E27FC236}">
              <a16:creationId xmlns:a16="http://schemas.microsoft.com/office/drawing/2014/main" id="{21E9D3F1-A338-6F4E-AEC5-C4E241D4A3AC}"/>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4895"/>
    <xdr:sp macro="" textlink="">
      <xdr:nvSpPr>
        <xdr:cNvPr id="138" name="PoljeZBesedilom 14">
          <a:extLst>
            <a:ext uri="{FF2B5EF4-FFF2-40B4-BE49-F238E27FC236}">
              <a16:creationId xmlns:a16="http://schemas.microsoft.com/office/drawing/2014/main" id="{1BD7C05B-B13E-C545-94F6-628CDEA992CE}"/>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4895"/>
    <xdr:sp macro="" textlink="">
      <xdr:nvSpPr>
        <xdr:cNvPr id="139" name="PoljeZBesedilom 15">
          <a:extLst>
            <a:ext uri="{FF2B5EF4-FFF2-40B4-BE49-F238E27FC236}">
              <a16:creationId xmlns:a16="http://schemas.microsoft.com/office/drawing/2014/main" id="{AF644031-4920-204E-AF73-6453831BEB34}"/>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4895"/>
    <xdr:sp macro="" textlink="">
      <xdr:nvSpPr>
        <xdr:cNvPr id="140" name="PoljeZBesedilom 22">
          <a:extLst>
            <a:ext uri="{FF2B5EF4-FFF2-40B4-BE49-F238E27FC236}">
              <a16:creationId xmlns:a16="http://schemas.microsoft.com/office/drawing/2014/main" id="{E9C09EFF-AC9A-5841-BA08-4F360AA6B67A}"/>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30</xdr:row>
      <xdr:rowOff>0</xdr:rowOff>
    </xdr:from>
    <xdr:ext cx="184731" cy="274895"/>
    <xdr:sp macro="" textlink="">
      <xdr:nvSpPr>
        <xdr:cNvPr id="141" name="PoljeZBesedilom 24">
          <a:extLst>
            <a:ext uri="{FF2B5EF4-FFF2-40B4-BE49-F238E27FC236}">
              <a16:creationId xmlns:a16="http://schemas.microsoft.com/office/drawing/2014/main" id="{46D2AB93-AF38-1C43-AED3-096BF8B8746C}"/>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42" name="PoljeZBesedilom 2">
          <a:extLst>
            <a:ext uri="{FF2B5EF4-FFF2-40B4-BE49-F238E27FC236}">
              <a16:creationId xmlns:a16="http://schemas.microsoft.com/office/drawing/2014/main" id="{8DF43159-0B8E-AF47-A42D-775994756124}"/>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43" name="PoljeZBesedilom 72">
          <a:extLst>
            <a:ext uri="{FF2B5EF4-FFF2-40B4-BE49-F238E27FC236}">
              <a16:creationId xmlns:a16="http://schemas.microsoft.com/office/drawing/2014/main" id="{9AE60965-98CB-3B49-B4F4-467D31A5793A}"/>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44" name="PoljeZBesedilom 73">
          <a:extLst>
            <a:ext uri="{FF2B5EF4-FFF2-40B4-BE49-F238E27FC236}">
              <a16:creationId xmlns:a16="http://schemas.microsoft.com/office/drawing/2014/main" id="{6AAC90B4-AD23-DF45-8FD4-AADFF845A96C}"/>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45" name="PoljeZBesedilom 74">
          <a:extLst>
            <a:ext uri="{FF2B5EF4-FFF2-40B4-BE49-F238E27FC236}">
              <a16:creationId xmlns:a16="http://schemas.microsoft.com/office/drawing/2014/main" id="{050D0846-CEF4-7341-9A0E-5BD09B4E1DB7}"/>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46" name="PoljeZBesedilom 75">
          <a:extLst>
            <a:ext uri="{FF2B5EF4-FFF2-40B4-BE49-F238E27FC236}">
              <a16:creationId xmlns:a16="http://schemas.microsoft.com/office/drawing/2014/main" id="{0670B0F5-D8CD-4948-9515-399E80F83E0D}"/>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47" name="PoljeZBesedilom 76">
          <a:extLst>
            <a:ext uri="{FF2B5EF4-FFF2-40B4-BE49-F238E27FC236}">
              <a16:creationId xmlns:a16="http://schemas.microsoft.com/office/drawing/2014/main" id="{04585172-99EA-4345-AAA6-8669864A7D09}"/>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48" name="PoljeZBesedilom 77">
          <a:extLst>
            <a:ext uri="{FF2B5EF4-FFF2-40B4-BE49-F238E27FC236}">
              <a16:creationId xmlns:a16="http://schemas.microsoft.com/office/drawing/2014/main" id="{ACEB5B95-1623-D142-95C7-966FB912A5D0}"/>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49" name="PoljeZBesedilom 78">
          <a:extLst>
            <a:ext uri="{FF2B5EF4-FFF2-40B4-BE49-F238E27FC236}">
              <a16:creationId xmlns:a16="http://schemas.microsoft.com/office/drawing/2014/main" id="{89300AD7-D0EA-6940-8EB8-F9373AE5655A}"/>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50" name="PoljeZBesedilom 79">
          <a:extLst>
            <a:ext uri="{FF2B5EF4-FFF2-40B4-BE49-F238E27FC236}">
              <a16:creationId xmlns:a16="http://schemas.microsoft.com/office/drawing/2014/main" id="{964F8EC5-E1AB-9142-935B-D7C4FE15C4B1}"/>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51" name="PoljeZBesedilom 80">
          <a:extLst>
            <a:ext uri="{FF2B5EF4-FFF2-40B4-BE49-F238E27FC236}">
              <a16:creationId xmlns:a16="http://schemas.microsoft.com/office/drawing/2014/main" id="{47C04110-3039-9749-9E6D-97705676FF32}"/>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30</xdr:row>
      <xdr:rowOff>0</xdr:rowOff>
    </xdr:from>
    <xdr:ext cx="184731" cy="264560"/>
    <xdr:sp macro="" textlink="">
      <xdr:nvSpPr>
        <xdr:cNvPr id="152" name="PoljeZBesedilom 81">
          <a:extLst>
            <a:ext uri="{FF2B5EF4-FFF2-40B4-BE49-F238E27FC236}">
              <a16:creationId xmlns:a16="http://schemas.microsoft.com/office/drawing/2014/main" id="{85B0F736-9227-A148-AD69-37285F2ED7CE}"/>
            </a:ext>
          </a:extLst>
        </xdr:cNvPr>
        <xdr:cNvSpPr txBox="1"/>
      </xdr:nvSpPr>
      <xdr:spPr>
        <a:xfrm>
          <a:off x="3530600"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30</xdr:row>
      <xdr:rowOff>0</xdr:rowOff>
    </xdr:from>
    <xdr:ext cx="184731" cy="274895"/>
    <xdr:sp macro="" textlink="">
      <xdr:nvSpPr>
        <xdr:cNvPr id="153" name="PoljeZBesedilom 1">
          <a:extLst>
            <a:ext uri="{FF2B5EF4-FFF2-40B4-BE49-F238E27FC236}">
              <a16:creationId xmlns:a16="http://schemas.microsoft.com/office/drawing/2014/main" id="{EA77B68A-6E2F-E245-A4C7-9465CD7BDB66}"/>
            </a:ext>
          </a:extLst>
        </xdr:cNvPr>
        <xdr:cNvSpPr txBox="1"/>
      </xdr:nvSpPr>
      <xdr:spPr>
        <a:xfrm>
          <a:off x="3532505" y="190373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30</xdr:row>
      <xdr:rowOff>0</xdr:rowOff>
    </xdr:from>
    <xdr:ext cx="184731" cy="264560"/>
    <xdr:sp macro="" textlink="">
      <xdr:nvSpPr>
        <xdr:cNvPr id="154" name="PoljeZBesedilom 1">
          <a:extLst>
            <a:ext uri="{FF2B5EF4-FFF2-40B4-BE49-F238E27FC236}">
              <a16:creationId xmlns:a16="http://schemas.microsoft.com/office/drawing/2014/main" id="{C8DBDFD3-75D5-9042-B3FF-EF9AE3C8FBC1}"/>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30</xdr:row>
      <xdr:rowOff>0</xdr:rowOff>
    </xdr:from>
    <xdr:ext cx="184731" cy="264560"/>
    <xdr:sp macro="" textlink="">
      <xdr:nvSpPr>
        <xdr:cNvPr id="155" name="PoljeZBesedilom 1">
          <a:extLst>
            <a:ext uri="{FF2B5EF4-FFF2-40B4-BE49-F238E27FC236}">
              <a16:creationId xmlns:a16="http://schemas.microsoft.com/office/drawing/2014/main" id="{E01C8F34-E2DA-7747-9567-537C5E601AAF}"/>
            </a:ext>
          </a:extLst>
        </xdr:cNvPr>
        <xdr:cNvSpPr txBox="1"/>
      </xdr:nvSpPr>
      <xdr:spPr>
        <a:xfrm>
          <a:off x="3532505" y="1903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3126105</xdr:colOff>
      <xdr:row>257</xdr:row>
      <xdr:rowOff>0</xdr:rowOff>
    </xdr:from>
    <xdr:ext cx="184731" cy="264560"/>
    <xdr:sp macro="" textlink="">
      <xdr:nvSpPr>
        <xdr:cNvPr id="2" name="PoljeZBesedilom 4">
          <a:extLst>
            <a:ext uri="{FF2B5EF4-FFF2-40B4-BE49-F238E27FC236}">
              <a16:creationId xmlns:a16="http://schemas.microsoft.com/office/drawing/2014/main" id="{0AC2BE39-2405-744A-AFCB-9F25777B8037}"/>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3" name="PoljeZBesedilom 5">
          <a:extLst>
            <a:ext uri="{FF2B5EF4-FFF2-40B4-BE49-F238E27FC236}">
              <a16:creationId xmlns:a16="http://schemas.microsoft.com/office/drawing/2014/main" id="{74155AE4-F1A2-1441-AFE1-D26507AA5440}"/>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4" name="PoljeZBesedilom 6">
          <a:extLst>
            <a:ext uri="{FF2B5EF4-FFF2-40B4-BE49-F238E27FC236}">
              <a16:creationId xmlns:a16="http://schemas.microsoft.com/office/drawing/2014/main" id="{D375AFB7-3035-354A-B864-822E01A4A954}"/>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5" name="PoljeZBesedilom 7">
          <a:extLst>
            <a:ext uri="{FF2B5EF4-FFF2-40B4-BE49-F238E27FC236}">
              <a16:creationId xmlns:a16="http://schemas.microsoft.com/office/drawing/2014/main" id="{6399E767-9673-2E49-9EF5-7613E4194187}"/>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6" name="PoljeZBesedilom 8">
          <a:extLst>
            <a:ext uri="{FF2B5EF4-FFF2-40B4-BE49-F238E27FC236}">
              <a16:creationId xmlns:a16="http://schemas.microsoft.com/office/drawing/2014/main" id="{E189EB93-A1EA-C640-9A3D-F0F587612898}"/>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7" name="PoljeZBesedilom 9">
          <a:extLst>
            <a:ext uri="{FF2B5EF4-FFF2-40B4-BE49-F238E27FC236}">
              <a16:creationId xmlns:a16="http://schemas.microsoft.com/office/drawing/2014/main" id="{DFDCD5D4-DB25-5A42-A552-1D7CFD2C2234}"/>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8" name="PoljeZBesedilom 12">
          <a:extLst>
            <a:ext uri="{FF2B5EF4-FFF2-40B4-BE49-F238E27FC236}">
              <a16:creationId xmlns:a16="http://schemas.microsoft.com/office/drawing/2014/main" id="{1040EBA3-6AEA-2E4B-9E76-43751DA7F5FE}"/>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9" name="PoljeZBesedilom 13">
          <a:extLst>
            <a:ext uri="{FF2B5EF4-FFF2-40B4-BE49-F238E27FC236}">
              <a16:creationId xmlns:a16="http://schemas.microsoft.com/office/drawing/2014/main" id="{FA64EF39-8987-CD45-9840-622D3F97F5A6}"/>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10" name="PoljeZBesedilom 14">
          <a:extLst>
            <a:ext uri="{FF2B5EF4-FFF2-40B4-BE49-F238E27FC236}">
              <a16:creationId xmlns:a16="http://schemas.microsoft.com/office/drawing/2014/main" id="{EC2E071C-641C-BF4F-9F33-00BEBA7EF46D}"/>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11" name="PoljeZBesedilom 15">
          <a:extLst>
            <a:ext uri="{FF2B5EF4-FFF2-40B4-BE49-F238E27FC236}">
              <a16:creationId xmlns:a16="http://schemas.microsoft.com/office/drawing/2014/main" id="{EEC516A0-B092-6949-A7F8-3F8A1A1E22CE}"/>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12" name="PoljeZBesedilom 22">
          <a:extLst>
            <a:ext uri="{FF2B5EF4-FFF2-40B4-BE49-F238E27FC236}">
              <a16:creationId xmlns:a16="http://schemas.microsoft.com/office/drawing/2014/main" id="{66FED71E-F998-C042-95FF-53176C9A4090}"/>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13" name="PoljeZBesedilom 24">
          <a:extLst>
            <a:ext uri="{FF2B5EF4-FFF2-40B4-BE49-F238E27FC236}">
              <a16:creationId xmlns:a16="http://schemas.microsoft.com/office/drawing/2014/main" id="{A4C65B04-C3C4-BE41-BB54-2251EEECAD15}"/>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4" name="PoljeZBesedilom 2">
          <a:extLst>
            <a:ext uri="{FF2B5EF4-FFF2-40B4-BE49-F238E27FC236}">
              <a16:creationId xmlns:a16="http://schemas.microsoft.com/office/drawing/2014/main" id="{38F4957B-9796-3845-B0B8-618A1B034E3E}"/>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5" name="PoljeZBesedilom 72">
          <a:extLst>
            <a:ext uri="{FF2B5EF4-FFF2-40B4-BE49-F238E27FC236}">
              <a16:creationId xmlns:a16="http://schemas.microsoft.com/office/drawing/2014/main" id="{C574525E-10DA-1B47-AB87-8A3095673AA0}"/>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6" name="PoljeZBesedilom 73">
          <a:extLst>
            <a:ext uri="{FF2B5EF4-FFF2-40B4-BE49-F238E27FC236}">
              <a16:creationId xmlns:a16="http://schemas.microsoft.com/office/drawing/2014/main" id="{F2A11930-2F45-5E4B-BE1A-2706F3DDD26D}"/>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7" name="PoljeZBesedilom 74">
          <a:extLst>
            <a:ext uri="{FF2B5EF4-FFF2-40B4-BE49-F238E27FC236}">
              <a16:creationId xmlns:a16="http://schemas.microsoft.com/office/drawing/2014/main" id="{28C1ED14-9286-1C48-AF33-A44BF6C3502A}"/>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8" name="PoljeZBesedilom 75">
          <a:extLst>
            <a:ext uri="{FF2B5EF4-FFF2-40B4-BE49-F238E27FC236}">
              <a16:creationId xmlns:a16="http://schemas.microsoft.com/office/drawing/2014/main" id="{1D22936E-8472-644A-BC2A-A33C80413C77}"/>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9" name="PoljeZBesedilom 76">
          <a:extLst>
            <a:ext uri="{FF2B5EF4-FFF2-40B4-BE49-F238E27FC236}">
              <a16:creationId xmlns:a16="http://schemas.microsoft.com/office/drawing/2014/main" id="{929419E1-CD1E-E94B-9D4C-8D16F423DAF5}"/>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20" name="PoljeZBesedilom 77">
          <a:extLst>
            <a:ext uri="{FF2B5EF4-FFF2-40B4-BE49-F238E27FC236}">
              <a16:creationId xmlns:a16="http://schemas.microsoft.com/office/drawing/2014/main" id="{AF31AD90-6A6E-C648-90FA-0ECC79C76F85}"/>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21" name="PoljeZBesedilom 78">
          <a:extLst>
            <a:ext uri="{FF2B5EF4-FFF2-40B4-BE49-F238E27FC236}">
              <a16:creationId xmlns:a16="http://schemas.microsoft.com/office/drawing/2014/main" id="{7B81892B-0372-344E-BC0A-1F9F5C1A8C93}"/>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22" name="PoljeZBesedilom 79">
          <a:extLst>
            <a:ext uri="{FF2B5EF4-FFF2-40B4-BE49-F238E27FC236}">
              <a16:creationId xmlns:a16="http://schemas.microsoft.com/office/drawing/2014/main" id="{7A033C82-C94B-C344-86AD-40D6683C987B}"/>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23" name="PoljeZBesedilom 80">
          <a:extLst>
            <a:ext uri="{FF2B5EF4-FFF2-40B4-BE49-F238E27FC236}">
              <a16:creationId xmlns:a16="http://schemas.microsoft.com/office/drawing/2014/main" id="{A8CA8238-2E85-764B-B686-C939D2D7560F}"/>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24" name="PoljeZBesedilom 81">
          <a:extLst>
            <a:ext uri="{FF2B5EF4-FFF2-40B4-BE49-F238E27FC236}">
              <a16:creationId xmlns:a16="http://schemas.microsoft.com/office/drawing/2014/main" id="{D9B7ADCB-8B73-B343-9031-D94C89C3D5DC}"/>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257</xdr:row>
      <xdr:rowOff>0</xdr:rowOff>
    </xdr:from>
    <xdr:ext cx="184731" cy="264560"/>
    <xdr:sp macro="" textlink="">
      <xdr:nvSpPr>
        <xdr:cNvPr id="25" name="PoljeZBesedilom 1">
          <a:extLst>
            <a:ext uri="{FF2B5EF4-FFF2-40B4-BE49-F238E27FC236}">
              <a16:creationId xmlns:a16="http://schemas.microsoft.com/office/drawing/2014/main" id="{4EBF7089-CFA4-F24D-9B50-D0A916CF184B}"/>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257</xdr:row>
      <xdr:rowOff>0</xdr:rowOff>
    </xdr:from>
    <xdr:ext cx="184731" cy="270859"/>
    <xdr:sp macro="" textlink="">
      <xdr:nvSpPr>
        <xdr:cNvPr id="26" name="PoljeZBesedilom 1">
          <a:extLst>
            <a:ext uri="{FF2B5EF4-FFF2-40B4-BE49-F238E27FC236}">
              <a16:creationId xmlns:a16="http://schemas.microsoft.com/office/drawing/2014/main" id="{02069EB8-7865-4343-B713-60800B6DA6DA}"/>
            </a:ext>
          </a:extLst>
        </xdr:cNvPr>
        <xdr:cNvSpPr txBox="1"/>
      </xdr:nvSpPr>
      <xdr:spPr>
        <a:xfrm>
          <a:off x="3532505" y="71247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02355"/>
    <xdr:sp macro="" textlink="">
      <xdr:nvSpPr>
        <xdr:cNvPr id="27" name="PoljeZBesedilom 4">
          <a:extLst>
            <a:ext uri="{FF2B5EF4-FFF2-40B4-BE49-F238E27FC236}">
              <a16:creationId xmlns:a16="http://schemas.microsoft.com/office/drawing/2014/main" id="{CDD355CA-7D5A-3749-A65E-C168376C2A38}"/>
            </a:ext>
          </a:extLst>
        </xdr:cNvPr>
        <xdr:cNvSpPr txBox="1"/>
      </xdr:nvSpPr>
      <xdr:spPr>
        <a:xfrm>
          <a:off x="3532505" y="7124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02355"/>
    <xdr:sp macro="" textlink="">
      <xdr:nvSpPr>
        <xdr:cNvPr id="28" name="PoljeZBesedilom 5">
          <a:extLst>
            <a:ext uri="{FF2B5EF4-FFF2-40B4-BE49-F238E27FC236}">
              <a16:creationId xmlns:a16="http://schemas.microsoft.com/office/drawing/2014/main" id="{02BB0196-D364-714C-9F80-D5B96B5FDE43}"/>
            </a:ext>
          </a:extLst>
        </xdr:cNvPr>
        <xdr:cNvSpPr txBox="1"/>
      </xdr:nvSpPr>
      <xdr:spPr>
        <a:xfrm>
          <a:off x="3532505" y="7124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02355"/>
    <xdr:sp macro="" textlink="">
      <xdr:nvSpPr>
        <xdr:cNvPr id="29" name="PoljeZBesedilom 6">
          <a:extLst>
            <a:ext uri="{FF2B5EF4-FFF2-40B4-BE49-F238E27FC236}">
              <a16:creationId xmlns:a16="http://schemas.microsoft.com/office/drawing/2014/main" id="{FE006019-ED24-524F-8EE1-914819506CEB}"/>
            </a:ext>
          </a:extLst>
        </xdr:cNvPr>
        <xdr:cNvSpPr txBox="1"/>
      </xdr:nvSpPr>
      <xdr:spPr>
        <a:xfrm>
          <a:off x="3532505" y="7124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02355"/>
    <xdr:sp macro="" textlink="">
      <xdr:nvSpPr>
        <xdr:cNvPr id="30" name="PoljeZBesedilom 7">
          <a:extLst>
            <a:ext uri="{FF2B5EF4-FFF2-40B4-BE49-F238E27FC236}">
              <a16:creationId xmlns:a16="http://schemas.microsoft.com/office/drawing/2014/main" id="{EED215E3-7C1A-9D4C-9057-958E3AF60839}"/>
            </a:ext>
          </a:extLst>
        </xdr:cNvPr>
        <xdr:cNvSpPr txBox="1"/>
      </xdr:nvSpPr>
      <xdr:spPr>
        <a:xfrm>
          <a:off x="3532505" y="7124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02355"/>
    <xdr:sp macro="" textlink="">
      <xdr:nvSpPr>
        <xdr:cNvPr id="31" name="PoljeZBesedilom 8">
          <a:extLst>
            <a:ext uri="{FF2B5EF4-FFF2-40B4-BE49-F238E27FC236}">
              <a16:creationId xmlns:a16="http://schemas.microsoft.com/office/drawing/2014/main" id="{D20F2A13-EF27-974A-8D65-5C4DC226D302}"/>
            </a:ext>
          </a:extLst>
        </xdr:cNvPr>
        <xdr:cNvSpPr txBox="1"/>
      </xdr:nvSpPr>
      <xdr:spPr>
        <a:xfrm>
          <a:off x="3532505" y="7124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02355"/>
    <xdr:sp macro="" textlink="">
      <xdr:nvSpPr>
        <xdr:cNvPr id="32" name="PoljeZBesedilom 9">
          <a:extLst>
            <a:ext uri="{FF2B5EF4-FFF2-40B4-BE49-F238E27FC236}">
              <a16:creationId xmlns:a16="http://schemas.microsoft.com/office/drawing/2014/main" id="{24D6114B-0D25-0841-A63C-C8D22F68FCB7}"/>
            </a:ext>
          </a:extLst>
        </xdr:cNvPr>
        <xdr:cNvSpPr txBox="1"/>
      </xdr:nvSpPr>
      <xdr:spPr>
        <a:xfrm>
          <a:off x="3532505" y="7124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02355"/>
    <xdr:sp macro="" textlink="">
      <xdr:nvSpPr>
        <xdr:cNvPr id="33" name="PoljeZBesedilom 12">
          <a:extLst>
            <a:ext uri="{FF2B5EF4-FFF2-40B4-BE49-F238E27FC236}">
              <a16:creationId xmlns:a16="http://schemas.microsoft.com/office/drawing/2014/main" id="{9FB2030D-7826-324C-BEB7-278E1CB6A53F}"/>
            </a:ext>
          </a:extLst>
        </xdr:cNvPr>
        <xdr:cNvSpPr txBox="1"/>
      </xdr:nvSpPr>
      <xdr:spPr>
        <a:xfrm>
          <a:off x="3532505" y="7124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02355"/>
    <xdr:sp macro="" textlink="">
      <xdr:nvSpPr>
        <xdr:cNvPr id="34" name="PoljeZBesedilom 13">
          <a:extLst>
            <a:ext uri="{FF2B5EF4-FFF2-40B4-BE49-F238E27FC236}">
              <a16:creationId xmlns:a16="http://schemas.microsoft.com/office/drawing/2014/main" id="{D018DA0C-987B-2342-9D6C-86CD30A970D0}"/>
            </a:ext>
          </a:extLst>
        </xdr:cNvPr>
        <xdr:cNvSpPr txBox="1"/>
      </xdr:nvSpPr>
      <xdr:spPr>
        <a:xfrm>
          <a:off x="3532505" y="7124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02355"/>
    <xdr:sp macro="" textlink="">
      <xdr:nvSpPr>
        <xdr:cNvPr id="35" name="PoljeZBesedilom 14">
          <a:extLst>
            <a:ext uri="{FF2B5EF4-FFF2-40B4-BE49-F238E27FC236}">
              <a16:creationId xmlns:a16="http://schemas.microsoft.com/office/drawing/2014/main" id="{58BA411E-5021-7949-8689-B4DAB01A3670}"/>
            </a:ext>
          </a:extLst>
        </xdr:cNvPr>
        <xdr:cNvSpPr txBox="1"/>
      </xdr:nvSpPr>
      <xdr:spPr>
        <a:xfrm>
          <a:off x="3532505" y="7124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02355"/>
    <xdr:sp macro="" textlink="">
      <xdr:nvSpPr>
        <xdr:cNvPr id="36" name="PoljeZBesedilom 15">
          <a:extLst>
            <a:ext uri="{FF2B5EF4-FFF2-40B4-BE49-F238E27FC236}">
              <a16:creationId xmlns:a16="http://schemas.microsoft.com/office/drawing/2014/main" id="{F595B153-634B-4940-A0A9-4C9F48790B21}"/>
            </a:ext>
          </a:extLst>
        </xdr:cNvPr>
        <xdr:cNvSpPr txBox="1"/>
      </xdr:nvSpPr>
      <xdr:spPr>
        <a:xfrm>
          <a:off x="3532505" y="7124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02355"/>
    <xdr:sp macro="" textlink="">
      <xdr:nvSpPr>
        <xdr:cNvPr id="37" name="PoljeZBesedilom 22">
          <a:extLst>
            <a:ext uri="{FF2B5EF4-FFF2-40B4-BE49-F238E27FC236}">
              <a16:creationId xmlns:a16="http://schemas.microsoft.com/office/drawing/2014/main" id="{BB4B92A0-3E69-BD49-92F8-E00FBCB92840}"/>
            </a:ext>
          </a:extLst>
        </xdr:cNvPr>
        <xdr:cNvSpPr txBox="1"/>
      </xdr:nvSpPr>
      <xdr:spPr>
        <a:xfrm>
          <a:off x="3532505" y="7124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02355"/>
    <xdr:sp macro="" textlink="">
      <xdr:nvSpPr>
        <xdr:cNvPr id="38" name="PoljeZBesedilom 24">
          <a:extLst>
            <a:ext uri="{FF2B5EF4-FFF2-40B4-BE49-F238E27FC236}">
              <a16:creationId xmlns:a16="http://schemas.microsoft.com/office/drawing/2014/main" id="{E5419B8D-EB7E-2B46-BA1E-DA89EC82C1C1}"/>
            </a:ext>
          </a:extLst>
        </xdr:cNvPr>
        <xdr:cNvSpPr txBox="1"/>
      </xdr:nvSpPr>
      <xdr:spPr>
        <a:xfrm>
          <a:off x="3532505" y="71247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39" name="PoljeZBesedilom 2">
          <a:extLst>
            <a:ext uri="{FF2B5EF4-FFF2-40B4-BE49-F238E27FC236}">
              <a16:creationId xmlns:a16="http://schemas.microsoft.com/office/drawing/2014/main" id="{84AA0D3C-0F49-3342-B8FB-F382C248C3F1}"/>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40" name="PoljeZBesedilom 72">
          <a:extLst>
            <a:ext uri="{FF2B5EF4-FFF2-40B4-BE49-F238E27FC236}">
              <a16:creationId xmlns:a16="http://schemas.microsoft.com/office/drawing/2014/main" id="{6A56BF02-6614-1547-83EA-8BE6CDB31A97}"/>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41" name="PoljeZBesedilom 73">
          <a:extLst>
            <a:ext uri="{FF2B5EF4-FFF2-40B4-BE49-F238E27FC236}">
              <a16:creationId xmlns:a16="http://schemas.microsoft.com/office/drawing/2014/main" id="{859FF813-C427-2345-96F6-4423D8C008BF}"/>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42" name="PoljeZBesedilom 74">
          <a:extLst>
            <a:ext uri="{FF2B5EF4-FFF2-40B4-BE49-F238E27FC236}">
              <a16:creationId xmlns:a16="http://schemas.microsoft.com/office/drawing/2014/main" id="{4AACA880-960A-BD4E-9FDC-2423B8961B63}"/>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43" name="PoljeZBesedilom 75">
          <a:extLst>
            <a:ext uri="{FF2B5EF4-FFF2-40B4-BE49-F238E27FC236}">
              <a16:creationId xmlns:a16="http://schemas.microsoft.com/office/drawing/2014/main" id="{94BB3164-A1A0-1447-847E-786EB6F767C6}"/>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44" name="PoljeZBesedilom 76">
          <a:extLst>
            <a:ext uri="{FF2B5EF4-FFF2-40B4-BE49-F238E27FC236}">
              <a16:creationId xmlns:a16="http://schemas.microsoft.com/office/drawing/2014/main" id="{C0680FCB-E160-D348-B65E-78FCFDB7D301}"/>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45" name="PoljeZBesedilom 77">
          <a:extLst>
            <a:ext uri="{FF2B5EF4-FFF2-40B4-BE49-F238E27FC236}">
              <a16:creationId xmlns:a16="http://schemas.microsoft.com/office/drawing/2014/main" id="{D484AE7D-1BF2-CC4B-877C-37DC47769F5A}"/>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46" name="PoljeZBesedilom 78">
          <a:extLst>
            <a:ext uri="{FF2B5EF4-FFF2-40B4-BE49-F238E27FC236}">
              <a16:creationId xmlns:a16="http://schemas.microsoft.com/office/drawing/2014/main" id="{93CBD6AD-B79F-9143-87C1-696649555B83}"/>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47" name="PoljeZBesedilom 79">
          <a:extLst>
            <a:ext uri="{FF2B5EF4-FFF2-40B4-BE49-F238E27FC236}">
              <a16:creationId xmlns:a16="http://schemas.microsoft.com/office/drawing/2014/main" id="{3EDBF983-F204-954A-B3FC-075C2414923E}"/>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48" name="PoljeZBesedilom 80">
          <a:extLst>
            <a:ext uri="{FF2B5EF4-FFF2-40B4-BE49-F238E27FC236}">
              <a16:creationId xmlns:a16="http://schemas.microsoft.com/office/drawing/2014/main" id="{D0E2EA1E-05F3-374A-B57B-7632B9C1F7BE}"/>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49" name="PoljeZBesedilom 81">
          <a:extLst>
            <a:ext uri="{FF2B5EF4-FFF2-40B4-BE49-F238E27FC236}">
              <a16:creationId xmlns:a16="http://schemas.microsoft.com/office/drawing/2014/main" id="{9AE17E7A-B3E6-4846-AD18-DBF45150A247}"/>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257</xdr:row>
      <xdr:rowOff>0</xdr:rowOff>
    </xdr:from>
    <xdr:ext cx="184731" cy="272603"/>
    <xdr:sp macro="" textlink="">
      <xdr:nvSpPr>
        <xdr:cNvPr id="50" name="PoljeZBesedilom 1">
          <a:extLst>
            <a:ext uri="{FF2B5EF4-FFF2-40B4-BE49-F238E27FC236}">
              <a16:creationId xmlns:a16="http://schemas.microsoft.com/office/drawing/2014/main" id="{0A43FD2F-2912-EC4A-9143-B77F00C9C887}"/>
            </a:ext>
          </a:extLst>
        </xdr:cNvPr>
        <xdr:cNvSpPr txBox="1"/>
      </xdr:nvSpPr>
      <xdr:spPr>
        <a:xfrm>
          <a:off x="3532505" y="71247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4895"/>
    <xdr:sp macro="" textlink="">
      <xdr:nvSpPr>
        <xdr:cNvPr id="51" name="PoljeZBesedilom 23">
          <a:extLst>
            <a:ext uri="{FF2B5EF4-FFF2-40B4-BE49-F238E27FC236}">
              <a16:creationId xmlns:a16="http://schemas.microsoft.com/office/drawing/2014/main" id="{3AF7C1EA-6EB5-784F-B0D0-B00769C5EB7F}"/>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4895"/>
    <xdr:sp macro="" textlink="">
      <xdr:nvSpPr>
        <xdr:cNvPr id="52" name="PoljeZBesedilom 25">
          <a:extLst>
            <a:ext uri="{FF2B5EF4-FFF2-40B4-BE49-F238E27FC236}">
              <a16:creationId xmlns:a16="http://schemas.microsoft.com/office/drawing/2014/main" id="{FB378574-CA26-BA42-A9D7-7DBF1836BF8D}"/>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4895"/>
    <xdr:sp macro="" textlink="">
      <xdr:nvSpPr>
        <xdr:cNvPr id="53" name="PoljeZBesedilom 26">
          <a:extLst>
            <a:ext uri="{FF2B5EF4-FFF2-40B4-BE49-F238E27FC236}">
              <a16:creationId xmlns:a16="http://schemas.microsoft.com/office/drawing/2014/main" id="{D40F16A2-FA95-A846-8826-0C9B39CEF959}"/>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4895"/>
    <xdr:sp macro="" textlink="">
      <xdr:nvSpPr>
        <xdr:cNvPr id="54" name="PoljeZBesedilom 27">
          <a:extLst>
            <a:ext uri="{FF2B5EF4-FFF2-40B4-BE49-F238E27FC236}">
              <a16:creationId xmlns:a16="http://schemas.microsoft.com/office/drawing/2014/main" id="{8C51EE0B-FA50-424A-A001-D5EDFE25AA26}"/>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4895"/>
    <xdr:sp macro="" textlink="">
      <xdr:nvSpPr>
        <xdr:cNvPr id="55" name="PoljeZBesedilom 22">
          <a:extLst>
            <a:ext uri="{FF2B5EF4-FFF2-40B4-BE49-F238E27FC236}">
              <a16:creationId xmlns:a16="http://schemas.microsoft.com/office/drawing/2014/main" id="{9B03C123-B28B-EB48-A49B-14EA946281B8}"/>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4895"/>
    <xdr:sp macro="" textlink="">
      <xdr:nvSpPr>
        <xdr:cNvPr id="56" name="PoljeZBesedilom 24">
          <a:extLst>
            <a:ext uri="{FF2B5EF4-FFF2-40B4-BE49-F238E27FC236}">
              <a16:creationId xmlns:a16="http://schemas.microsoft.com/office/drawing/2014/main" id="{4340ECA0-18B7-744A-B2C0-72A5DE6EF5F1}"/>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57" name="PoljeZBesedilom 2">
          <a:extLst>
            <a:ext uri="{FF2B5EF4-FFF2-40B4-BE49-F238E27FC236}">
              <a16:creationId xmlns:a16="http://schemas.microsoft.com/office/drawing/2014/main" id="{43F9347A-63FE-E248-B082-8C0D9679C7F2}"/>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58" name="PoljeZBesedilom 4">
          <a:extLst>
            <a:ext uri="{FF2B5EF4-FFF2-40B4-BE49-F238E27FC236}">
              <a16:creationId xmlns:a16="http://schemas.microsoft.com/office/drawing/2014/main" id="{EFF00F8E-ADCC-B14A-98CC-0C774CB5F21F}"/>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59" name="PoljeZBesedilom 5">
          <a:extLst>
            <a:ext uri="{FF2B5EF4-FFF2-40B4-BE49-F238E27FC236}">
              <a16:creationId xmlns:a16="http://schemas.microsoft.com/office/drawing/2014/main" id="{7098E911-85DA-7347-8C32-37C1AC3CB681}"/>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60" name="PoljeZBesedilom 6">
          <a:extLst>
            <a:ext uri="{FF2B5EF4-FFF2-40B4-BE49-F238E27FC236}">
              <a16:creationId xmlns:a16="http://schemas.microsoft.com/office/drawing/2014/main" id="{1F02908D-2F06-094C-B193-F313DF13C0FF}"/>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61" name="PoljeZBesedilom 7">
          <a:extLst>
            <a:ext uri="{FF2B5EF4-FFF2-40B4-BE49-F238E27FC236}">
              <a16:creationId xmlns:a16="http://schemas.microsoft.com/office/drawing/2014/main" id="{94EC0BD3-C880-A441-BCE6-99948535E7DF}"/>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62" name="PoljeZBesedilom 8">
          <a:extLst>
            <a:ext uri="{FF2B5EF4-FFF2-40B4-BE49-F238E27FC236}">
              <a16:creationId xmlns:a16="http://schemas.microsoft.com/office/drawing/2014/main" id="{5A73ED22-44E5-3545-8609-412C7D03FC50}"/>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63" name="PoljeZBesedilom 9">
          <a:extLst>
            <a:ext uri="{FF2B5EF4-FFF2-40B4-BE49-F238E27FC236}">
              <a16:creationId xmlns:a16="http://schemas.microsoft.com/office/drawing/2014/main" id="{AF3CB1AB-54E0-8F46-9622-2C4567316425}"/>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64" name="PoljeZBesedilom 12">
          <a:extLst>
            <a:ext uri="{FF2B5EF4-FFF2-40B4-BE49-F238E27FC236}">
              <a16:creationId xmlns:a16="http://schemas.microsoft.com/office/drawing/2014/main" id="{1C542D6A-BFD1-C24C-9761-DB097B618BDB}"/>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65" name="PoljeZBesedilom 13">
          <a:extLst>
            <a:ext uri="{FF2B5EF4-FFF2-40B4-BE49-F238E27FC236}">
              <a16:creationId xmlns:a16="http://schemas.microsoft.com/office/drawing/2014/main" id="{0861E29A-023C-564E-9D4D-DD5CCD9F37FA}"/>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66" name="PoljeZBesedilom 14">
          <a:extLst>
            <a:ext uri="{FF2B5EF4-FFF2-40B4-BE49-F238E27FC236}">
              <a16:creationId xmlns:a16="http://schemas.microsoft.com/office/drawing/2014/main" id="{7C7DA38B-558B-ED48-B102-6A0C2D28C2FC}"/>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67" name="PoljeZBesedilom 15">
          <a:extLst>
            <a:ext uri="{FF2B5EF4-FFF2-40B4-BE49-F238E27FC236}">
              <a16:creationId xmlns:a16="http://schemas.microsoft.com/office/drawing/2014/main" id="{DAABBBA1-A48C-5244-8654-065FCF72C529}"/>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68" name="PoljeZBesedilom 72">
          <a:extLst>
            <a:ext uri="{FF2B5EF4-FFF2-40B4-BE49-F238E27FC236}">
              <a16:creationId xmlns:a16="http://schemas.microsoft.com/office/drawing/2014/main" id="{C5AD415E-27B8-244E-A6D8-DB86D952527D}"/>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69" name="PoljeZBesedilom 73">
          <a:extLst>
            <a:ext uri="{FF2B5EF4-FFF2-40B4-BE49-F238E27FC236}">
              <a16:creationId xmlns:a16="http://schemas.microsoft.com/office/drawing/2014/main" id="{0D59916B-F29D-214C-8FE9-524BFEDAF24D}"/>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70" name="PoljeZBesedilom 74">
          <a:extLst>
            <a:ext uri="{FF2B5EF4-FFF2-40B4-BE49-F238E27FC236}">
              <a16:creationId xmlns:a16="http://schemas.microsoft.com/office/drawing/2014/main" id="{73438137-2F7E-6945-8E4C-7BB0577B761F}"/>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71" name="PoljeZBesedilom 75">
          <a:extLst>
            <a:ext uri="{FF2B5EF4-FFF2-40B4-BE49-F238E27FC236}">
              <a16:creationId xmlns:a16="http://schemas.microsoft.com/office/drawing/2014/main" id="{727AAF3F-ED12-8741-B087-479D1DA77EF0}"/>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72" name="PoljeZBesedilom 76">
          <a:extLst>
            <a:ext uri="{FF2B5EF4-FFF2-40B4-BE49-F238E27FC236}">
              <a16:creationId xmlns:a16="http://schemas.microsoft.com/office/drawing/2014/main" id="{B653CBD3-E803-2046-9952-D4A595871DD6}"/>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73" name="PoljeZBesedilom 77">
          <a:extLst>
            <a:ext uri="{FF2B5EF4-FFF2-40B4-BE49-F238E27FC236}">
              <a16:creationId xmlns:a16="http://schemas.microsoft.com/office/drawing/2014/main" id="{A081970C-DCDC-F54B-BB0B-D86EE92B52C3}"/>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74" name="PoljeZBesedilom 78">
          <a:extLst>
            <a:ext uri="{FF2B5EF4-FFF2-40B4-BE49-F238E27FC236}">
              <a16:creationId xmlns:a16="http://schemas.microsoft.com/office/drawing/2014/main" id="{29A61A03-959B-4145-8CE8-B7C5DCC7109A}"/>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75" name="PoljeZBesedilom 79">
          <a:extLst>
            <a:ext uri="{FF2B5EF4-FFF2-40B4-BE49-F238E27FC236}">
              <a16:creationId xmlns:a16="http://schemas.microsoft.com/office/drawing/2014/main" id="{0456E3B3-B2E4-6748-969A-8E3A6A3E0682}"/>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76" name="PoljeZBesedilom 80">
          <a:extLst>
            <a:ext uri="{FF2B5EF4-FFF2-40B4-BE49-F238E27FC236}">
              <a16:creationId xmlns:a16="http://schemas.microsoft.com/office/drawing/2014/main" id="{E9778E43-278F-544C-BB71-D9E4DF6532AE}"/>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77" name="PoljeZBesedilom 81">
          <a:extLst>
            <a:ext uri="{FF2B5EF4-FFF2-40B4-BE49-F238E27FC236}">
              <a16:creationId xmlns:a16="http://schemas.microsoft.com/office/drawing/2014/main" id="{D72C9605-1E5A-0A42-B5A8-1C4393A8D973}"/>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257</xdr:row>
      <xdr:rowOff>0</xdr:rowOff>
    </xdr:from>
    <xdr:ext cx="184731" cy="264560"/>
    <xdr:sp macro="" textlink="">
      <xdr:nvSpPr>
        <xdr:cNvPr id="78" name="PoljeZBesedilom 4">
          <a:extLst>
            <a:ext uri="{FF2B5EF4-FFF2-40B4-BE49-F238E27FC236}">
              <a16:creationId xmlns:a16="http://schemas.microsoft.com/office/drawing/2014/main" id="{C7FC4C3B-9814-304F-AB62-C241B940B670}"/>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257</xdr:row>
      <xdr:rowOff>0</xdr:rowOff>
    </xdr:from>
    <xdr:ext cx="184731" cy="264560"/>
    <xdr:sp macro="" textlink="">
      <xdr:nvSpPr>
        <xdr:cNvPr id="79" name="PoljeZBesedilom 5">
          <a:extLst>
            <a:ext uri="{FF2B5EF4-FFF2-40B4-BE49-F238E27FC236}">
              <a16:creationId xmlns:a16="http://schemas.microsoft.com/office/drawing/2014/main" id="{FD0B70C7-61E6-C845-8D6F-6622964527A7}"/>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257</xdr:row>
      <xdr:rowOff>0</xdr:rowOff>
    </xdr:from>
    <xdr:ext cx="184731" cy="264560"/>
    <xdr:sp macro="" textlink="">
      <xdr:nvSpPr>
        <xdr:cNvPr id="80" name="PoljeZBesedilom 6">
          <a:extLst>
            <a:ext uri="{FF2B5EF4-FFF2-40B4-BE49-F238E27FC236}">
              <a16:creationId xmlns:a16="http://schemas.microsoft.com/office/drawing/2014/main" id="{3AA7AAA7-90E8-864B-B203-11D696F81A2D}"/>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257</xdr:row>
      <xdr:rowOff>0</xdr:rowOff>
    </xdr:from>
    <xdr:ext cx="184731" cy="264560"/>
    <xdr:sp macro="" textlink="">
      <xdr:nvSpPr>
        <xdr:cNvPr id="81" name="PoljeZBesedilom 7">
          <a:extLst>
            <a:ext uri="{FF2B5EF4-FFF2-40B4-BE49-F238E27FC236}">
              <a16:creationId xmlns:a16="http://schemas.microsoft.com/office/drawing/2014/main" id="{326AC92D-6B23-F04A-93D8-1E7793226F11}"/>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257</xdr:row>
      <xdr:rowOff>0</xdr:rowOff>
    </xdr:from>
    <xdr:ext cx="184731" cy="264560"/>
    <xdr:sp macro="" textlink="">
      <xdr:nvSpPr>
        <xdr:cNvPr id="82" name="PoljeZBesedilom 8">
          <a:extLst>
            <a:ext uri="{FF2B5EF4-FFF2-40B4-BE49-F238E27FC236}">
              <a16:creationId xmlns:a16="http://schemas.microsoft.com/office/drawing/2014/main" id="{F6B45031-CACD-714C-9513-6D08514C3285}"/>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257</xdr:row>
      <xdr:rowOff>0</xdr:rowOff>
    </xdr:from>
    <xdr:ext cx="184731" cy="264560"/>
    <xdr:sp macro="" textlink="">
      <xdr:nvSpPr>
        <xdr:cNvPr id="83" name="PoljeZBesedilom 9">
          <a:extLst>
            <a:ext uri="{FF2B5EF4-FFF2-40B4-BE49-F238E27FC236}">
              <a16:creationId xmlns:a16="http://schemas.microsoft.com/office/drawing/2014/main" id="{407B1916-3CEE-4045-A431-80C1744EA272}"/>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257</xdr:row>
      <xdr:rowOff>0</xdr:rowOff>
    </xdr:from>
    <xdr:ext cx="184731" cy="264560"/>
    <xdr:sp macro="" textlink="">
      <xdr:nvSpPr>
        <xdr:cNvPr id="84" name="PoljeZBesedilom 12">
          <a:extLst>
            <a:ext uri="{FF2B5EF4-FFF2-40B4-BE49-F238E27FC236}">
              <a16:creationId xmlns:a16="http://schemas.microsoft.com/office/drawing/2014/main" id="{757D8842-97EC-6B49-AA72-65BC37464DD0}"/>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257</xdr:row>
      <xdr:rowOff>0</xdr:rowOff>
    </xdr:from>
    <xdr:ext cx="184731" cy="264560"/>
    <xdr:sp macro="" textlink="">
      <xdr:nvSpPr>
        <xdr:cNvPr id="85" name="PoljeZBesedilom 13">
          <a:extLst>
            <a:ext uri="{FF2B5EF4-FFF2-40B4-BE49-F238E27FC236}">
              <a16:creationId xmlns:a16="http://schemas.microsoft.com/office/drawing/2014/main" id="{19F4EB68-1B09-FE42-9598-6D3938B10102}"/>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257</xdr:row>
      <xdr:rowOff>0</xdr:rowOff>
    </xdr:from>
    <xdr:ext cx="184731" cy="264560"/>
    <xdr:sp macro="" textlink="">
      <xdr:nvSpPr>
        <xdr:cNvPr id="86" name="PoljeZBesedilom 14">
          <a:extLst>
            <a:ext uri="{FF2B5EF4-FFF2-40B4-BE49-F238E27FC236}">
              <a16:creationId xmlns:a16="http://schemas.microsoft.com/office/drawing/2014/main" id="{591D1FC1-C16D-1146-A45F-8DEB8CFFD725}"/>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257</xdr:row>
      <xdr:rowOff>0</xdr:rowOff>
    </xdr:from>
    <xdr:ext cx="184731" cy="264560"/>
    <xdr:sp macro="" textlink="">
      <xdr:nvSpPr>
        <xdr:cNvPr id="87" name="PoljeZBesedilom 15">
          <a:extLst>
            <a:ext uri="{FF2B5EF4-FFF2-40B4-BE49-F238E27FC236}">
              <a16:creationId xmlns:a16="http://schemas.microsoft.com/office/drawing/2014/main" id="{5B14A00E-4049-8346-82BC-225F1C6DFE70}"/>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257</xdr:row>
      <xdr:rowOff>0</xdr:rowOff>
    </xdr:from>
    <xdr:ext cx="184731" cy="264560"/>
    <xdr:sp macro="" textlink="">
      <xdr:nvSpPr>
        <xdr:cNvPr id="88" name="PoljeZBesedilom 1">
          <a:extLst>
            <a:ext uri="{FF2B5EF4-FFF2-40B4-BE49-F238E27FC236}">
              <a16:creationId xmlns:a16="http://schemas.microsoft.com/office/drawing/2014/main" id="{234B49E8-07C9-2C42-B6B0-D2A4A36769F5}"/>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257</xdr:row>
      <xdr:rowOff>0</xdr:rowOff>
    </xdr:from>
    <xdr:ext cx="184731" cy="264560"/>
    <xdr:sp macro="" textlink="">
      <xdr:nvSpPr>
        <xdr:cNvPr id="89" name="PoljeZBesedilom 1">
          <a:extLst>
            <a:ext uri="{FF2B5EF4-FFF2-40B4-BE49-F238E27FC236}">
              <a16:creationId xmlns:a16="http://schemas.microsoft.com/office/drawing/2014/main" id="{C3C68E11-B0AA-E846-8719-06877968BCA9}"/>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257</xdr:row>
      <xdr:rowOff>0</xdr:rowOff>
    </xdr:from>
    <xdr:ext cx="184731" cy="270072"/>
    <xdr:sp macro="" textlink="">
      <xdr:nvSpPr>
        <xdr:cNvPr id="90" name="PoljeZBesedilom 1">
          <a:extLst>
            <a:ext uri="{FF2B5EF4-FFF2-40B4-BE49-F238E27FC236}">
              <a16:creationId xmlns:a16="http://schemas.microsoft.com/office/drawing/2014/main" id="{119AD413-B88D-5643-9ED8-9F9777FA6487}"/>
            </a:ext>
          </a:extLst>
        </xdr:cNvPr>
        <xdr:cNvSpPr txBox="1"/>
      </xdr:nvSpPr>
      <xdr:spPr>
        <a:xfrm>
          <a:off x="3532505" y="71247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0072"/>
    <xdr:sp macro="" textlink="">
      <xdr:nvSpPr>
        <xdr:cNvPr id="91" name="PoljeZBesedilom 23">
          <a:extLst>
            <a:ext uri="{FF2B5EF4-FFF2-40B4-BE49-F238E27FC236}">
              <a16:creationId xmlns:a16="http://schemas.microsoft.com/office/drawing/2014/main" id="{239875D2-46B7-4343-84D4-D5A0205CC3FB}"/>
            </a:ext>
          </a:extLst>
        </xdr:cNvPr>
        <xdr:cNvSpPr txBox="1"/>
      </xdr:nvSpPr>
      <xdr:spPr>
        <a:xfrm>
          <a:off x="3532505" y="71247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0072"/>
    <xdr:sp macro="" textlink="">
      <xdr:nvSpPr>
        <xdr:cNvPr id="92" name="PoljeZBesedilom 25">
          <a:extLst>
            <a:ext uri="{FF2B5EF4-FFF2-40B4-BE49-F238E27FC236}">
              <a16:creationId xmlns:a16="http://schemas.microsoft.com/office/drawing/2014/main" id="{6D61763E-BD21-4D47-B509-520A13CBC3AB}"/>
            </a:ext>
          </a:extLst>
        </xdr:cNvPr>
        <xdr:cNvSpPr txBox="1"/>
      </xdr:nvSpPr>
      <xdr:spPr>
        <a:xfrm>
          <a:off x="3532505" y="71247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0072"/>
    <xdr:sp macro="" textlink="">
      <xdr:nvSpPr>
        <xdr:cNvPr id="93" name="PoljeZBesedilom 26">
          <a:extLst>
            <a:ext uri="{FF2B5EF4-FFF2-40B4-BE49-F238E27FC236}">
              <a16:creationId xmlns:a16="http://schemas.microsoft.com/office/drawing/2014/main" id="{3AA760DE-AA1B-364E-AC6B-2C9B61A633C0}"/>
            </a:ext>
          </a:extLst>
        </xdr:cNvPr>
        <xdr:cNvSpPr txBox="1"/>
      </xdr:nvSpPr>
      <xdr:spPr>
        <a:xfrm>
          <a:off x="3532505" y="71247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0072"/>
    <xdr:sp macro="" textlink="">
      <xdr:nvSpPr>
        <xdr:cNvPr id="94" name="PoljeZBesedilom 27">
          <a:extLst>
            <a:ext uri="{FF2B5EF4-FFF2-40B4-BE49-F238E27FC236}">
              <a16:creationId xmlns:a16="http://schemas.microsoft.com/office/drawing/2014/main" id="{E6F94448-DF78-DB40-90D2-3240E98285C8}"/>
            </a:ext>
          </a:extLst>
        </xdr:cNvPr>
        <xdr:cNvSpPr txBox="1"/>
      </xdr:nvSpPr>
      <xdr:spPr>
        <a:xfrm>
          <a:off x="3532505" y="71247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0072"/>
    <xdr:sp macro="" textlink="">
      <xdr:nvSpPr>
        <xdr:cNvPr id="95" name="PoljeZBesedilom 22">
          <a:extLst>
            <a:ext uri="{FF2B5EF4-FFF2-40B4-BE49-F238E27FC236}">
              <a16:creationId xmlns:a16="http://schemas.microsoft.com/office/drawing/2014/main" id="{2C73DC59-EF38-A24F-B237-BA64387D4C3F}"/>
            </a:ext>
          </a:extLst>
        </xdr:cNvPr>
        <xdr:cNvSpPr txBox="1"/>
      </xdr:nvSpPr>
      <xdr:spPr>
        <a:xfrm>
          <a:off x="3532505" y="71247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0072"/>
    <xdr:sp macro="" textlink="">
      <xdr:nvSpPr>
        <xdr:cNvPr id="96" name="PoljeZBesedilom 24">
          <a:extLst>
            <a:ext uri="{FF2B5EF4-FFF2-40B4-BE49-F238E27FC236}">
              <a16:creationId xmlns:a16="http://schemas.microsoft.com/office/drawing/2014/main" id="{ECE04D16-A602-2543-9A5A-C1D2736CA02A}"/>
            </a:ext>
          </a:extLst>
        </xdr:cNvPr>
        <xdr:cNvSpPr txBox="1"/>
      </xdr:nvSpPr>
      <xdr:spPr>
        <a:xfrm>
          <a:off x="3532505" y="71247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70072"/>
    <xdr:sp macro="" textlink="">
      <xdr:nvSpPr>
        <xdr:cNvPr id="97" name="PoljeZBesedilom 2">
          <a:extLst>
            <a:ext uri="{FF2B5EF4-FFF2-40B4-BE49-F238E27FC236}">
              <a16:creationId xmlns:a16="http://schemas.microsoft.com/office/drawing/2014/main" id="{A0A8F131-2CA2-AA4E-B36E-C0435B94061C}"/>
            </a:ext>
          </a:extLst>
        </xdr:cNvPr>
        <xdr:cNvSpPr txBox="1"/>
      </xdr:nvSpPr>
      <xdr:spPr>
        <a:xfrm>
          <a:off x="3530600" y="71247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26697"/>
    <xdr:sp macro="" textlink="">
      <xdr:nvSpPr>
        <xdr:cNvPr id="98" name="PoljeZBesedilom 172">
          <a:extLst>
            <a:ext uri="{FF2B5EF4-FFF2-40B4-BE49-F238E27FC236}">
              <a16:creationId xmlns:a16="http://schemas.microsoft.com/office/drawing/2014/main" id="{CC9B13E2-34A1-3746-B824-8942D5D4D6D5}"/>
            </a:ext>
          </a:extLst>
        </xdr:cNvPr>
        <xdr:cNvSpPr txBox="1"/>
      </xdr:nvSpPr>
      <xdr:spPr>
        <a:xfrm>
          <a:off x="3532505" y="7124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26697"/>
    <xdr:sp macro="" textlink="">
      <xdr:nvSpPr>
        <xdr:cNvPr id="99" name="PoljeZBesedilom 173">
          <a:extLst>
            <a:ext uri="{FF2B5EF4-FFF2-40B4-BE49-F238E27FC236}">
              <a16:creationId xmlns:a16="http://schemas.microsoft.com/office/drawing/2014/main" id="{2AA0C2FA-813F-C546-AD72-672E5BFD99DA}"/>
            </a:ext>
          </a:extLst>
        </xdr:cNvPr>
        <xdr:cNvSpPr txBox="1"/>
      </xdr:nvSpPr>
      <xdr:spPr>
        <a:xfrm>
          <a:off x="3532505" y="7124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26697"/>
    <xdr:sp macro="" textlink="">
      <xdr:nvSpPr>
        <xdr:cNvPr id="100" name="PoljeZBesedilom 174">
          <a:extLst>
            <a:ext uri="{FF2B5EF4-FFF2-40B4-BE49-F238E27FC236}">
              <a16:creationId xmlns:a16="http://schemas.microsoft.com/office/drawing/2014/main" id="{57B4E90C-3B7C-CC40-863A-2067344D3920}"/>
            </a:ext>
          </a:extLst>
        </xdr:cNvPr>
        <xdr:cNvSpPr txBox="1"/>
      </xdr:nvSpPr>
      <xdr:spPr>
        <a:xfrm>
          <a:off x="3532505" y="7124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26697"/>
    <xdr:sp macro="" textlink="">
      <xdr:nvSpPr>
        <xdr:cNvPr id="101" name="PoljeZBesedilom 175">
          <a:extLst>
            <a:ext uri="{FF2B5EF4-FFF2-40B4-BE49-F238E27FC236}">
              <a16:creationId xmlns:a16="http://schemas.microsoft.com/office/drawing/2014/main" id="{7D816E0D-2BAE-994C-9175-F10F749D87C7}"/>
            </a:ext>
          </a:extLst>
        </xdr:cNvPr>
        <xdr:cNvSpPr txBox="1"/>
      </xdr:nvSpPr>
      <xdr:spPr>
        <a:xfrm>
          <a:off x="3532505" y="7124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26697"/>
    <xdr:sp macro="" textlink="">
      <xdr:nvSpPr>
        <xdr:cNvPr id="102" name="PoljeZBesedilom 176">
          <a:extLst>
            <a:ext uri="{FF2B5EF4-FFF2-40B4-BE49-F238E27FC236}">
              <a16:creationId xmlns:a16="http://schemas.microsoft.com/office/drawing/2014/main" id="{A334738D-8908-CD4A-A51C-89851EE06BD2}"/>
            </a:ext>
          </a:extLst>
        </xdr:cNvPr>
        <xdr:cNvSpPr txBox="1"/>
      </xdr:nvSpPr>
      <xdr:spPr>
        <a:xfrm>
          <a:off x="3532505" y="7124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26697"/>
    <xdr:sp macro="" textlink="">
      <xdr:nvSpPr>
        <xdr:cNvPr id="103" name="PoljeZBesedilom 177">
          <a:extLst>
            <a:ext uri="{FF2B5EF4-FFF2-40B4-BE49-F238E27FC236}">
              <a16:creationId xmlns:a16="http://schemas.microsoft.com/office/drawing/2014/main" id="{E9C5DCC6-5160-4348-A3F5-4C52D83C9C9C}"/>
            </a:ext>
          </a:extLst>
        </xdr:cNvPr>
        <xdr:cNvSpPr txBox="1"/>
      </xdr:nvSpPr>
      <xdr:spPr>
        <a:xfrm>
          <a:off x="3532505" y="7124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26697"/>
    <xdr:sp macro="" textlink="">
      <xdr:nvSpPr>
        <xdr:cNvPr id="104" name="PoljeZBesedilom 12">
          <a:extLst>
            <a:ext uri="{FF2B5EF4-FFF2-40B4-BE49-F238E27FC236}">
              <a16:creationId xmlns:a16="http://schemas.microsoft.com/office/drawing/2014/main" id="{3D38870E-BE4D-A14C-9D28-53363BD4A7E2}"/>
            </a:ext>
          </a:extLst>
        </xdr:cNvPr>
        <xdr:cNvSpPr txBox="1"/>
      </xdr:nvSpPr>
      <xdr:spPr>
        <a:xfrm>
          <a:off x="3532505" y="7124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26697"/>
    <xdr:sp macro="" textlink="">
      <xdr:nvSpPr>
        <xdr:cNvPr id="105" name="PoljeZBesedilom 13">
          <a:extLst>
            <a:ext uri="{FF2B5EF4-FFF2-40B4-BE49-F238E27FC236}">
              <a16:creationId xmlns:a16="http://schemas.microsoft.com/office/drawing/2014/main" id="{CD791D9B-9610-9F48-8FD4-8B6857ADB15F}"/>
            </a:ext>
          </a:extLst>
        </xdr:cNvPr>
        <xdr:cNvSpPr txBox="1"/>
      </xdr:nvSpPr>
      <xdr:spPr>
        <a:xfrm>
          <a:off x="3532505" y="7124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26697"/>
    <xdr:sp macro="" textlink="">
      <xdr:nvSpPr>
        <xdr:cNvPr id="106" name="PoljeZBesedilom 14">
          <a:extLst>
            <a:ext uri="{FF2B5EF4-FFF2-40B4-BE49-F238E27FC236}">
              <a16:creationId xmlns:a16="http://schemas.microsoft.com/office/drawing/2014/main" id="{4CEBF7D7-4546-D243-A4D7-0829508BA30F}"/>
            </a:ext>
          </a:extLst>
        </xdr:cNvPr>
        <xdr:cNvSpPr txBox="1"/>
      </xdr:nvSpPr>
      <xdr:spPr>
        <a:xfrm>
          <a:off x="3532505" y="7124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26697"/>
    <xdr:sp macro="" textlink="">
      <xdr:nvSpPr>
        <xdr:cNvPr id="107" name="PoljeZBesedilom 15">
          <a:extLst>
            <a:ext uri="{FF2B5EF4-FFF2-40B4-BE49-F238E27FC236}">
              <a16:creationId xmlns:a16="http://schemas.microsoft.com/office/drawing/2014/main" id="{28B88B3F-A35C-BA4F-956A-A94D3B395EFC}"/>
            </a:ext>
          </a:extLst>
        </xdr:cNvPr>
        <xdr:cNvSpPr txBox="1"/>
      </xdr:nvSpPr>
      <xdr:spPr>
        <a:xfrm>
          <a:off x="3532505" y="7124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26697"/>
    <xdr:sp macro="" textlink="">
      <xdr:nvSpPr>
        <xdr:cNvPr id="108" name="PoljeZBesedilom 22">
          <a:extLst>
            <a:ext uri="{FF2B5EF4-FFF2-40B4-BE49-F238E27FC236}">
              <a16:creationId xmlns:a16="http://schemas.microsoft.com/office/drawing/2014/main" id="{1C4E7BDB-173E-8142-AA67-91702C2C4A32}"/>
            </a:ext>
          </a:extLst>
        </xdr:cNvPr>
        <xdr:cNvSpPr txBox="1"/>
      </xdr:nvSpPr>
      <xdr:spPr>
        <a:xfrm>
          <a:off x="3532505" y="7124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326697"/>
    <xdr:sp macro="" textlink="">
      <xdr:nvSpPr>
        <xdr:cNvPr id="109" name="PoljeZBesedilom 24">
          <a:extLst>
            <a:ext uri="{FF2B5EF4-FFF2-40B4-BE49-F238E27FC236}">
              <a16:creationId xmlns:a16="http://schemas.microsoft.com/office/drawing/2014/main" id="{8E61F0F1-8010-FC46-BDDE-6B95860752BE}"/>
            </a:ext>
          </a:extLst>
        </xdr:cNvPr>
        <xdr:cNvSpPr txBox="1"/>
      </xdr:nvSpPr>
      <xdr:spPr>
        <a:xfrm>
          <a:off x="3532505" y="71247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10" name="PoljeZBesedilom 2">
          <a:extLst>
            <a:ext uri="{FF2B5EF4-FFF2-40B4-BE49-F238E27FC236}">
              <a16:creationId xmlns:a16="http://schemas.microsoft.com/office/drawing/2014/main" id="{86459E1A-62CA-C347-A6EA-BE630B76F4C3}"/>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11" name="PoljeZBesedilom 72">
          <a:extLst>
            <a:ext uri="{FF2B5EF4-FFF2-40B4-BE49-F238E27FC236}">
              <a16:creationId xmlns:a16="http://schemas.microsoft.com/office/drawing/2014/main" id="{9E7AD010-2334-9048-8F83-CE97D7ECFBC4}"/>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12" name="PoljeZBesedilom 73">
          <a:extLst>
            <a:ext uri="{FF2B5EF4-FFF2-40B4-BE49-F238E27FC236}">
              <a16:creationId xmlns:a16="http://schemas.microsoft.com/office/drawing/2014/main" id="{517FE028-0F06-874C-A1A8-1ABC682F4EBF}"/>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13" name="PoljeZBesedilom 74">
          <a:extLst>
            <a:ext uri="{FF2B5EF4-FFF2-40B4-BE49-F238E27FC236}">
              <a16:creationId xmlns:a16="http://schemas.microsoft.com/office/drawing/2014/main" id="{2D6462EC-D290-444B-8134-95C5238B3439}"/>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14" name="PoljeZBesedilom 75">
          <a:extLst>
            <a:ext uri="{FF2B5EF4-FFF2-40B4-BE49-F238E27FC236}">
              <a16:creationId xmlns:a16="http://schemas.microsoft.com/office/drawing/2014/main" id="{3E24B3B4-109F-D947-810A-75BF79F46872}"/>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15" name="PoljeZBesedilom 76">
          <a:extLst>
            <a:ext uri="{FF2B5EF4-FFF2-40B4-BE49-F238E27FC236}">
              <a16:creationId xmlns:a16="http://schemas.microsoft.com/office/drawing/2014/main" id="{87232021-195B-1B44-B481-F706BB1A7B81}"/>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16" name="PoljeZBesedilom 77">
          <a:extLst>
            <a:ext uri="{FF2B5EF4-FFF2-40B4-BE49-F238E27FC236}">
              <a16:creationId xmlns:a16="http://schemas.microsoft.com/office/drawing/2014/main" id="{6CF25BA2-8418-2946-83CE-82D49102AE43}"/>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17" name="PoljeZBesedilom 78">
          <a:extLst>
            <a:ext uri="{FF2B5EF4-FFF2-40B4-BE49-F238E27FC236}">
              <a16:creationId xmlns:a16="http://schemas.microsoft.com/office/drawing/2014/main" id="{04D29FAE-B4DF-554E-8B31-3A68770B746A}"/>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18" name="PoljeZBesedilom 79">
          <a:extLst>
            <a:ext uri="{FF2B5EF4-FFF2-40B4-BE49-F238E27FC236}">
              <a16:creationId xmlns:a16="http://schemas.microsoft.com/office/drawing/2014/main" id="{344FAD44-2588-E74A-9B7D-767746AEB424}"/>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19" name="PoljeZBesedilom 80">
          <a:extLst>
            <a:ext uri="{FF2B5EF4-FFF2-40B4-BE49-F238E27FC236}">
              <a16:creationId xmlns:a16="http://schemas.microsoft.com/office/drawing/2014/main" id="{A00B2C77-29B9-474D-A666-3E0CFE289DC3}"/>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20" name="PoljeZBesedilom 81">
          <a:extLst>
            <a:ext uri="{FF2B5EF4-FFF2-40B4-BE49-F238E27FC236}">
              <a16:creationId xmlns:a16="http://schemas.microsoft.com/office/drawing/2014/main" id="{705BA81A-1ED0-794F-95E1-5FF2F1649561}"/>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257</xdr:row>
      <xdr:rowOff>0</xdr:rowOff>
    </xdr:from>
    <xdr:ext cx="184731" cy="264560"/>
    <xdr:sp macro="" textlink="">
      <xdr:nvSpPr>
        <xdr:cNvPr id="121" name="PoljeZBesedilom 1">
          <a:extLst>
            <a:ext uri="{FF2B5EF4-FFF2-40B4-BE49-F238E27FC236}">
              <a16:creationId xmlns:a16="http://schemas.microsoft.com/office/drawing/2014/main" id="{E47AB60F-966E-904F-B3FA-BB39913830B5}"/>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122" name="PoljeZBesedilom 23">
          <a:extLst>
            <a:ext uri="{FF2B5EF4-FFF2-40B4-BE49-F238E27FC236}">
              <a16:creationId xmlns:a16="http://schemas.microsoft.com/office/drawing/2014/main" id="{C5DE19C5-A3EE-8541-988F-FF36E5E02C80}"/>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123" name="PoljeZBesedilom 25">
          <a:extLst>
            <a:ext uri="{FF2B5EF4-FFF2-40B4-BE49-F238E27FC236}">
              <a16:creationId xmlns:a16="http://schemas.microsoft.com/office/drawing/2014/main" id="{2C0EDB80-678F-FE4E-A744-2D6B05940BF9}"/>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124" name="PoljeZBesedilom 26">
          <a:extLst>
            <a:ext uri="{FF2B5EF4-FFF2-40B4-BE49-F238E27FC236}">
              <a16:creationId xmlns:a16="http://schemas.microsoft.com/office/drawing/2014/main" id="{4B5A9672-7E43-D04B-B950-153D88C01585}"/>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125" name="PoljeZBesedilom 27">
          <a:extLst>
            <a:ext uri="{FF2B5EF4-FFF2-40B4-BE49-F238E27FC236}">
              <a16:creationId xmlns:a16="http://schemas.microsoft.com/office/drawing/2014/main" id="{7EF46F35-1715-9E43-A045-BB4E34B54817}"/>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126" name="PoljeZBesedilom 22">
          <a:extLst>
            <a:ext uri="{FF2B5EF4-FFF2-40B4-BE49-F238E27FC236}">
              <a16:creationId xmlns:a16="http://schemas.microsoft.com/office/drawing/2014/main" id="{7A22F895-46C4-5646-BDDB-12491BB6FCF9}"/>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64560"/>
    <xdr:sp macro="" textlink="">
      <xdr:nvSpPr>
        <xdr:cNvPr id="127" name="PoljeZBesedilom 24">
          <a:extLst>
            <a:ext uri="{FF2B5EF4-FFF2-40B4-BE49-F238E27FC236}">
              <a16:creationId xmlns:a16="http://schemas.microsoft.com/office/drawing/2014/main" id="{22560271-893F-DF44-975F-51E743AA17A4}"/>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28" name="PoljeZBesedilom 2">
          <a:extLst>
            <a:ext uri="{FF2B5EF4-FFF2-40B4-BE49-F238E27FC236}">
              <a16:creationId xmlns:a16="http://schemas.microsoft.com/office/drawing/2014/main" id="{0C180E56-1621-2A49-B0D9-9F301BD72F1E}"/>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257</xdr:row>
      <xdr:rowOff>0</xdr:rowOff>
    </xdr:from>
    <xdr:ext cx="184731" cy="267040"/>
    <xdr:sp macro="" textlink="">
      <xdr:nvSpPr>
        <xdr:cNvPr id="129" name="PoljeZBesedilom 1">
          <a:extLst>
            <a:ext uri="{FF2B5EF4-FFF2-40B4-BE49-F238E27FC236}">
              <a16:creationId xmlns:a16="http://schemas.microsoft.com/office/drawing/2014/main" id="{649C679A-595F-EA4B-AD58-81D45355A494}"/>
            </a:ext>
          </a:extLst>
        </xdr:cNvPr>
        <xdr:cNvSpPr txBox="1"/>
      </xdr:nvSpPr>
      <xdr:spPr>
        <a:xfrm>
          <a:off x="3532505" y="71247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4895"/>
    <xdr:sp macro="" textlink="">
      <xdr:nvSpPr>
        <xdr:cNvPr id="130" name="PoljeZBesedilom 4">
          <a:extLst>
            <a:ext uri="{FF2B5EF4-FFF2-40B4-BE49-F238E27FC236}">
              <a16:creationId xmlns:a16="http://schemas.microsoft.com/office/drawing/2014/main" id="{95B3E5A4-999F-8447-B7DE-5E74729438D7}"/>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4895"/>
    <xdr:sp macro="" textlink="">
      <xdr:nvSpPr>
        <xdr:cNvPr id="131" name="PoljeZBesedilom 5">
          <a:extLst>
            <a:ext uri="{FF2B5EF4-FFF2-40B4-BE49-F238E27FC236}">
              <a16:creationId xmlns:a16="http://schemas.microsoft.com/office/drawing/2014/main" id="{BB527830-79C8-0249-9278-43A690EFA59C}"/>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4895"/>
    <xdr:sp macro="" textlink="">
      <xdr:nvSpPr>
        <xdr:cNvPr id="132" name="PoljeZBesedilom 6">
          <a:extLst>
            <a:ext uri="{FF2B5EF4-FFF2-40B4-BE49-F238E27FC236}">
              <a16:creationId xmlns:a16="http://schemas.microsoft.com/office/drawing/2014/main" id="{EEF5688D-2E40-6241-9937-C8DE2DF14C4B}"/>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4895"/>
    <xdr:sp macro="" textlink="">
      <xdr:nvSpPr>
        <xdr:cNvPr id="133" name="PoljeZBesedilom 7">
          <a:extLst>
            <a:ext uri="{FF2B5EF4-FFF2-40B4-BE49-F238E27FC236}">
              <a16:creationId xmlns:a16="http://schemas.microsoft.com/office/drawing/2014/main" id="{D770A314-8A9D-F844-ACBA-29AF542101B5}"/>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4895"/>
    <xdr:sp macro="" textlink="">
      <xdr:nvSpPr>
        <xdr:cNvPr id="134" name="PoljeZBesedilom 8">
          <a:extLst>
            <a:ext uri="{FF2B5EF4-FFF2-40B4-BE49-F238E27FC236}">
              <a16:creationId xmlns:a16="http://schemas.microsoft.com/office/drawing/2014/main" id="{AFD10A67-CE69-B74D-9197-7007B78DAD36}"/>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4895"/>
    <xdr:sp macro="" textlink="">
      <xdr:nvSpPr>
        <xdr:cNvPr id="135" name="PoljeZBesedilom 9">
          <a:extLst>
            <a:ext uri="{FF2B5EF4-FFF2-40B4-BE49-F238E27FC236}">
              <a16:creationId xmlns:a16="http://schemas.microsoft.com/office/drawing/2014/main" id="{EAE9FB29-6CD9-9043-AD9A-C509155C2521}"/>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4895"/>
    <xdr:sp macro="" textlink="">
      <xdr:nvSpPr>
        <xdr:cNvPr id="136" name="PoljeZBesedilom 12">
          <a:extLst>
            <a:ext uri="{FF2B5EF4-FFF2-40B4-BE49-F238E27FC236}">
              <a16:creationId xmlns:a16="http://schemas.microsoft.com/office/drawing/2014/main" id="{E071EC19-861F-9A4A-BAE4-A47579E3DFCC}"/>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4895"/>
    <xdr:sp macro="" textlink="">
      <xdr:nvSpPr>
        <xdr:cNvPr id="137" name="PoljeZBesedilom 13">
          <a:extLst>
            <a:ext uri="{FF2B5EF4-FFF2-40B4-BE49-F238E27FC236}">
              <a16:creationId xmlns:a16="http://schemas.microsoft.com/office/drawing/2014/main" id="{3596F4B5-5046-314E-829F-C94876083DC7}"/>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4895"/>
    <xdr:sp macro="" textlink="">
      <xdr:nvSpPr>
        <xdr:cNvPr id="138" name="PoljeZBesedilom 14">
          <a:extLst>
            <a:ext uri="{FF2B5EF4-FFF2-40B4-BE49-F238E27FC236}">
              <a16:creationId xmlns:a16="http://schemas.microsoft.com/office/drawing/2014/main" id="{4EE176EB-7F55-3441-AC08-65903C2DD203}"/>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4895"/>
    <xdr:sp macro="" textlink="">
      <xdr:nvSpPr>
        <xdr:cNvPr id="139" name="PoljeZBesedilom 15">
          <a:extLst>
            <a:ext uri="{FF2B5EF4-FFF2-40B4-BE49-F238E27FC236}">
              <a16:creationId xmlns:a16="http://schemas.microsoft.com/office/drawing/2014/main" id="{D4268388-FB75-194F-88D7-82236EF037A9}"/>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4895"/>
    <xdr:sp macro="" textlink="">
      <xdr:nvSpPr>
        <xdr:cNvPr id="140" name="PoljeZBesedilom 22">
          <a:extLst>
            <a:ext uri="{FF2B5EF4-FFF2-40B4-BE49-F238E27FC236}">
              <a16:creationId xmlns:a16="http://schemas.microsoft.com/office/drawing/2014/main" id="{DD790230-7A75-5C4F-A139-35DBD0E2F2D5}"/>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257</xdr:row>
      <xdr:rowOff>0</xdr:rowOff>
    </xdr:from>
    <xdr:ext cx="184731" cy="274895"/>
    <xdr:sp macro="" textlink="">
      <xdr:nvSpPr>
        <xdr:cNvPr id="141" name="PoljeZBesedilom 24">
          <a:extLst>
            <a:ext uri="{FF2B5EF4-FFF2-40B4-BE49-F238E27FC236}">
              <a16:creationId xmlns:a16="http://schemas.microsoft.com/office/drawing/2014/main" id="{6D918B3D-1A26-FC44-B97E-1FF44E8B3F19}"/>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42" name="PoljeZBesedilom 2">
          <a:extLst>
            <a:ext uri="{FF2B5EF4-FFF2-40B4-BE49-F238E27FC236}">
              <a16:creationId xmlns:a16="http://schemas.microsoft.com/office/drawing/2014/main" id="{29A48672-41ED-FD4C-969C-50B9E9B84920}"/>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43" name="PoljeZBesedilom 72">
          <a:extLst>
            <a:ext uri="{FF2B5EF4-FFF2-40B4-BE49-F238E27FC236}">
              <a16:creationId xmlns:a16="http://schemas.microsoft.com/office/drawing/2014/main" id="{416FB524-00C4-B94C-9249-D91ADF3CE158}"/>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44" name="PoljeZBesedilom 73">
          <a:extLst>
            <a:ext uri="{FF2B5EF4-FFF2-40B4-BE49-F238E27FC236}">
              <a16:creationId xmlns:a16="http://schemas.microsoft.com/office/drawing/2014/main" id="{199DF255-F559-0945-BB2A-0EA8EF2FEF1C}"/>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45" name="PoljeZBesedilom 74">
          <a:extLst>
            <a:ext uri="{FF2B5EF4-FFF2-40B4-BE49-F238E27FC236}">
              <a16:creationId xmlns:a16="http://schemas.microsoft.com/office/drawing/2014/main" id="{14C30282-3BE9-A842-B6DC-16818002D680}"/>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46" name="PoljeZBesedilom 75">
          <a:extLst>
            <a:ext uri="{FF2B5EF4-FFF2-40B4-BE49-F238E27FC236}">
              <a16:creationId xmlns:a16="http://schemas.microsoft.com/office/drawing/2014/main" id="{762B0E2C-F322-C141-B784-C7D991DB2469}"/>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47" name="PoljeZBesedilom 76">
          <a:extLst>
            <a:ext uri="{FF2B5EF4-FFF2-40B4-BE49-F238E27FC236}">
              <a16:creationId xmlns:a16="http://schemas.microsoft.com/office/drawing/2014/main" id="{0144CFBD-1DF8-BD4A-9886-0541D199E185}"/>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48" name="PoljeZBesedilom 77">
          <a:extLst>
            <a:ext uri="{FF2B5EF4-FFF2-40B4-BE49-F238E27FC236}">
              <a16:creationId xmlns:a16="http://schemas.microsoft.com/office/drawing/2014/main" id="{56C2C022-066E-FB40-930B-948D488CD818}"/>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49" name="PoljeZBesedilom 78">
          <a:extLst>
            <a:ext uri="{FF2B5EF4-FFF2-40B4-BE49-F238E27FC236}">
              <a16:creationId xmlns:a16="http://schemas.microsoft.com/office/drawing/2014/main" id="{6C5ABDC2-95BE-714B-BF4B-669F3E0522D3}"/>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50" name="PoljeZBesedilom 79">
          <a:extLst>
            <a:ext uri="{FF2B5EF4-FFF2-40B4-BE49-F238E27FC236}">
              <a16:creationId xmlns:a16="http://schemas.microsoft.com/office/drawing/2014/main" id="{287C4F4A-4897-0D44-B5EE-EC2A6B8D8134}"/>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51" name="PoljeZBesedilom 80">
          <a:extLst>
            <a:ext uri="{FF2B5EF4-FFF2-40B4-BE49-F238E27FC236}">
              <a16:creationId xmlns:a16="http://schemas.microsoft.com/office/drawing/2014/main" id="{1CB2D202-2C50-914E-B10B-0956F172110B}"/>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257</xdr:row>
      <xdr:rowOff>0</xdr:rowOff>
    </xdr:from>
    <xdr:ext cx="184731" cy="264560"/>
    <xdr:sp macro="" textlink="">
      <xdr:nvSpPr>
        <xdr:cNvPr id="152" name="PoljeZBesedilom 81">
          <a:extLst>
            <a:ext uri="{FF2B5EF4-FFF2-40B4-BE49-F238E27FC236}">
              <a16:creationId xmlns:a16="http://schemas.microsoft.com/office/drawing/2014/main" id="{8A4D569B-D0BB-1B4A-9B29-C04B9DDB2DF3}"/>
            </a:ext>
          </a:extLst>
        </xdr:cNvPr>
        <xdr:cNvSpPr txBox="1"/>
      </xdr:nvSpPr>
      <xdr:spPr>
        <a:xfrm>
          <a:off x="3530600"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257</xdr:row>
      <xdr:rowOff>0</xdr:rowOff>
    </xdr:from>
    <xdr:ext cx="184731" cy="274895"/>
    <xdr:sp macro="" textlink="">
      <xdr:nvSpPr>
        <xdr:cNvPr id="153" name="PoljeZBesedilom 1">
          <a:extLst>
            <a:ext uri="{FF2B5EF4-FFF2-40B4-BE49-F238E27FC236}">
              <a16:creationId xmlns:a16="http://schemas.microsoft.com/office/drawing/2014/main" id="{102B9747-7A3E-0145-A241-52088EC7AE7A}"/>
            </a:ext>
          </a:extLst>
        </xdr:cNvPr>
        <xdr:cNvSpPr txBox="1"/>
      </xdr:nvSpPr>
      <xdr:spPr>
        <a:xfrm>
          <a:off x="3532505" y="71247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257</xdr:row>
      <xdr:rowOff>0</xdr:rowOff>
    </xdr:from>
    <xdr:ext cx="184731" cy="264560"/>
    <xdr:sp macro="" textlink="">
      <xdr:nvSpPr>
        <xdr:cNvPr id="154" name="PoljeZBesedilom 1">
          <a:extLst>
            <a:ext uri="{FF2B5EF4-FFF2-40B4-BE49-F238E27FC236}">
              <a16:creationId xmlns:a16="http://schemas.microsoft.com/office/drawing/2014/main" id="{628998DA-8A47-F04B-84AF-08DC5A0A255A}"/>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257</xdr:row>
      <xdr:rowOff>0</xdr:rowOff>
    </xdr:from>
    <xdr:ext cx="184731" cy="264560"/>
    <xdr:sp macro="" textlink="">
      <xdr:nvSpPr>
        <xdr:cNvPr id="155" name="PoljeZBesedilom 1">
          <a:extLst>
            <a:ext uri="{FF2B5EF4-FFF2-40B4-BE49-F238E27FC236}">
              <a16:creationId xmlns:a16="http://schemas.microsoft.com/office/drawing/2014/main" id="{24B2A113-27C5-904D-804C-FD990A807A54}"/>
            </a:ext>
          </a:extLst>
        </xdr:cNvPr>
        <xdr:cNvSpPr txBox="1"/>
      </xdr:nvSpPr>
      <xdr:spPr>
        <a:xfrm>
          <a:off x="3532505" y="7124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xdr:col>
      <xdr:colOff>3126105</xdr:colOff>
      <xdr:row>256</xdr:row>
      <xdr:rowOff>0</xdr:rowOff>
    </xdr:from>
    <xdr:ext cx="184731" cy="264560"/>
    <xdr:sp macro="" textlink="">
      <xdr:nvSpPr>
        <xdr:cNvPr id="2" name="PoljeZBesedilom 4">
          <a:extLst>
            <a:ext uri="{FF2B5EF4-FFF2-40B4-BE49-F238E27FC236}">
              <a16:creationId xmlns:a16="http://schemas.microsoft.com/office/drawing/2014/main" id="{CACE7E3E-460B-6C44-9365-778FBCA0211B}"/>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3" name="PoljeZBesedilom 5">
          <a:extLst>
            <a:ext uri="{FF2B5EF4-FFF2-40B4-BE49-F238E27FC236}">
              <a16:creationId xmlns:a16="http://schemas.microsoft.com/office/drawing/2014/main" id="{0A37450B-9EC1-BA47-9071-5A48F3947B21}"/>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4" name="PoljeZBesedilom 6">
          <a:extLst>
            <a:ext uri="{FF2B5EF4-FFF2-40B4-BE49-F238E27FC236}">
              <a16:creationId xmlns:a16="http://schemas.microsoft.com/office/drawing/2014/main" id="{A6BE2AC3-A461-434C-8502-89885A7B86D7}"/>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5" name="PoljeZBesedilom 7">
          <a:extLst>
            <a:ext uri="{FF2B5EF4-FFF2-40B4-BE49-F238E27FC236}">
              <a16:creationId xmlns:a16="http://schemas.microsoft.com/office/drawing/2014/main" id="{89B2FD10-7E88-E94C-B756-0D524715BD35}"/>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6" name="PoljeZBesedilom 8">
          <a:extLst>
            <a:ext uri="{FF2B5EF4-FFF2-40B4-BE49-F238E27FC236}">
              <a16:creationId xmlns:a16="http://schemas.microsoft.com/office/drawing/2014/main" id="{2D7F9F71-F303-1748-91BD-321A03F66298}"/>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7" name="PoljeZBesedilom 9">
          <a:extLst>
            <a:ext uri="{FF2B5EF4-FFF2-40B4-BE49-F238E27FC236}">
              <a16:creationId xmlns:a16="http://schemas.microsoft.com/office/drawing/2014/main" id="{503D9ED2-B0E2-9045-975A-85F29FB82D01}"/>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8" name="PoljeZBesedilom 12">
          <a:extLst>
            <a:ext uri="{FF2B5EF4-FFF2-40B4-BE49-F238E27FC236}">
              <a16:creationId xmlns:a16="http://schemas.microsoft.com/office/drawing/2014/main" id="{5EAEC645-55EE-B843-9070-F1152765796A}"/>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9" name="PoljeZBesedilom 13">
          <a:extLst>
            <a:ext uri="{FF2B5EF4-FFF2-40B4-BE49-F238E27FC236}">
              <a16:creationId xmlns:a16="http://schemas.microsoft.com/office/drawing/2014/main" id="{B7E0B63D-028A-E845-A274-23180FBFD068}"/>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10" name="PoljeZBesedilom 14">
          <a:extLst>
            <a:ext uri="{FF2B5EF4-FFF2-40B4-BE49-F238E27FC236}">
              <a16:creationId xmlns:a16="http://schemas.microsoft.com/office/drawing/2014/main" id="{D72ECCFA-7235-B846-A7E9-BDAC6E3796E9}"/>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11" name="PoljeZBesedilom 15">
          <a:extLst>
            <a:ext uri="{FF2B5EF4-FFF2-40B4-BE49-F238E27FC236}">
              <a16:creationId xmlns:a16="http://schemas.microsoft.com/office/drawing/2014/main" id="{AA0E361D-064B-B841-B797-B604296246B5}"/>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12" name="PoljeZBesedilom 22">
          <a:extLst>
            <a:ext uri="{FF2B5EF4-FFF2-40B4-BE49-F238E27FC236}">
              <a16:creationId xmlns:a16="http://schemas.microsoft.com/office/drawing/2014/main" id="{1B747AB6-22ED-1B45-A8FE-C457B0F96209}"/>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13" name="PoljeZBesedilom 24">
          <a:extLst>
            <a:ext uri="{FF2B5EF4-FFF2-40B4-BE49-F238E27FC236}">
              <a16:creationId xmlns:a16="http://schemas.microsoft.com/office/drawing/2014/main" id="{2C78B873-0688-1345-A1DE-975CECEE141B}"/>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4" name="PoljeZBesedilom 2">
          <a:extLst>
            <a:ext uri="{FF2B5EF4-FFF2-40B4-BE49-F238E27FC236}">
              <a16:creationId xmlns:a16="http://schemas.microsoft.com/office/drawing/2014/main" id="{7A43FA6D-3821-6844-A6B4-86B10EFDE4BC}"/>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5" name="PoljeZBesedilom 72">
          <a:extLst>
            <a:ext uri="{FF2B5EF4-FFF2-40B4-BE49-F238E27FC236}">
              <a16:creationId xmlns:a16="http://schemas.microsoft.com/office/drawing/2014/main" id="{CDE486A5-C582-664D-95FA-288136DE2AF3}"/>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6" name="PoljeZBesedilom 73">
          <a:extLst>
            <a:ext uri="{FF2B5EF4-FFF2-40B4-BE49-F238E27FC236}">
              <a16:creationId xmlns:a16="http://schemas.microsoft.com/office/drawing/2014/main" id="{A1825D36-F446-3B44-B09B-8EB95C9EDB2B}"/>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7" name="PoljeZBesedilom 74">
          <a:extLst>
            <a:ext uri="{FF2B5EF4-FFF2-40B4-BE49-F238E27FC236}">
              <a16:creationId xmlns:a16="http://schemas.microsoft.com/office/drawing/2014/main" id="{1F531EEF-57B5-284F-B2B3-D2A0D65FA0CA}"/>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8" name="PoljeZBesedilom 75">
          <a:extLst>
            <a:ext uri="{FF2B5EF4-FFF2-40B4-BE49-F238E27FC236}">
              <a16:creationId xmlns:a16="http://schemas.microsoft.com/office/drawing/2014/main" id="{95C784D2-B145-1142-B6C7-CACCD6213579}"/>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9" name="PoljeZBesedilom 76">
          <a:extLst>
            <a:ext uri="{FF2B5EF4-FFF2-40B4-BE49-F238E27FC236}">
              <a16:creationId xmlns:a16="http://schemas.microsoft.com/office/drawing/2014/main" id="{E1892092-A08F-AA45-9464-FCCD355447B2}"/>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20" name="PoljeZBesedilom 77">
          <a:extLst>
            <a:ext uri="{FF2B5EF4-FFF2-40B4-BE49-F238E27FC236}">
              <a16:creationId xmlns:a16="http://schemas.microsoft.com/office/drawing/2014/main" id="{27A19C59-FCA5-0F4B-BEA6-B23D83D19A79}"/>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21" name="PoljeZBesedilom 78">
          <a:extLst>
            <a:ext uri="{FF2B5EF4-FFF2-40B4-BE49-F238E27FC236}">
              <a16:creationId xmlns:a16="http://schemas.microsoft.com/office/drawing/2014/main" id="{68A6AF1D-8124-8741-A1A5-E5F7138E6EDE}"/>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22" name="PoljeZBesedilom 79">
          <a:extLst>
            <a:ext uri="{FF2B5EF4-FFF2-40B4-BE49-F238E27FC236}">
              <a16:creationId xmlns:a16="http://schemas.microsoft.com/office/drawing/2014/main" id="{AD43AE81-9202-C841-A678-84A5839594E2}"/>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23" name="PoljeZBesedilom 80">
          <a:extLst>
            <a:ext uri="{FF2B5EF4-FFF2-40B4-BE49-F238E27FC236}">
              <a16:creationId xmlns:a16="http://schemas.microsoft.com/office/drawing/2014/main" id="{2C261F54-C21C-3845-9B63-9304A079E59E}"/>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24" name="PoljeZBesedilom 81">
          <a:extLst>
            <a:ext uri="{FF2B5EF4-FFF2-40B4-BE49-F238E27FC236}">
              <a16:creationId xmlns:a16="http://schemas.microsoft.com/office/drawing/2014/main" id="{173553FE-8913-DE4E-A1C5-01D6BB5E1E9E}"/>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256</xdr:row>
      <xdr:rowOff>0</xdr:rowOff>
    </xdr:from>
    <xdr:ext cx="184731" cy="264560"/>
    <xdr:sp macro="" textlink="">
      <xdr:nvSpPr>
        <xdr:cNvPr id="25" name="PoljeZBesedilom 1">
          <a:extLst>
            <a:ext uri="{FF2B5EF4-FFF2-40B4-BE49-F238E27FC236}">
              <a16:creationId xmlns:a16="http://schemas.microsoft.com/office/drawing/2014/main" id="{35179A95-5296-034B-8F91-2C4FF0328FF4}"/>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256</xdr:row>
      <xdr:rowOff>0</xdr:rowOff>
    </xdr:from>
    <xdr:ext cx="184731" cy="270859"/>
    <xdr:sp macro="" textlink="">
      <xdr:nvSpPr>
        <xdr:cNvPr id="26" name="PoljeZBesedilom 1">
          <a:extLst>
            <a:ext uri="{FF2B5EF4-FFF2-40B4-BE49-F238E27FC236}">
              <a16:creationId xmlns:a16="http://schemas.microsoft.com/office/drawing/2014/main" id="{516A33C2-2404-F845-834B-6B68557A8AD2}"/>
            </a:ext>
          </a:extLst>
        </xdr:cNvPr>
        <xdr:cNvSpPr txBox="1"/>
      </xdr:nvSpPr>
      <xdr:spPr>
        <a:xfrm>
          <a:off x="3532505" y="420116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02355"/>
    <xdr:sp macro="" textlink="">
      <xdr:nvSpPr>
        <xdr:cNvPr id="27" name="PoljeZBesedilom 4">
          <a:extLst>
            <a:ext uri="{FF2B5EF4-FFF2-40B4-BE49-F238E27FC236}">
              <a16:creationId xmlns:a16="http://schemas.microsoft.com/office/drawing/2014/main" id="{FEC2957C-12AF-F146-B1CB-5C13185A7365}"/>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02355"/>
    <xdr:sp macro="" textlink="">
      <xdr:nvSpPr>
        <xdr:cNvPr id="28" name="PoljeZBesedilom 5">
          <a:extLst>
            <a:ext uri="{FF2B5EF4-FFF2-40B4-BE49-F238E27FC236}">
              <a16:creationId xmlns:a16="http://schemas.microsoft.com/office/drawing/2014/main" id="{3C5EED18-7EC4-9B4B-8DEF-F05A834F7BC5}"/>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02355"/>
    <xdr:sp macro="" textlink="">
      <xdr:nvSpPr>
        <xdr:cNvPr id="29" name="PoljeZBesedilom 6">
          <a:extLst>
            <a:ext uri="{FF2B5EF4-FFF2-40B4-BE49-F238E27FC236}">
              <a16:creationId xmlns:a16="http://schemas.microsoft.com/office/drawing/2014/main" id="{1132424D-1BC9-2E43-A917-E08D92375C72}"/>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02355"/>
    <xdr:sp macro="" textlink="">
      <xdr:nvSpPr>
        <xdr:cNvPr id="30" name="PoljeZBesedilom 7">
          <a:extLst>
            <a:ext uri="{FF2B5EF4-FFF2-40B4-BE49-F238E27FC236}">
              <a16:creationId xmlns:a16="http://schemas.microsoft.com/office/drawing/2014/main" id="{B5B67D57-572C-354C-910E-4810FB830622}"/>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02355"/>
    <xdr:sp macro="" textlink="">
      <xdr:nvSpPr>
        <xdr:cNvPr id="31" name="PoljeZBesedilom 8">
          <a:extLst>
            <a:ext uri="{FF2B5EF4-FFF2-40B4-BE49-F238E27FC236}">
              <a16:creationId xmlns:a16="http://schemas.microsoft.com/office/drawing/2014/main" id="{2E340E8F-40ED-C346-9089-4C67D65D56B4}"/>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02355"/>
    <xdr:sp macro="" textlink="">
      <xdr:nvSpPr>
        <xdr:cNvPr id="32" name="PoljeZBesedilom 9">
          <a:extLst>
            <a:ext uri="{FF2B5EF4-FFF2-40B4-BE49-F238E27FC236}">
              <a16:creationId xmlns:a16="http://schemas.microsoft.com/office/drawing/2014/main" id="{FB8AD0EF-B19B-E245-B6C4-8B753EBDBE8E}"/>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02355"/>
    <xdr:sp macro="" textlink="">
      <xdr:nvSpPr>
        <xdr:cNvPr id="33" name="PoljeZBesedilom 12">
          <a:extLst>
            <a:ext uri="{FF2B5EF4-FFF2-40B4-BE49-F238E27FC236}">
              <a16:creationId xmlns:a16="http://schemas.microsoft.com/office/drawing/2014/main" id="{326D92D1-E946-D146-B0F5-EFDEC35F4803}"/>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02355"/>
    <xdr:sp macro="" textlink="">
      <xdr:nvSpPr>
        <xdr:cNvPr id="34" name="PoljeZBesedilom 13">
          <a:extLst>
            <a:ext uri="{FF2B5EF4-FFF2-40B4-BE49-F238E27FC236}">
              <a16:creationId xmlns:a16="http://schemas.microsoft.com/office/drawing/2014/main" id="{375573A5-B120-4E4E-B4A5-B8568B4E8914}"/>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02355"/>
    <xdr:sp macro="" textlink="">
      <xdr:nvSpPr>
        <xdr:cNvPr id="35" name="PoljeZBesedilom 14">
          <a:extLst>
            <a:ext uri="{FF2B5EF4-FFF2-40B4-BE49-F238E27FC236}">
              <a16:creationId xmlns:a16="http://schemas.microsoft.com/office/drawing/2014/main" id="{659D4298-09A3-6647-BEE9-393A064CB08C}"/>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02355"/>
    <xdr:sp macro="" textlink="">
      <xdr:nvSpPr>
        <xdr:cNvPr id="36" name="PoljeZBesedilom 15">
          <a:extLst>
            <a:ext uri="{FF2B5EF4-FFF2-40B4-BE49-F238E27FC236}">
              <a16:creationId xmlns:a16="http://schemas.microsoft.com/office/drawing/2014/main" id="{85B782A8-DDF0-A045-AA67-ED9D2C88CB03}"/>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02355"/>
    <xdr:sp macro="" textlink="">
      <xdr:nvSpPr>
        <xdr:cNvPr id="37" name="PoljeZBesedilom 22">
          <a:extLst>
            <a:ext uri="{FF2B5EF4-FFF2-40B4-BE49-F238E27FC236}">
              <a16:creationId xmlns:a16="http://schemas.microsoft.com/office/drawing/2014/main" id="{E775755A-A21A-C647-9D42-367E7950CBE9}"/>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02355"/>
    <xdr:sp macro="" textlink="">
      <xdr:nvSpPr>
        <xdr:cNvPr id="38" name="PoljeZBesedilom 24">
          <a:extLst>
            <a:ext uri="{FF2B5EF4-FFF2-40B4-BE49-F238E27FC236}">
              <a16:creationId xmlns:a16="http://schemas.microsoft.com/office/drawing/2014/main" id="{9F06597C-E8BF-F040-99BE-AE8E0E7E43A0}"/>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39" name="PoljeZBesedilom 2">
          <a:extLst>
            <a:ext uri="{FF2B5EF4-FFF2-40B4-BE49-F238E27FC236}">
              <a16:creationId xmlns:a16="http://schemas.microsoft.com/office/drawing/2014/main" id="{48CC4435-303B-F04E-A343-37B619DF5E3B}"/>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40" name="PoljeZBesedilom 72">
          <a:extLst>
            <a:ext uri="{FF2B5EF4-FFF2-40B4-BE49-F238E27FC236}">
              <a16:creationId xmlns:a16="http://schemas.microsoft.com/office/drawing/2014/main" id="{69CF91CF-FDA2-D047-9416-95B0F22F3B17}"/>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41" name="PoljeZBesedilom 73">
          <a:extLst>
            <a:ext uri="{FF2B5EF4-FFF2-40B4-BE49-F238E27FC236}">
              <a16:creationId xmlns:a16="http://schemas.microsoft.com/office/drawing/2014/main" id="{2B448D70-73DD-124A-9FD8-BE93FD274196}"/>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42" name="PoljeZBesedilom 74">
          <a:extLst>
            <a:ext uri="{FF2B5EF4-FFF2-40B4-BE49-F238E27FC236}">
              <a16:creationId xmlns:a16="http://schemas.microsoft.com/office/drawing/2014/main" id="{F336A959-9287-2F48-BDEA-9A19E4A81282}"/>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43" name="PoljeZBesedilom 75">
          <a:extLst>
            <a:ext uri="{FF2B5EF4-FFF2-40B4-BE49-F238E27FC236}">
              <a16:creationId xmlns:a16="http://schemas.microsoft.com/office/drawing/2014/main" id="{DE5A937D-B5B2-934C-9A0C-A9A29EAC83E5}"/>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44" name="PoljeZBesedilom 76">
          <a:extLst>
            <a:ext uri="{FF2B5EF4-FFF2-40B4-BE49-F238E27FC236}">
              <a16:creationId xmlns:a16="http://schemas.microsoft.com/office/drawing/2014/main" id="{6AF5F824-DB8B-D142-AA29-614541367EAE}"/>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45" name="PoljeZBesedilom 77">
          <a:extLst>
            <a:ext uri="{FF2B5EF4-FFF2-40B4-BE49-F238E27FC236}">
              <a16:creationId xmlns:a16="http://schemas.microsoft.com/office/drawing/2014/main" id="{C218F956-E246-8E42-BD87-7B9443B83A14}"/>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46" name="PoljeZBesedilom 78">
          <a:extLst>
            <a:ext uri="{FF2B5EF4-FFF2-40B4-BE49-F238E27FC236}">
              <a16:creationId xmlns:a16="http://schemas.microsoft.com/office/drawing/2014/main" id="{727E62C3-693E-C848-B0C6-F7033633E744}"/>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47" name="PoljeZBesedilom 79">
          <a:extLst>
            <a:ext uri="{FF2B5EF4-FFF2-40B4-BE49-F238E27FC236}">
              <a16:creationId xmlns:a16="http://schemas.microsoft.com/office/drawing/2014/main" id="{EFEE71F8-D50B-FE47-A20A-C038AD363FA1}"/>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48" name="PoljeZBesedilom 80">
          <a:extLst>
            <a:ext uri="{FF2B5EF4-FFF2-40B4-BE49-F238E27FC236}">
              <a16:creationId xmlns:a16="http://schemas.microsoft.com/office/drawing/2014/main" id="{792944CD-D985-F041-BF28-1449E9DD38A2}"/>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49" name="PoljeZBesedilom 81">
          <a:extLst>
            <a:ext uri="{FF2B5EF4-FFF2-40B4-BE49-F238E27FC236}">
              <a16:creationId xmlns:a16="http://schemas.microsoft.com/office/drawing/2014/main" id="{A84C3937-E090-324D-A821-75E1A18A9557}"/>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256</xdr:row>
      <xdr:rowOff>0</xdr:rowOff>
    </xdr:from>
    <xdr:ext cx="184731" cy="272603"/>
    <xdr:sp macro="" textlink="">
      <xdr:nvSpPr>
        <xdr:cNvPr id="50" name="PoljeZBesedilom 1">
          <a:extLst>
            <a:ext uri="{FF2B5EF4-FFF2-40B4-BE49-F238E27FC236}">
              <a16:creationId xmlns:a16="http://schemas.microsoft.com/office/drawing/2014/main" id="{57590422-466F-0843-AD7A-3C7019D94C8A}"/>
            </a:ext>
          </a:extLst>
        </xdr:cNvPr>
        <xdr:cNvSpPr txBox="1"/>
      </xdr:nvSpPr>
      <xdr:spPr>
        <a:xfrm>
          <a:off x="3532505" y="420116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4895"/>
    <xdr:sp macro="" textlink="">
      <xdr:nvSpPr>
        <xdr:cNvPr id="51" name="PoljeZBesedilom 23">
          <a:extLst>
            <a:ext uri="{FF2B5EF4-FFF2-40B4-BE49-F238E27FC236}">
              <a16:creationId xmlns:a16="http://schemas.microsoft.com/office/drawing/2014/main" id="{8B11A7D2-1334-0D4E-8E96-8900030CEE95}"/>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4895"/>
    <xdr:sp macro="" textlink="">
      <xdr:nvSpPr>
        <xdr:cNvPr id="52" name="PoljeZBesedilom 25">
          <a:extLst>
            <a:ext uri="{FF2B5EF4-FFF2-40B4-BE49-F238E27FC236}">
              <a16:creationId xmlns:a16="http://schemas.microsoft.com/office/drawing/2014/main" id="{67FADA68-7E45-AC4F-B475-BE6244E666EC}"/>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4895"/>
    <xdr:sp macro="" textlink="">
      <xdr:nvSpPr>
        <xdr:cNvPr id="53" name="PoljeZBesedilom 26">
          <a:extLst>
            <a:ext uri="{FF2B5EF4-FFF2-40B4-BE49-F238E27FC236}">
              <a16:creationId xmlns:a16="http://schemas.microsoft.com/office/drawing/2014/main" id="{422AC7A6-60C7-C143-9862-182B72F95162}"/>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4895"/>
    <xdr:sp macro="" textlink="">
      <xdr:nvSpPr>
        <xdr:cNvPr id="54" name="PoljeZBesedilom 27">
          <a:extLst>
            <a:ext uri="{FF2B5EF4-FFF2-40B4-BE49-F238E27FC236}">
              <a16:creationId xmlns:a16="http://schemas.microsoft.com/office/drawing/2014/main" id="{D13741B7-83F8-3F45-BC74-52A1539834E7}"/>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4895"/>
    <xdr:sp macro="" textlink="">
      <xdr:nvSpPr>
        <xdr:cNvPr id="55" name="PoljeZBesedilom 22">
          <a:extLst>
            <a:ext uri="{FF2B5EF4-FFF2-40B4-BE49-F238E27FC236}">
              <a16:creationId xmlns:a16="http://schemas.microsoft.com/office/drawing/2014/main" id="{AA62B9AC-641E-9448-9365-E65FDED0E8B4}"/>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4895"/>
    <xdr:sp macro="" textlink="">
      <xdr:nvSpPr>
        <xdr:cNvPr id="56" name="PoljeZBesedilom 24">
          <a:extLst>
            <a:ext uri="{FF2B5EF4-FFF2-40B4-BE49-F238E27FC236}">
              <a16:creationId xmlns:a16="http://schemas.microsoft.com/office/drawing/2014/main" id="{7DD74A7C-9E4E-F54A-9348-5327A913B218}"/>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57" name="PoljeZBesedilom 2">
          <a:extLst>
            <a:ext uri="{FF2B5EF4-FFF2-40B4-BE49-F238E27FC236}">
              <a16:creationId xmlns:a16="http://schemas.microsoft.com/office/drawing/2014/main" id="{383B00CE-A77C-2D48-9540-837C63EE1CB3}"/>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58" name="PoljeZBesedilom 4">
          <a:extLst>
            <a:ext uri="{FF2B5EF4-FFF2-40B4-BE49-F238E27FC236}">
              <a16:creationId xmlns:a16="http://schemas.microsoft.com/office/drawing/2014/main" id="{669BB03C-3CEB-BC4D-8C21-24B7287428E1}"/>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59" name="PoljeZBesedilom 5">
          <a:extLst>
            <a:ext uri="{FF2B5EF4-FFF2-40B4-BE49-F238E27FC236}">
              <a16:creationId xmlns:a16="http://schemas.microsoft.com/office/drawing/2014/main" id="{044A8AB9-2EC2-4A40-9029-82BF1C9E761F}"/>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60" name="PoljeZBesedilom 6">
          <a:extLst>
            <a:ext uri="{FF2B5EF4-FFF2-40B4-BE49-F238E27FC236}">
              <a16:creationId xmlns:a16="http://schemas.microsoft.com/office/drawing/2014/main" id="{B63282E1-946F-154A-A96B-A605F47EF73A}"/>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61" name="PoljeZBesedilom 7">
          <a:extLst>
            <a:ext uri="{FF2B5EF4-FFF2-40B4-BE49-F238E27FC236}">
              <a16:creationId xmlns:a16="http://schemas.microsoft.com/office/drawing/2014/main" id="{A0F2D8EB-5BFD-2047-B452-66FD10FA05CE}"/>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62" name="PoljeZBesedilom 8">
          <a:extLst>
            <a:ext uri="{FF2B5EF4-FFF2-40B4-BE49-F238E27FC236}">
              <a16:creationId xmlns:a16="http://schemas.microsoft.com/office/drawing/2014/main" id="{7F55C259-18B5-0C49-82E6-2EAA5894E2DF}"/>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63" name="PoljeZBesedilom 9">
          <a:extLst>
            <a:ext uri="{FF2B5EF4-FFF2-40B4-BE49-F238E27FC236}">
              <a16:creationId xmlns:a16="http://schemas.microsoft.com/office/drawing/2014/main" id="{4055E27E-C4F6-D246-ABFA-5C0B776C5AF6}"/>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64" name="PoljeZBesedilom 12">
          <a:extLst>
            <a:ext uri="{FF2B5EF4-FFF2-40B4-BE49-F238E27FC236}">
              <a16:creationId xmlns:a16="http://schemas.microsoft.com/office/drawing/2014/main" id="{141C0EC1-1E93-0A48-BDA8-7F97C9325537}"/>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65" name="PoljeZBesedilom 13">
          <a:extLst>
            <a:ext uri="{FF2B5EF4-FFF2-40B4-BE49-F238E27FC236}">
              <a16:creationId xmlns:a16="http://schemas.microsoft.com/office/drawing/2014/main" id="{F52CC6C9-C58D-F145-B994-3C1B54272F13}"/>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66" name="PoljeZBesedilom 14">
          <a:extLst>
            <a:ext uri="{FF2B5EF4-FFF2-40B4-BE49-F238E27FC236}">
              <a16:creationId xmlns:a16="http://schemas.microsoft.com/office/drawing/2014/main" id="{DA413847-8564-2F48-958F-904577075D64}"/>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67" name="PoljeZBesedilom 15">
          <a:extLst>
            <a:ext uri="{FF2B5EF4-FFF2-40B4-BE49-F238E27FC236}">
              <a16:creationId xmlns:a16="http://schemas.microsoft.com/office/drawing/2014/main" id="{7DB72A1C-43BC-DD4E-9B6D-270BF6239FAA}"/>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68" name="PoljeZBesedilom 72">
          <a:extLst>
            <a:ext uri="{FF2B5EF4-FFF2-40B4-BE49-F238E27FC236}">
              <a16:creationId xmlns:a16="http://schemas.microsoft.com/office/drawing/2014/main" id="{D91632D5-C759-3F41-B4BF-DB2337BED681}"/>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69" name="PoljeZBesedilom 73">
          <a:extLst>
            <a:ext uri="{FF2B5EF4-FFF2-40B4-BE49-F238E27FC236}">
              <a16:creationId xmlns:a16="http://schemas.microsoft.com/office/drawing/2014/main" id="{F1ADFDAF-525E-C441-880F-6B3180B9E6A7}"/>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70" name="PoljeZBesedilom 74">
          <a:extLst>
            <a:ext uri="{FF2B5EF4-FFF2-40B4-BE49-F238E27FC236}">
              <a16:creationId xmlns:a16="http://schemas.microsoft.com/office/drawing/2014/main" id="{E08729B5-182A-854F-83DA-E946B10AED17}"/>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71" name="PoljeZBesedilom 75">
          <a:extLst>
            <a:ext uri="{FF2B5EF4-FFF2-40B4-BE49-F238E27FC236}">
              <a16:creationId xmlns:a16="http://schemas.microsoft.com/office/drawing/2014/main" id="{39659F48-5499-EF49-B725-4B3A74B13882}"/>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72" name="PoljeZBesedilom 76">
          <a:extLst>
            <a:ext uri="{FF2B5EF4-FFF2-40B4-BE49-F238E27FC236}">
              <a16:creationId xmlns:a16="http://schemas.microsoft.com/office/drawing/2014/main" id="{583EC15D-39D3-FE44-93C0-A00AC29620D0}"/>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73" name="PoljeZBesedilom 77">
          <a:extLst>
            <a:ext uri="{FF2B5EF4-FFF2-40B4-BE49-F238E27FC236}">
              <a16:creationId xmlns:a16="http://schemas.microsoft.com/office/drawing/2014/main" id="{4318A1AA-5BAA-F04E-9D9D-16E87BA5D209}"/>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74" name="PoljeZBesedilom 78">
          <a:extLst>
            <a:ext uri="{FF2B5EF4-FFF2-40B4-BE49-F238E27FC236}">
              <a16:creationId xmlns:a16="http://schemas.microsoft.com/office/drawing/2014/main" id="{3319A99E-B961-374F-9E28-A0FCCCAB8D34}"/>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75" name="PoljeZBesedilom 79">
          <a:extLst>
            <a:ext uri="{FF2B5EF4-FFF2-40B4-BE49-F238E27FC236}">
              <a16:creationId xmlns:a16="http://schemas.microsoft.com/office/drawing/2014/main" id="{C78D439C-5262-F143-A1E1-BB7B0435752C}"/>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76" name="PoljeZBesedilom 80">
          <a:extLst>
            <a:ext uri="{FF2B5EF4-FFF2-40B4-BE49-F238E27FC236}">
              <a16:creationId xmlns:a16="http://schemas.microsoft.com/office/drawing/2014/main" id="{FFC969DE-D338-434E-85C1-907D61371F29}"/>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77" name="PoljeZBesedilom 81">
          <a:extLst>
            <a:ext uri="{FF2B5EF4-FFF2-40B4-BE49-F238E27FC236}">
              <a16:creationId xmlns:a16="http://schemas.microsoft.com/office/drawing/2014/main" id="{A8D09C66-EF8A-8F4E-9AA6-43A217F1B9DF}"/>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256</xdr:row>
      <xdr:rowOff>0</xdr:rowOff>
    </xdr:from>
    <xdr:ext cx="184731" cy="264560"/>
    <xdr:sp macro="" textlink="">
      <xdr:nvSpPr>
        <xdr:cNvPr id="78" name="PoljeZBesedilom 4">
          <a:extLst>
            <a:ext uri="{FF2B5EF4-FFF2-40B4-BE49-F238E27FC236}">
              <a16:creationId xmlns:a16="http://schemas.microsoft.com/office/drawing/2014/main" id="{7D4515F4-F7F5-B845-9B2A-F64486C651E9}"/>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256</xdr:row>
      <xdr:rowOff>0</xdr:rowOff>
    </xdr:from>
    <xdr:ext cx="184731" cy="264560"/>
    <xdr:sp macro="" textlink="">
      <xdr:nvSpPr>
        <xdr:cNvPr id="79" name="PoljeZBesedilom 5">
          <a:extLst>
            <a:ext uri="{FF2B5EF4-FFF2-40B4-BE49-F238E27FC236}">
              <a16:creationId xmlns:a16="http://schemas.microsoft.com/office/drawing/2014/main" id="{6927CA93-980C-BC47-8F61-DC461D83CDC9}"/>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256</xdr:row>
      <xdr:rowOff>0</xdr:rowOff>
    </xdr:from>
    <xdr:ext cx="184731" cy="264560"/>
    <xdr:sp macro="" textlink="">
      <xdr:nvSpPr>
        <xdr:cNvPr id="80" name="PoljeZBesedilom 6">
          <a:extLst>
            <a:ext uri="{FF2B5EF4-FFF2-40B4-BE49-F238E27FC236}">
              <a16:creationId xmlns:a16="http://schemas.microsoft.com/office/drawing/2014/main" id="{F64B2BA1-F15F-C84F-AFA1-4D3CC22449D2}"/>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256</xdr:row>
      <xdr:rowOff>0</xdr:rowOff>
    </xdr:from>
    <xdr:ext cx="184731" cy="264560"/>
    <xdr:sp macro="" textlink="">
      <xdr:nvSpPr>
        <xdr:cNvPr id="81" name="PoljeZBesedilom 7">
          <a:extLst>
            <a:ext uri="{FF2B5EF4-FFF2-40B4-BE49-F238E27FC236}">
              <a16:creationId xmlns:a16="http://schemas.microsoft.com/office/drawing/2014/main" id="{F47BA0B8-4E2C-5E45-8248-9B5025403B0B}"/>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256</xdr:row>
      <xdr:rowOff>0</xdr:rowOff>
    </xdr:from>
    <xdr:ext cx="184731" cy="264560"/>
    <xdr:sp macro="" textlink="">
      <xdr:nvSpPr>
        <xdr:cNvPr id="82" name="PoljeZBesedilom 8">
          <a:extLst>
            <a:ext uri="{FF2B5EF4-FFF2-40B4-BE49-F238E27FC236}">
              <a16:creationId xmlns:a16="http://schemas.microsoft.com/office/drawing/2014/main" id="{BA3B7297-80DC-FE40-9F64-6EE23A017408}"/>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256</xdr:row>
      <xdr:rowOff>0</xdr:rowOff>
    </xdr:from>
    <xdr:ext cx="184731" cy="264560"/>
    <xdr:sp macro="" textlink="">
      <xdr:nvSpPr>
        <xdr:cNvPr id="83" name="PoljeZBesedilom 9">
          <a:extLst>
            <a:ext uri="{FF2B5EF4-FFF2-40B4-BE49-F238E27FC236}">
              <a16:creationId xmlns:a16="http://schemas.microsoft.com/office/drawing/2014/main" id="{F69F2EC0-B4F8-7B4B-904B-24DE1E1BF1AB}"/>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256</xdr:row>
      <xdr:rowOff>0</xdr:rowOff>
    </xdr:from>
    <xdr:ext cx="184731" cy="264560"/>
    <xdr:sp macro="" textlink="">
      <xdr:nvSpPr>
        <xdr:cNvPr id="84" name="PoljeZBesedilom 12">
          <a:extLst>
            <a:ext uri="{FF2B5EF4-FFF2-40B4-BE49-F238E27FC236}">
              <a16:creationId xmlns:a16="http://schemas.microsoft.com/office/drawing/2014/main" id="{89CCEA21-0EC4-3440-AA79-C17433E3B391}"/>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256</xdr:row>
      <xdr:rowOff>0</xdr:rowOff>
    </xdr:from>
    <xdr:ext cx="184731" cy="264560"/>
    <xdr:sp macro="" textlink="">
      <xdr:nvSpPr>
        <xdr:cNvPr id="85" name="PoljeZBesedilom 13">
          <a:extLst>
            <a:ext uri="{FF2B5EF4-FFF2-40B4-BE49-F238E27FC236}">
              <a16:creationId xmlns:a16="http://schemas.microsoft.com/office/drawing/2014/main" id="{4444F106-2997-3842-A34E-DD4626BCAAB0}"/>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256</xdr:row>
      <xdr:rowOff>0</xdr:rowOff>
    </xdr:from>
    <xdr:ext cx="184731" cy="264560"/>
    <xdr:sp macro="" textlink="">
      <xdr:nvSpPr>
        <xdr:cNvPr id="86" name="PoljeZBesedilom 14">
          <a:extLst>
            <a:ext uri="{FF2B5EF4-FFF2-40B4-BE49-F238E27FC236}">
              <a16:creationId xmlns:a16="http://schemas.microsoft.com/office/drawing/2014/main" id="{20F4D2CF-64A3-B34E-BA84-1A5656EE23A8}"/>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256</xdr:row>
      <xdr:rowOff>0</xdr:rowOff>
    </xdr:from>
    <xdr:ext cx="184731" cy="264560"/>
    <xdr:sp macro="" textlink="">
      <xdr:nvSpPr>
        <xdr:cNvPr id="87" name="PoljeZBesedilom 15">
          <a:extLst>
            <a:ext uri="{FF2B5EF4-FFF2-40B4-BE49-F238E27FC236}">
              <a16:creationId xmlns:a16="http://schemas.microsoft.com/office/drawing/2014/main" id="{BB3F3F6E-FDE1-D04E-8913-022C71BFC673}"/>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256</xdr:row>
      <xdr:rowOff>0</xdr:rowOff>
    </xdr:from>
    <xdr:ext cx="184731" cy="264560"/>
    <xdr:sp macro="" textlink="">
      <xdr:nvSpPr>
        <xdr:cNvPr id="88" name="PoljeZBesedilom 1">
          <a:extLst>
            <a:ext uri="{FF2B5EF4-FFF2-40B4-BE49-F238E27FC236}">
              <a16:creationId xmlns:a16="http://schemas.microsoft.com/office/drawing/2014/main" id="{F918C7F1-BA0E-6349-937A-9CC8B6BA1117}"/>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256</xdr:row>
      <xdr:rowOff>0</xdr:rowOff>
    </xdr:from>
    <xdr:ext cx="184731" cy="264560"/>
    <xdr:sp macro="" textlink="">
      <xdr:nvSpPr>
        <xdr:cNvPr id="89" name="PoljeZBesedilom 1">
          <a:extLst>
            <a:ext uri="{FF2B5EF4-FFF2-40B4-BE49-F238E27FC236}">
              <a16:creationId xmlns:a16="http://schemas.microsoft.com/office/drawing/2014/main" id="{A83E2527-BCB4-AB43-921C-16D808168CE5}"/>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256</xdr:row>
      <xdr:rowOff>0</xdr:rowOff>
    </xdr:from>
    <xdr:ext cx="184731" cy="270072"/>
    <xdr:sp macro="" textlink="">
      <xdr:nvSpPr>
        <xdr:cNvPr id="90" name="PoljeZBesedilom 1">
          <a:extLst>
            <a:ext uri="{FF2B5EF4-FFF2-40B4-BE49-F238E27FC236}">
              <a16:creationId xmlns:a16="http://schemas.microsoft.com/office/drawing/2014/main" id="{EE31A851-755E-C54E-B632-E1114BBD3383}"/>
            </a:ext>
          </a:extLst>
        </xdr:cNvPr>
        <xdr:cNvSpPr txBox="1"/>
      </xdr:nvSpPr>
      <xdr:spPr>
        <a:xfrm>
          <a:off x="3532505" y="42011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0072"/>
    <xdr:sp macro="" textlink="">
      <xdr:nvSpPr>
        <xdr:cNvPr id="91" name="PoljeZBesedilom 23">
          <a:extLst>
            <a:ext uri="{FF2B5EF4-FFF2-40B4-BE49-F238E27FC236}">
              <a16:creationId xmlns:a16="http://schemas.microsoft.com/office/drawing/2014/main" id="{33BBC32F-9CCA-E548-BF27-A323EE8ABE1F}"/>
            </a:ext>
          </a:extLst>
        </xdr:cNvPr>
        <xdr:cNvSpPr txBox="1"/>
      </xdr:nvSpPr>
      <xdr:spPr>
        <a:xfrm>
          <a:off x="3532505" y="42011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0072"/>
    <xdr:sp macro="" textlink="">
      <xdr:nvSpPr>
        <xdr:cNvPr id="92" name="PoljeZBesedilom 25">
          <a:extLst>
            <a:ext uri="{FF2B5EF4-FFF2-40B4-BE49-F238E27FC236}">
              <a16:creationId xmlns:a16="http://schemas.microsoft.com/office/drawing/2014/main" id="{63542B49-BB81-E749-B1A3-CCFD2EC014F1}"/>
            </a:ext>
          </a:extLst>
        </xdr:cNvPr>
        <xdr:cNvSpPr txBox="1"/>
      </xdr:nvSpPr>
      <xdr:spPr>
        <a:xfrm>
          <a:off x="3532505" y="42011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0072"/>
    <xdr:sp macro="" textlink="">
      <xdr:nvSpPr>
        <xdr:cNvPr id="93" name="PoljeZBesedilom 26">
          <a:extLst>
            <a:ext uri="{FF2B5EF4-FFF2-40B4-BE49-F238E27FC236}">
              <a16:creationId xmlns:a16="http://schemas.microsoft.com/office/drawing/2014/main" id="{610830E0-22E6-7F41-A512-D42C7D54DC33}"/>
            </a:ext>
          </a:extLst>
        </xdr:cNvPr>
        <xdr:cNvSpPr txBox="1"/>
      </xdr:nvSpPr>
      <xdr:spPr>
        <a:xfrm>
          <a:off x="3532505" y="42011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0072"/>
    <xdr:sp macro="" textlink="">
      <xdr:nvSpPr>
        <xdr:cNvPr id="94" name="PoljeZBesedilom 27">
          <a:extLst>
            <a:ext uri="{FF2B5EF4-FFF2-40B4-BE49-F238E27FC236}">
              <a16:creationId xmlns:a16="http://schemas.microsoft.com/office/drawing/2014/main" id="{30306AF9-CF60-EA44-9E52-04B917BC57DD}"/>
            </a:ext>
          </a:extLst>
        </xdr:cNvPr>
        <xdr:cNvSpPr txBox="1"/>
      </xdr:nvSpPr>
      <xdr:spPr>
        <a:xfrm>
          <a:off x="3532505" y="42011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0072"/>
    <xdr:sp macro="" textlink="">
      <xdr:nvSpPr>
        <xdr:cNvPr id="95" name="PoljeZBesedilom 22">
          <a:extLst>
            <a:ext uri="{FF2B5EF4-FFF2-40B4-BE49-F238E27FC236}">
              <a16:creationId xmlns:a16="http://schemas.microsoft.com/office/drawing/2014/main" id="{310AA530-CAC0-5445-8AD8-37067A3F8B52}"/>
            </a:ext>
          </a:extLst>
        </xdr:cNvPr>
        <xdr:cNvSpPr txBox="1"/>
      </xdr:nvSpPr>
      <xdr:spPr>
        <a:xfrm>
          <a:off x="3532505" y="42011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0072"/>
    <xdr:sp macro="" textlink="">
      <xdr:nvSpPr>
        <xdr:cNvPr id="96" name="PoljeZBesedilom 24">
          <a:extLst>
            <a:ext uri="{FF2B5EF4-FFF2-40B4-BE49-F238E27FC236}">
              <a16:creationId xmlns:a16="http://schemas.microsoft.com/office/drawing/2014/main" id="{EAF045F9-E514-B94D-A646-C96F9C1BE409}"/>
            </a:ext>
          </a:extLst>
        </xdr:cNvPr>
        <xdr:cNvSpPr txBox="1"/>
      </xdr:nvSpPr>
      <xdr:spPr>
        <a:xfrm>
          <a:off x="3532505" y="42011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70072"/>
    <xdr:sp macro="" textlink="">
      <xdr:nvSpPr>
        <xdr:cNvPr id="97" name="PoljeZBesedilom 2">
          <a:extLst>
            <a:ext uri="{FF2B5EF4-FFF2-40B4-BE49-F238E27FC236}">
              <a16:creationId xmlns:a16="http://schemas.microsoft.com/office/drawing/2014/main" id="{95CE8734-2E29-9B48-8E4E-32F79010C0AF}"/>
            </a:ext>
          </a:extLst>
        </xdr:cNvPr>
        <xdr:cNvSpPr txBox="1"/>
      </xdr:nvSpPr>
      <xdr:spPr>
        <a:xfrm>
          <a:off x="3530600" y="42011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26697"/>
    <xdr:sp macro="" textlink="">
      <xdr:nvSpPr>
        <xdr:cNvPr id="98" name="PoljeZBesedilom 172">
          <a:extLst>
            <a:ext uri="{FF2B5EF4-FFF2-40B4-BE49-F238E27FC236}">
              <a16:creationId xmlns:a16="http://schemas.microsoft.com/office/drawing/2014/main" id="{E1F0FE60-495F-6849-A0E3-7BA441B00D9D}"/>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26697"/>
    <xdr:sp macro="" textlink="">
      <xdr:nvSpPr>
        <xdr:cNvPr id="99" name="PoljeZBesedilom 173">
          <a:extLst>
            <a:ext uri="{FF2B5EF4-FFF2-40B4-BE49-F238E27FC236}">
              <a16:creationId xmlns:a16="http://schemas.microsoft.com/office/drawing/2014/main" id="{8FE94362-34EB-5C41-AE46-C0D1C7F76FC8}"/>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26697"/>
    <xdr:sp macro="" textlink="">
      <xdr:nvSpPr>
        <xdr:cNvPr id="100" name="PoljeZBesedilom 174">
          <a:extLst>
            <a:ext uri="{FF2B5EF4-FFF2-40B4-BE49-F238E27FC236}">
              <a16:creationId xmlns:a16="http://schemas.microsoft.com/office/drawing/2014/main" id="{AFDAAD00-A619-1344-BDD7-4B8E4022E636}"/>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26697"/>
    <xdr:sp macro="" textlink="">
      <xdr:nvSpPr>
        <xdr:cNvPr id="101" name="PoljeZBesedilom 175">
          <a:extLst>
            <a:ext uri="{FF2B5EF4-FFF2-40B4-BE49-F238E27FC236}">
              <a16:creationId xmlns:a16="http://schemas.microsoft.com/office/drawing/2014/main" id="{0C767F20-C001-394A-BF3E-5C2C49486279}"/>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26697"/>
    <xdr:sp macro="" textlink="">
      <xdr:nvSpPr>
        <xdr:cNvPr id="102" name="PoljeZBesedilom 176">
          <a:extLst>
            <a:ext uri="{FF2B5EF4-FFF2-40B4-BE49-F238E27FC236}">
              <a16:creationId xmlns:a16="http://schemas.microsoft.com/office/drawing/2014/main" id="{A09354E1-B3AC-FE43-8F8C-3242D43C014D}"/>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26697"/>
    <xdr:sp macro="" textlink="">
      <xdr:nvSpPr>
        <xdr:cNvPr id="103" name="PoljeZBesedilom 177">
          <a:extLst>
            <a:ext uri="{FF2B5EF4-FFF2-40B4-BE49-F238E27FC236}">
              <a16:creationId xmlns:a16="http://schemas.microsoft.com/office/drawing/2014/main" id="{DB97B3A0-AF24-2345-99D3-F7B63A2DAD35}"/>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26697"/>
    <xdr:sp macro="" textlink="">
      <xdr:nvSpPr>
        <xdr:cNvPr id="104" name="PoljeZBesedilom 12">
          <a:extLst>
            <a:ext uri="{FF2B5EF4-FFF2-40B4-BE49-F238E27FC236}">
              <a16:creationId xmlns:a16="http://schemas.microsoft.com/office/drawing/2014/main" id="{44CC7C94-3291-FC4D-B576-206DB09475CA}"/>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26697"/>
    <xdr:sp macro="" textlink="">
      <xdr:nvSpPr>
        <xdr:cNvPr id="105" name="PoljeZBesedilom 13">
          <a:extLst>
            <a:ext uri="{FF2B5EF4-FFF2-40B4-BE49-F238E27FC236}">
              <a16:creationId xmlns:a16="http://schemas.microsoft.com/office/drawing/2014/main" id="{8887BE5D-7C3E-534D-B93B-B3AAD1BD8763}"/>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26697"/>
    <xdr:sp macro="" textlink="">
      <xdr:nvSpPr>
        <xdr:cNvPr id="106" name="PoljeZBesedilom 14">
          <a:extLst>
            <a:ext uri="{FF2B5EF4-FFF2-40B4-BE49-F238E27FC236}">
              <a16:creationId xmlns:a16="http://schemas.microsoft.com/office/drawing/2014/main" id="{0F268771-B260-D44C-AC5E-B4951A880426}"/>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26697"/>
    <xdr:sp macro="" textlink="">
      <xdr:nvSpPr>
        <xdr:cNvPr id="107" name="PoljeZBesedilom 15">
          <a:extLst>
            <a:ext uri="{FF2B5EF4-FFF2-40B4-BE49-F238E27FC236}">
              <a16:creationId xmlns:a16="http://schemas.microsoft.com/office/drawing/2014/main" id="{8A617BA5-F428-8340-AF9B-247BD2FBDAF8}"/>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26697"/>
    <xdr:sp macro="" textlink="">
      <xdr:nvSpPr>
        <xdr:cNvPr id="108" name="PoljeZBesedilom 22">
          <a:extLst>
            <a:ext uri="{FF2B5EF4-FFF2-40B4-BE49-F238E27FC236}">
              <a16:creationId xmlns:a16="http://schemas.microsoft.com/office/drawing/2014/main" id="{5EFF4DB7-1BF2-0144-810B-801AC83532D5}"/>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326697"/>
    <xdr:sp macro="" textlink="">
      <xdr:nvSpPr>
        <xdr:cNvPr id="109" name="PoljeZBesedilom 24">
          <a:extLst>
            <a:ext uri="{FF2B5EF4-FFF2-40B4-BE49-F238E27FC236}">
              <a16:creationId xmlns:a16="http://schemas.microsoft.com/office/drawing/2014/main" id="{D043CA56-1A03-CD46-811C-621FC0170780}"/>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10" name="PoljeZBesedilom 2">
          <a:extLst>
            <a:ext uri="{FF2B5EF4-FFF2-40B4-BE49-F238E27FC236}">
              <a16:creationId xmlns:a16="http://schemas.microsoft.com/office/drawing/2014/main" id="{49E25CF0-F104-FA4A-9E06-FFFED65241C2}"/>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11" name="PoljeZBesedilom 72">
          <a:extLst>
            <a:ext uri="{FF2B5EF4-FFF2-40B4-BE49-F238E27FC236}">
              <a16:creationId xmlns:a16="http://schemas.microsoft.com/office/drawing/2014/main" id="{C85F94D3-924A-5B46-8E3E-AB07BB293097}"/>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12" name="PoljeZBesedilom 73">
          <a:extLst>
            <a:ext uri="{FF2B5EF4-FFF2-40B4-BE49-F238E27FC236}">
              <a16:creationId xmlns:a16="http://schemas.microsoft.com/office/drawing/2014/main" id="{E5A218C2-524C-0843-AEF7-F0431E30FE51}"/>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13" name="PoljeZBesedilom 74">
          <a:extLst>
            <a:ext uri="{FF2B5EF4-FFF2-40B4-BE49-F238E27FC236}">
              <a16:creationId xmlns:a16="http://schemas.microsoft.com/office/drawing/2014/main" id="{7E013E76-A7E4-EF4B-9EF8-C46B9B6353E3}"/>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14" name="PoljeZBesedilom 75">
          <a:extLst>
            <a:ext uri="{FF2B5EF4-FFF2-40B4-BE49-F238E27FC236}">
              <a16:creationId xmlns:a16="http://schemas.microsoft.com/office/drawing/2014/main" id="{8F8E36DF-BE7D-B14D-AEDD-2DBD068F2D35}"/>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15" name="PoljeZBesedilom 76">
          <a:extLst>
            <a:ext uri="{FF2B5EF4-FFF2-40B4-BE49-F238E27FC236}">
              <a16:creationId xmlns:a16="http://schemas.microsoft.com/office/drawing/2014/main" id="{E476DE11-B3D2-B54F-8F8A-2959D277411A}"/>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16" name="PoljeZBesedilom 77">
          <a:extLst>
            <a:ext uri="{FF2B5EF4-FFF2-40B4-BE49-F238E27FC236}">
              <a16:creationId xmlns:a16="http://schemas.microsoft.com/office/drawing/2014/main" id="{79E2450C-F9F3-C04C-B340-3F4773640FD4}"/>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17" name="PoljeZBesedilom 78">
          <a:extLst>
            <a:ext uri="{FF2B5EF4-FFF2-40B4-BE49-F238E27FC236}">
              <a16:creationId xmlns:a16="http://schemas.microsoft.com/office/drawing/2014/main" id="{EFC79EEC-16E1-DD4A-BD60-408F80D129FF}"/>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18" name="PoljeZBesedilom 79">
          <a:extLst>
            <a:ext uri="{FF2B5EF4-FFF2-40B4-BE49-F238E27FC236}">
              <a16:creationId xmlns:a16="http://schemas.microsoft.com/office/drawing/2014/main" id="{4CF16F71-8F2A-1847-B768-7857918DF484}"/>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19" name="PoljeZBesedilom 80">
          <a:extLst>
            <a:ext uri="{FF2B5EF4-FFF2-40B4-BE49-F238E27FC236}">
              <a16:creationId xmlns:a16="http://schemas.microsoft.com/office/drawing/2014/main" id="{9F30E45F-43DA-8249-B6BA-2537E34D0755}"/>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20" name="PoljeZBesedilom 81">
          <a:extLst>
            <a:ext uri="{FF2B5EF4-FFF2-40B4-BE49-F238E27FC236}">
              <a16:creationId xmlns:a16="http://schemas.microsoft.com/office/drawing/2014/main" id="{86D22C5D-A4A0-034C-A2A8-E61614466CA9}"/>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256</xdr:row>
      <xdr:rowOff>0</xdr:rowOff>
    </xdr:from>
    <xdr:ext cx="184731" cy="264560"/>
    <xdr:sp macro="" textlink="">
      <xdr:nvSpPr>
        <xdr:cNvPr id="121" name="PoljeZBesedilom 1">
          <a:extLst>
            <a:ext uri="{FF2B5EF4-FFF2-40B4-BE49-F238E27FC236}">
              <a16:creationId xmlns:a16="http://schemas.microsoft.com/office/drawing/2014/main" id="{900A7579-5CC5-914A-9A9E-3119DF60806D}"/>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122" name="PoljeZBesedilom 23">
          <a:extLst>
            <a:ext uri="{FF2B5EF4-FFF2-40B4-BE49-F238E27FC236}">
              <a16:creationId xmlns:a16="http://schemas.microsoft.com/office/drawing/2014/main" id="{9D9E4B0B-4A5A-0B49-B3E8-11C79B6C8CEE}"/>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123" name="PoljeZBesedilom 25">
          <a:extLst>
            <a:ext uri="{FF2B5EF4-FFF2-40B4-BE49-F238E27FC236}">
              <a16:creationId xmlns:a16="http://schemas.microsoft.com/office/drawing/2014/main" id="{7E3BEF8E-B28E-FD47-AF49-3D9D038FE68B}"/>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124" name="PoljeZBesedilom 26">
          <a:extLst>
            <a:ext uri="{FF2B5EF4-FFF2-40B4-BE49-F238E27FC236}">
              <a16:creationId xmlns:a16="http://schemas.microsoft.com/office/drawing/2014/main" id="{D707293C-E132-8C4F-BFE1-FD0C07B051FF}"/>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125" name="PoljeZBesedilom 27">
          <a:extLst>
            <a:ext uri="{FF2B5EF4-FFF2-40B4-BE49-F238E27FC236}">
              <a16:creationId xmlns:a16="http://schemas.microsoft.com/office/drawing/2014/main" id="{9F863D00-40D7-2444-9D00-A10F3714EDF9}"/>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126" name="PoljeZBesedilom 22">
          <a:extLst>
            <a:ext uri="{FF2B5EF4-FFF2-40B4-BE49-F238E27FC236}">
              <a16:creationId xmlns:a16="http://schemas.microsoft.com/office/drawing/2014/main" id="{58DCB482-56C6-B349-8BDE-1515DC44D386}"/>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64560"/>
    <xdr:sp macro="" textlink="">
      <xdr:nvSpPr>
        <xdr:cNvPr id="127" name="PoljeZBesedilom 24">
          <a:extLst>
            <a:ext uri="{FF2B5EF4-FFF2-40B4-BE49-F238E27FC236}">
              <a16:creationId xmlns:a16="http://schemas.microsoft.com/office/drawing/2014/main" id="{F7F3582F-B05D-6548-92C7-7A7F33007EAA}"/>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28" name="PoljeZBesedilom 2">
          <a:extLst>
            <a:ext uri="{FF2B5EF4-FFF2-40B4-BE49-F238E27FC236}">
              <a16:creationId xmlns:a16="http://schemas.microsoft.com/office/drawing/2014/main" id="{C14448CD-3935-CE45-B8F2-ACAF9311DA06}"/>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256</xdr:row>
      <xdr:rowOff>0</xdr:rowOff>
    </xdr:from>
    <xdr:ext cx="184731" cy="267040"/>
    <xdr:sp macro="" textlink="">
      <xdr:nvSpPr>
        <xdr:cNvPr id="129" name="PoljeZBesedilom 1">
          <a:extLst>
            <a:ext uri="{FF2B5EF4-FFF2-40B4-BE49-F238E27FC236}">
              <a16:creationId xmlns:a16="http://schemas.microsoft.com/office/drawing/2014/main" id="{97572462-5269-B844-A45A-B1AA1C662914}"/>
            </a:ext>
          </a:extLst>
        </xdr:cNvPr>
        <xdr:cNvSpPr txBox="1"/>
      </xdr:nvSpPr>
      <xdr:spPr>
        <a:xfrm>
          <a:off x="3532505" y="420116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4895"/>
    <xdr:sp macro="" textlink="">
      <xdr:nvSpPr>
        <xdr:cNvPr id="130" name="PoljeZBesedilom 4">
          <a:extLst>
            <a:ext uri="{FF2B5EF4-FFF2-40B4-BE49-F238E27FC236}">
              <a16:creationId xmlns:a16="http://schemas.microsoft.com/office/drawing/2014/main" id="{93E57642-0D95-2045-A870-B3A4109C7AC0}"/>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4895"/>
    <xdr:sp macro="" textlink="">
      <xdr:nvSpPr>
        <xdr:cNvPr id="131" name="PoljeZBesedilom 5">
          <a:extLst>
            <a:ext uri="{FF2B5EF4-FFF2-40B4-BE49-F238E27FC236}">
              <a16:creationId xmlns:a16="http://schemas.microsoft.com/office/drawing/2014/main" id="{33240629-06CF-5C4F-92AE-A127D67B0F82}"/>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4895"/>
    <xdr:sp macro="" textlink="">
      <xdr:nvSpPr>
        <xdr:cNvPr id="132" name="PoljeZBesedilom 6">
          <a:extLst>
            <a:ext uri="{FF2B5EF4-FFF2-40B4-BE49-F238E27FC236}">
              <a16:creationId xmlns:a16="http://schemas.microsoft.com/office/drawing/2014/main" id="{F61BCF5C-1F4A-0548-AF1E-2B01502110D6}"/>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4895"/>
    <xdr:sp macro="" textlink="">
      <xdr:nvSpPr>
        <xdr:cNvPr id="133" name="PoljeZBesedilom 7">
          <a:extLst>
            <a:ext uri="{FF2B5EF4-FFF2-40B4-BE49-F238E27FC236}">
              <a16:creationId xmlns:a16="http://schemas.microsoft.com/office/drawing/2014/main" id="{CAA7EB0B-6DF8-9049-A050-8C1659EABBE2}"/>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4895"/>
    <xdr:sp macro="" textlink="">
      <xdr:nvSpPr>
        <xdr:cNvPr id="134" name="PoljeZBesedilom 8">
          <a:extLst>
            <a:ext uri="{FF2B5EF4-FFF2-40B4-BE49-F238E27FC236}">
              <a16:creationId xmlns:a16="http://schemas.microsoft.com/office/drawing/2014/main" id="{98A67FCD-62B0-CA4A-8DA8-AEA0016272C4}"/>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4895"/>
    <xdr:sp macro="" textlink="">
      <xdr:nvSpPr>
        <xdr:cNvPr id="135" name="PoljeZBesedilom 9">
          <a:extLst>
            <a:ext uri="{FF2B5EF4-FFF2-40B4-BE49-F238E27FC236}">
              <a16:creationId xmlns:a16="http://schemas.microsoft.com/office/drawing/2014/main" id="{61F0E874-50DB-BA40-90D4-DA97C4F2C984}"/>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4895"/>
    <xdr:sp macro="" textlink="">
      <xdr:nvSpPr>
        <xdr:cNvPr id="136" name="PoljeZBesedilom 12">
          <a:extLst>
            <a:ext uri="{FF2B5EF4-FFF2-40B4-BE49-F238E27FC236}">
              <a16:creationId xmlns:a16="http://schemas.microsoft.com/office/drawing/2014/main" id="{EDC94ECE-5D3A-DC49-A156-49E6C7F2AB19}"/>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4895"/>
    <xdr:sp macro="" textlink="">
      <xdr:nvSpPr>
        <xdr:cNvPr id="137" name="PoljeZBesedilom 13">
          <a:extLst>
            <a:ext uri="{FF2B5EF4-FFF2-40B4-BE49-F238E27FC236}">
              <a16:creationId xmlns:a16="http://schemas.microsoft.com/office/drawing/2014/main" id="{2E540A27-12EA-BB48-8B31-193CFED80837}"/>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4895"/>
    <xdr:sp macro="" textlink="">
      <xdr:nvSpPr>
        <xdr:cNvPr id="138" name="PoljeZBesedilom 14">
          <a:extLst>
            <a:ext uri="{FF2B5EF4-FFF2-40B4-BE49-F238E27FC236}">
              <a16:creationId xmlns:a16="http://schemas.microsoft.com/office/drawing/2014/main" id="{9D712128-C081-224D-97E0-045E38B25C32}"/>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4895"/>
    <xdr:sp macro="" textlink="">
      <xdr:nvSpPr>
        <xdr:cNvPr id="139" name="PoljeZBesedilom 15">
          <a:extLst>
            <a:ext uri="{FF2B5EF4-FFF2-40B4-BE49-F238E27FC236}">
              <a16:creationId xmlns:a16="http://schemas.microsoft.com/office/drawing/2014/main" id="{E6973392-E5E1-FF45-B89D-F2E253B85A94}"/>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4895"/>
    <xdr:sp macro="" textlink="">
      <xdr:nvSpPr>
        <xdr:cNvPr id="140" name="PoljeZBesedilom 22">
          <a:extLst>
            <a:ext uri="{FF2B5EF4-FFF2-40B4-BE49-F238E27FC236}">
              <a16:creationId xmlns:a16="http://schemas.microsoft.com/office/drawing/2014/main" id="{F260084F-20B0-704C-82D1-05245795B62E}"/>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256</xdr:row>
      <xdr:rowOff>0</xdr:rowOff>
    </xdr:from>
    <xdr:ext cx="184731" cy="274895"/>
    <xdr:sp macro="" textlink="">
      <xdr:nvSpPr>
        <xdr:cNvPr id="141" name="PoljeZBesedilom 24">
          <a:extLst>
            <a:ext uri="{FF2B5EF4-FFF2-40B4-BE49-F238E27FC236}">
              <a16:creationId xmlns:a16="http://schemas.microsoft.com/office/drawing/2014/main" id="{B959CCB5-B11E-0D45-9AF3-B32D62F1CE97}"/>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42" name="PoljeZBesedilom 2">
          <a:extLst>
            <a:ext uri="{FF2B5EF4-FFF2-40B4-BE49-F238E27FC236}">
              <a16:creationId xmlns:a16="http://schemas.microsoft.com/office/drawing/2014/main" id="{A49336A5-7D2A-9542-9FA5-7973D93D7FDE}"/>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43" name="PoljeZBesedilom 72">
          <a:extLst>
            <a:ext uri="{FF2B5EF4-FFF2-40B4-BE49-F238E27FC236}">
              <a16:creationId xmlns:a16="http://schemas.microsoft.com/office/drawing/2014/main" id="{C832BA4D-8422-484E-AE74-FA36D0149777}"/>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44" name="PoljeZBesedilom 73">
          <a:extLst>
            <a:ext uri="{FF2B5EF4-FFF2-40B4-BE49-F238E27FC236}">
              <a16:creationId xmlns:a16="http://schemas.microsoft.com/office/drawing/2014/main" id="{3DEDDA1E-349B-2B46-8BCB-7EF9F8503930}"/>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45" name="PoljeZBesedilom 74">
          <a:extLst>
            <a:ext uri="{FF2B5EF4-FFF2-40B4-BE49-F238E27FC236}">
              <a16:creationId xmlns:a16="http://schemas.microsoft.com/office/drawing/2014/main" id="{FB56E847-9B73-2647-AE84-4B61F3D35286}"/>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46" name="PoljeZBesedilom 75">
          <a:extLst>
            <a:ext uri="{FF2B5EF4-FFF2-40B4-BE49-F238E27FC236}">
              <a16:creationId xmlns:a16="http://schemas.microsoft.com/office/drawing/2014/main" id="{A260E610-CD16-7946-B5C9-3E9D75A2B74E}"/>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47" name="PoljeZBesedilom 76">
          <a:extLst>
            <a:ext uri="{FF2B5EF4-FFF2-40B4-BE49-F238E27FC236}">
              <a16:creationId xmlns:a16="http://schemas.microsoft.com/office/drawing/2014/main" id="{E36CCC03-743F-C546-ABFF-34F645012356}"/>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48" name="PoljeZBesedilom 77">
          <a:extLst>
            <a:ext uri="{FF2B5EF4-FFF2-40B4-BE49-F238E27FC236}">
              <a16:creationId xmlns:a16="http://schemas.microsoft.com/office/drawing/2014/main" id="{E9F9C8F6-F85A-2C45-9725-A0481E296EF0}"/>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49" name="PoljeZBesedilom 78">
          <a:extLst>
            <a:ext uri="{FF2B5EF4-FFF2-40B4-BE49-F238E27FC236}">
              <a16:creationId xmlns:a16="http://schemas.microsoft.com/office/drawing/2014/main" id="{260740FF-A3C4-8349-9480-C7918CE473EF}"/>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50" name="PoljeZBesedilom 79">
          <a:extLst>
            <a:ext uri="{FF2B5EF4-FFF2-40B4-BE49-F238E27FC236}">
              <a16:creationId xmlns:a16="http://schemas.microsoft.com/office/drawing/2014/main" id="{F79C2597-8C90-8747-9D03-55B14234102D}"/>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51" name="PoljeZBesedilom 80">
          <a:extLst>
            <a:ext uri="{FF2B5EF4-FFF2-40B4-BE49-F238E27FC236}">
              <a16:creationId xmlns:a16="http://schemas.microsoft.com/office/drawing/2014/main" id="{4AC4A902-4850-C248-8BDD-C5A00BCC34A2}"/>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256</xdr:row>
      <xdr:rowOff>0</xdr:rowOff>
    </xdr:from>
    <xdr:ext cx="184731" cy="264560"/>
    <xdr:sp macro="" textlink="">
      <xdr:nvSpPr>
        <xdr:cNvPr id="152" name="PoljeZBesedilom 81">
          <a:extLst>
            <a:ext uri="{FF2B5EF4-FFF2-40B4-BE49-F238E27FC236}">
              <a16:creationId xmlns:a16="http://schemas.microsoft.com/office/drawing/2014/main" id="{66BEF082-0B9B-4644-B990-3049299C4C43}"/>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256</xdr:row>
      <xdr:rowOff>0</xdr:rowOff>
    </xdr:from>
    <xdr:ext cx="184731" cy="274895"/>
    <xdr:sp macro="" textlink="">
      <xdr:nvSpPr>
        <xdr:cNvPr id="153" name="PoljeZBesedilom 1">
          <a:extLst>
            <a:ext uri="{FF2B5EF4-FFF2-40B4-BE49-F238E27FC236}">
              <a16:creationId xmlns:a16="http://schemas.microsoft.com/office/drawing/2014/main" id="{9F8711ED-9FD9-B440-869E-5A35F0A6DC04}"/>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256</xdr:row>
      <xdr:rowOff>0</xdr:rowOff>
    </xdr:from>
    <xdr:ext cx="184731" cy="264560"/>
    <xdr:sp macro="" textlink="">
      <xdr:nvSpPr>
        <xdr:cNvPr id="154" name="PoljeZBesedilom 1">
          <a:extLst>
            <a:ext uri="{FF2B5EF4-FFF2-40B4-BE49-F238E27FC236}">
              <a16:creationId xmlns:a16="http://schemas.microsoft.com/office/drawing/2014/main" id="{9BAC1082-4307-D540-A8E6-E9E3A0E012D6}"/>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256</xdr:row>
      <xdr:rowOff>0</xdr:rowOff>
    </xdr:from>
    <xdr:ext cx="184731" cy="264560"/>
    <xdr:sp macro="" textlink="">
      <xdr:nvSpPr>
        <xdr:cNvPr id="155" name="PoljeZBesedilom 1">
          <a:extLst>
            <a:ext uri="{FF2B5EF4-FFF2-40B4-BE49-F238E27FC236}">
              <a16:creationId xmlns:a16="http://schemas.microsoft.com/office/drawing/2014/main" id="{293B3027-DB98-944F-953B-C48CE6968896}"/>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1</xdr:col>
      <xdr:colOff>3126105</xdr:colOff>
      <xdr:row>253</xdr:row>
      <xdr:rowOff>0</xdr:rowOff>
    </xdr:from>
    <xdr:ext cx="184731" cy="264560"/>
    <xdr:sp macro="" textlink="">
      <xdr:nvSpPr>
        <xdr:cNvPr id="2" name="PoljeZBesedilom 4">
          <a:extLst>
            <a:ext uri="{FF2B5EF4-FFF2-40B4-BE49-F238E27FC236}">
              <a16:creationId xmlns:a16="http://schemas.microsoft.com/office/drawing/2014/main" id="{1607237E-514B-214A-9290-4DF4D1FC2F0D}"/>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3" name="PoljeZBesedilom 5">
          <a:extLst>
            <a:ext uri="{FF2B5EF4-FFF2-40B4-BE49-F238E27FC236}">
              <a16:creationId xmlns:a16="http://schemas.microsoft.com/office/drawing/2014/main" id="{003DF568-9FCB-3F4D-9B3C-456316B5D31D}"/>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4" name="PoljeZBesedilom 6">
          <a:extLst>
            <a:ext uri="{FF2B5EF4-FFF2-40B4-BE49-F238E27FC236}">
              <a16:creationId xmlns:a16="http://schemas.microsoft.com/office/drawing/2014/main" id="{DA7BBD45-E1A1-454C-BBD2-2E7E42E13FF1}"/>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5" name="PoljeZBesedilom 7">
          <a:extLst>
            <a:ext uri="{FF2B5EF4-FFF2-40B4-BE49-F238E27FC236}">
              <a16:creationId xmlns:a16="http://schemas.microsoft.com/office/drawing/2014/main" id="{33F0CD65-966D-1F46-A09D-A3E66286C760}"/>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6" name="PoljeZBesedilom 8">
          <a:extLst>
            <a:ext uri="{FF2B5EF4-FFF2-40B4-BE49-F238E27FC236}">
              <a16:creationId xmlns:a16="http://schemas.microsoft.com/office/drawing/2014/main" id="{385C9B0D-7DA2-FD4B-BEE5-47F64FB82EBA}"/>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7" name="PoljeZBesedilom 9">
          <a:extLst>
            <a:ext uri="{FF2B5EF4-FFF2-40B4-BE49-F238E27FC236}">
              <a16:creationId xmlns:a16="http://schemas.microsoft.com/office/drawing/2014/main" id="{6724AA83-B263-4D43-A94C-937B9235B47C}"/>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8" name="PoljeZBesedilom 12">
          <a:extLst>
            <a:ext uri="{FF2B5EF4-FFF2-40B4-BE49-F238E27FC236}">
              <a16:creationId xmlns:a16="http://schemas.microsoft.com/office/drawing/2014/main" id="{7B331C2A-EF3A-DA41-B830-DE0923E060C6}"/>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9" name="PoljeZBesedilom 13">
          <a:extLst>
            <a:ext uri="{FF2B5EF4-FFF2-40B4-BE49-F238E27FC236}">
              <a16:creationId xmlns:a16="http://schemas.microsoft.com/office/drawing/2014/main" id="{4FE8FDC0-B447-9044-806F-291A7CB69BB4}"/>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10" name="PoljeZBesedilom 14">
          <a:extLst>
            <a:ext uri="{FF2B5EF4-FFF2-40B4-BE49-F238E27FC236}">
              <a16:creationId xmlns:a16="http://schemas.microsoft.com/office/drawing/2014/main" id="{B5BDC1DA-FD86-304B-9657-2920E08E9BA5}"/>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11" name="PoljeZBesedilom 15">
          <a:extLst>
            <a:ext uri="{FF2B5EF4-FFF2-40B4-BE49-F238E27FC236}">
              <a16:creationId xmlns:a16="http://schemas.microsoft.com/office/drawing/2014/main" id="{84DB00E6-F03E-384E-B00E-78BB7B8EC33D}"/>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12" name="PoljeZBesedilom 22">
          <a:extLst>
            <a:ext uri="{FF2B5EF4-FFF2-40B4-BE49-F238E27FC236}">
              <a16:creationId xmlns:a16="http://schemas.microsoft.com/office/drawing/2014/main" id="{55FD6317-740C-7749-803C-DF2E654807C4}"/>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13" name="PoljeZBesedilom 24">
          <a:extLst>
            <a:ext uri="{FF2B5EF4-FFF2-40B4-BE49-F238E27FC236}">
              <a16:creationId xmlns:a16="http://schemas.microsoft.com/office/drawing/2014/main" id="{209E5429-4FDC-7640-AD5E-C21A43CAB16A}"/>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4" name="PoljeZBesedilom 2">
          <a:extLst>
            <a:ext uri="{FF2B5EF4-FFF2-40B4-BE49-F238E27FC236}">
              <a16:creationId xmlns:a16="http://schemas.microsoft.com/office/drawing/2014/main" id="{3EE0F320-DF9B-EC49-8351-F7EABF35DB61}"/>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5" name="PoljeZBesedilom 72">
          <a:extLst>
            <a:ext uri="{FF2B5EF4-FFF2-40B4-BE49-F238E27FC236}">
              <a16:creationId xmlns:a16="http://schemas.microsoft.com/office/drawing/2014/main" id="{5EBDDAC6-180B-AD48-9FC8-35333793115D}"/>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6" name="PoljeZBesedilom 73">
          <a:extLst>
            <a:ext uri="{FF2B5EF4-FFF2-40B4-BE49-F238E27FC236}">
              <a16:creationId xmlns:a16="http://schemas.microsoft.com/office/drawing/2014/main" id="{30C6E050-8749-2348-B2DC-C5FBB8EA77B8}"/>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7" name="PoljeZBesedilom 74">
          <a:extLst>
            <a:ext uri="{FF2B5EF4-FFF2-40B4-BE49-F238E27FC236}">
              <a16:creationId xmlns:a16="http://schemas.microsoft.com/office/drawing/2014/main" id="{A29F4DAD-A389-974D-AD58-AC3FA0028AC5}"/>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8" name="PoljeZBesedilom 75">
          <a:extLst>
            <a:ext uri="{FF2B5EF4-FFF2-40B4-BE49-F238E27FC236}">
              <a16:creationId xmlns:a16="http://schemas.microsoft.com/office/drawing/2014/main" id="{74B51558-4FDF-6843-9E3E-6D60DDF61007}"/>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9" name="PoljeZBesedilom 76">
          <a:extLst>
            <a:ext uri="{FF2B5EF4-FFF2-40B4-BE49-F238E27FC236}">
              <a16:creationId xmlns:a16="http://schemas.microsoft.com/office/drawing/2014/main" id="{2FC8FAD1-A7D3-6F4F-9972-41ABA2E1DD7E}"/>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20" name="PoljeZBesedilom 77">
          <a:extLst>
            <a:ext uri="{FF2B5EF4-FFF2-40B4-BE49-F238E27FC236}">
              <a16:creationId xmlns:a16="http://schemas.microsoft.com/office/drawing/2014/main" id="{E0811493-F2C4-7446-9920-56E014BF7FB5}"/>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21" name="PoljeZBesedilom 78">
          <a:extLst>
            <a:ext uri="{FF2B5EF4-FFF2-40B4-BE49-F238E27FC236}">
              <a16:creationId xmlns:a16="http://schemas.microsoft.com/office/drawing/2014/main" id="{D79F0C7A-EFEB-9241-BAB1-4587DF8E0039}"/>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22" name="PoljeZBesedilom 79">
          <a:extLst>
            <a:ext uri="{FF2B5EF4-FFF2-40B4-BE49-F238E27FC236}">
              <a16:creationId xmlns:a16="http://schemas.microsoft.com/office/drawing/2014/main" id="{791F9F15-9063-DE42-9B11-2B3C7D58E43C}"/>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23" name="PoljeZBesedilom 80">
          <a:extLst>
            <a:ext uri="{FF2B5EF4-FFF2-40B4-BE49-F238E27FC236}">
              <a16:creationId xmlns:a16="http://schemas.microsoft.com/office/drawing/2014/main" id="{C089DE0F-00C1-4D47-8A58-7FDB475DD229}"/>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24" name="PoljeZBesedilom 81">
          <a:extLst>
            <a:ext uri="{FF2B5EF4-FFF2-40B4-BE49-F238E27FC236}">
              <a16:creationId xmlns:a16="http://schemas.microsoft.com/office/drawing/2014/main" id="{33C84A04-D2A1-BE4E-9FA4-4C18C8870473}"/>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253</xdr:row>
      <xdr:rowOff>0</xdr:rowOff>
    </xdr:from>
    <xdr:ext cx="184731" cy="264560"/>
    <xdr:sp macro="" textlink="">
      <xdr:nvSpPr>
        <xdr:cNvPr id="25" name="PoljeZBesedilom 1">
          <a:extLst>
            <a:ext uri="{FF2B5EF4-FFF2-40B4-BE49-F238E27FC236}">
              <a16:creationId xmlns:a16="http://schemas.microsoft.com/office/drawing/2014/main" id="{927C51A7-2A1B-1546-B11F-1C165FD37CE5}"/>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253</xdr:row>
      <xdr:rowOff>0</xdr:rowOff>
    </xdr:from>
    <xdr:ext cx="184731" cy="270859"/>
    <xdr:sp macro="" textlink="">
      <xdr:nvSpPr>
        <xdr:cNvPr id="26" name="PoljeZBesedilom 1">
          <a:extLst>
            <a:ext uri="{FF2B5EF4-FFF2-40B4-BE49-F238E27FC236}">
              <a16:creationId xmlns:a16="http://schemas.microsoft.com/office/drawing/2014/main" id="{5F24E207-9DA1-DE4A-9F22-782D0860FACA}"/>
            </a:ext>
          </a:extLst>
        </xdr:cNvPr>
        <xdr:cNvSpPr txBox="1"/>
      </xdr:nvSpPr>
      <xdr:spPr>
        <a:xfrm>
          <a:off x="3532505" y="42011600"/>
          <a:ext cx="184731" cy="27085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02355"/>
    <xdr:sp macro="" textlink="">
      <xdr:nvSpPr>
        <xdr:cNvPr id="27" name="PoljeZBesedilom 4">
          <a:extLst>
            <a:ext uri="{FF2B5EF4-FFF2-40B4-BE49-F238E27FC236}">
              <a16:creationId xmlns:a16="http://schemas.microsoft.com/office/drawing/2014/main" id="{3E395EB3-4B63-5A4A-99BF-D1E4CF6B82B4}"/>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02355"/>
    <xdr:sp macro="" textlink="">
      <xdr:nvSpPr>
        <xdr:cNvPr id="28" name="PoljeZBesedilom 5">
          <a:extLst>
            <a:ext uri="{FF2B5EF4-FFF2-40B4-BE49-F238E27FC236}">
              <a16:creationId xmlns:a16="http://schemas.microsoft.com/office/drawing/2014/main" id="{0C82C12E-1E5D-2542-8D96-D1FFD73732D8}"/>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02355"/>
    <xdr:sp macro="" textlink="">
      <xdr:nvSpPr>
        <xdr:cNvPr id="29" name="PoljeZBesedilom 6">
          <a:extLst>
            <a:ext uri="{FF2B5EF4-FFF2-40B4-BE49-F238E27FC236}">
              <a16:creationId xmlns:a16="http://schemas.microsoft.com/office/drawing/2014/main" id="{C3DB1391-9894-0244-963B-28A41F85C823}"/>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02355"/>
    <xdr:sp macro="" textlink="">
      <xdr:nvSpPr>
        <xdr:cNvPr id="30" name="PoljeZBesedilom 7">
          <a:extLst>
            <a:ext uri="{FF2B5EF4-FFF2-40B4-BE49-F238E27FC236}">
              <a16:creationId xmlns:a16="http://schemas.microsoft.com/office/drawing/2014/main" id="{0B8539A5-CDEC-594B-8C5C-956BE25F8AB3}"/>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02355"/>
    <xdr:sp macro="" textlink="">
      <xdr:nvSpPr>
        <xdr:cNvPr id="31" name="PoljeZBesedilom 8">
          <a:extLst>
            <a:ext uri="{FF2B5EF4-FFF2-40B4-BE49-F238E27FC236}">
              <a16:creationId xmlns:a16="http://schemas.microsoft.com/office/drawing/2014/main" id="{F8EE991B-7ADC-C348-A69A-A261123A1AD2}"/>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02355"/>
    <xdr:sp macro="" textlink="">
      <xdr:nvSpPr>
        <xdr:cNvPr id="32" name="PoljeZBesedilom 9">
          <a:extLst>
            <a:ext uri="{FF2B5EF4-FFF2-40B4-BE49-F238E27FC236}">
              <a16:creationId xmlns:a16="http://schemas.microsoft.com/office/drawing/2014/main" id="{FF8E6B06-779E-AB40-B09B-CDE20D767F4B}"/>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02355"/>
    <xdr:sp macro="" textlink="">
      <xdr:nvSpPr>
        <xdr:cNvPr id="33" name="PoljeZBesedilom 12">
          <a:extLst>
            <a:ext uri="{FF2B5EF4-FFF2-40B4-BE49-F238E27FC236}">
              <a16:creationId xmlns:a16="http://schemas.microsoft.com/office/drawing/2014/main" id="{6E287057-B4AF-8E47-889E-394B98125E47}"/>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02355"/>
    <xdr:sp macro="" textlink="">
      <xdr:nvSpPr>
        <xdr:cNvPr id="34" name="PoljeZBesedilom 13">
          <a:extLst>
            <a:ext uri="{FF2B5EF4-FFF2-40B4-BE49-F238E27FC236}">
              <a16:creationId xmlns:a16="http://schemas.microsoft.com/office/drawing/2014/main" id="{C6A57B67-5496-A244-BEF8-0E9983B2CD29}"/>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02355"/>
    <xdr:sp macro="" textlink="">
      <xdr:nvSpPr>
        <xdr:cNvPr id="35" name="PoljeZBesedilom 14">
          <a:extLst>
            <a:ext uri="{FF2B5EF4-FFF2-40B4-BE49-F238E27FC236}">
              <a16:creationId xmlns:a16="http://schemas.microsoft.com/office/drawing/2014/main" id="{70035E77-4E4C-544F-BE67-AA99B0D16C57}"/>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02355"/>
    <xdr:sp macro="" textlink="">
      <xdr:nvSpPr>
        <xdr:cNvPr id="36" name="PoljeZBesedilom 15">
          <a:extLst>
            <a:ext uri="{FF2B5EF4-FFF2-40B4-BE49-F238E27FC236}">
              <a16:creationId xmlns:a16="http://schemas.microsoft.com/office/drawing/2014/main" id="{4F177E65-BB52-1F40-876E-FB06E327FBEB}"/>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02355"/>
    <xdr:sp macro="" textlink="">
      <xdr:nvSpPr>
        <xdr:cNvPr id="37" name="PoljeZBesedilom 22">
          <a:extLst>
            <a:ext uri="{FF2B5EF4-FFF2-40B4-BE49-F238E27FC236}">
              <a16:creationId xmlns:a16="http://schemas.microsoft.com/office/drawing/2014/main" id="{22217285-EF30-384F-AFAE-594786238ED4}"/>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02355"/>
    <xdr:sp macro="" textlink="">
      <xdr:nvSpPr>
        <xdr:cNvPr id="38" name="PoljeZBesedilom 24">
          <a:extLst>
            <a:ext uri="{FF2B5EF4-FFF2-40B4-BE49-F238E27FC236}">
              <a16:creationId xmlns:a16="http://schemas.microsoft.com/office/drawing/2014/main" id="{7CB41B0E-313C-6F48-8CA7-2D630B758EF5}"/>
            </a:ext>
          </a:extLst>
        </xdr:cNvPr>
        <xdr:cNvSpPr txBox="1"/>
      </xdr:nvSpPr>
      <xdr:spPr>
        <a:xfrm>
          <a:off x="3532505" y="42011600"/>
          <a:ext cx="184731" cy="30235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39" name="PoljeZBesedilom 2">
          <a:extLst>
            <a:ext uri="{FF2B5EF4-FFF2-40B4-BE49-F238E27FC236}">
              <a16:creationId xmlns:a16="http://schemas.microsoft.com/office/drawing/2014/main" id="{C3A0237E-AE2C-7649-AA86-282C977B78AC}"/>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40" name="PoljeZBesedilom 72">
          <a:extLst>
            <a:ext uri="{FF2B5EF4-FFF2-40B4-BE49-F238E27FC236}">
              <a16:creationId xmlns:a16="http://schemas.microsoft.com/office/drawing/2014/main" id="{9E815299-30DA-5943-857E-9DAA76300319}"/>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41" name="PoljeZBesedilom 73">
          <a:extLst>
            <a:ext uri="{FF2B5EF4-FFF2-40B4-BE49-F238E27FC236}">
              <a16:creationId xmlns:a16="http://schemas.microsoft.com/office/drawing/2014/main" id="{F8670AC8-4879-A447-B54D-23F2FC493E79}"/>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42" name="PoljeZBesedilom 74">
          <a:extLst>
            <a:ext uri="{FF2B5EF4-FFF2-40B4-BE49-F238E27FC236}">
              <a16:creationId xmlns:a16="http://schemas.microsoft.com/office/drawing/2014/main" id="{16881DD4-BA77-4E4A-86C0-A7D45F789ACB}"/>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43" name="PoljeZBesedilom 75">
          <a:extLst>
            <a:ext uri="{FF2B5EF4-FFF2-40B4-BE49-F238E27FC236}">
              <a16:creationId xmlns:a16="http://schemas.microsoft.com/office/drawing/2014/main" id="{8A742F5F-DB7C-3E4A-9545-0C6967AFB2F7}"/>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44" name="PoljeZBesedilom 76">
          <a:extLst>
            <a:ext uri="{FF2B5EF4-FFF2-40B4-BE49-F238E27FC236}">
              <a16:creationId xmlns:a16="http://schemas.microsoft.com/office/drawing/2014/main" id="{F9EE71B3-46E9-314D-86B5-6FDEFA507D9F}"/>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45" name="PoljeZBesedilom 77">
          <a:extLst>
            <a:ext uri="{FF2B5EF4-FFF2-40B4-BE49-F238E27FC236}">
              <a16:creationId xmlns:a16="http://schemas.microsoft.com/office/drawing/2014/main" id="{C17F0460-5079-0043-BDCB-AD6048FBEE72}"/>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46" name="PoljeZBesedilom 78">
          <a:extLst>
            <a:ext uri="{FF2B5EF4-FFF2-40B4-BE49-F238E27FC236}">
              <a16:creationId xmlns:a16="http://schemas.microsoft.com/office/drawing/2014/main" id="{73D27C9B-5448-C24A-87D6-384C251CD599}"/>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47" name="PoljeZBesedilom 79">
          <a:extLst>
            <a:ext uri="{FF2B5EF4-FFF2-40B4-BE49-F238E27FC236}">
              <a16:creationId xmlns:a16="http://schemas.microsoft.com/office/drawing/2014/main" id="{2BAF39A6-6A00-D54B-BE16-623A98D7B636}"/>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48" name="PoljeZBesedilom 80">
          <a:extLst>
            <a:ext uri="{FF2B5EF4-FFF2-40B4-BE49-F238E27FC236}">
              <a16:creationId xmlns:a16="http://schemas.microsoft.com/office/drawing/2014/main" id="{5B8F826A-285E-0E45-9D9B-643A3530C38D}"/>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49" name="PoljeZBesedilom 81">
          <a:extLst>
            <a:ext uri="{FF2B5EF4-FFF2-40B4-BE49-F238E27FC236}">
              <a16:creationId xmlns:a16="http://schemas.microsoft.com/office/drawing/2014/main" id="{E4E5188C-3E90-3B4D-9424-7D56839CE59E}"/>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253</xdr:row>
      <xdr:rowOff>0</xdr:rowOff>
    </xdr:from>
    <xdr:ext cx="184731" cy="272603"/>
    <xdr:sp macro="" textlink="">
      <xdr:nvSpPr>
        <xdr:cNvPr id="50" name="PoljeZBesedilom 1">
          <a:extLst>
            <a:ext uri="{FF2B5EF4-FFF2-40B4-BE49-F238E27FC236}">
              <a16:creationId xmlns:a16="http://schemas.microsoft.com/office/drawing/2014/main" id="{1569766C-29FA-E44B-AD9A-BE3F2C629EAF}"/>
            </a:ext>
          </a:extLst>
        </xdr:cNvPr>
        <xdr:cNvSpPr txBox="1"/>
      </xdr:nvSpPr>
      <xdr:spPr>
        <a:xfrm>
          <a:off x="3532505" y="42011600"/>
          <a:ext cx="184731" cy="27260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4895"/>
    <xdr:sp macro="" textlink="">
      <xdr:nvSpPr>
        <xdr:cNvPr id="51" name="PoljeZBesedilom 23">
          <a:extLst>
            <a:ext uri="{FF2B5EF4-FFF2-40B4-BE49-F238E27FC236}">
              <a16:creationId xmlns:a16="http://schemas.microsoft.com/office/drawing/2014/main" id="{203F9E83-9997-D445-8B1E-5A3CEE1C1D29}"/>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4895"/>
    <xdr:sp macro="" textlink="">
      <xdr:nvSpPr>
        <xdr:cNvPr id="52" name="PoljeZBesedilom 25">
          <a:extLst>
            <a:ext uri="{FF2B5EF4-FFF2-40B4-BE49-F238E27FC236}">
              <a16:creationId xmlns:a16="http://schemas.microsoft.com/office/drawing/2014/main" id="{1444ADBF-7E90-9E4C-975D-CB9B5B08B234}"/>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4895"/>
    <xdr:sp macro="" textlink="">
      <xdr:nvSpPr>
        <xdr:cNvPr id="53" name="PoljeZBesedilom 26">
          <a:extLst>
            <a:ext uri="{FF2B5EF4-FFF2-40B4-BE49-F238E27FC236}">
              <a16:creationId xmlns:a16="http://schemas.microsoft.com/office/drawing/2014/main" id="{02A7CB10-38FF-DE4A-9F67-9ADAC5A8623D}"/>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4895"/>
    <xdr:sp macro="" textlink="">
      <xdr:nvSpPr>
        <xdr:cNvPr id="54" name="PoljeZBesedilom 27">
          <a:extLst>
            <a:ext uri="{FF2B5EF4-FFF2-40B4-BE49-F238E27FC236}">
              <a16:creationId xmlns:a16="http://schemas.microsoft.com/office/drawing/2014/main" id="{D24857C0-20AC-E54A-AFA7-970D4C264119}"/>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4895"/>
    <xdr:sp macro="" textlink="">
      <xdr:nvSpPr>
        <xdr:cNvPr id="55" name="PoljeZBesedilom 22">
          <a:extLst>
            <a:ext uri="{FF2B5EF4-FFF2-40B4-BE49-F238E27FC236}">
              <a16:creationId xmlns:a16="http://schemas.microsoft.com/office/drawing/2014/main" id="{DC7D5EA8-F99E-CB48-A3B9-E526CFEC7E4F}"/>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4895"/>
    <xdr:sp macro="" textlink="">
      <xdr:nvSpPr>
        <xdr:cNvPr id="56" name="PoljeZBesedilom 24">
          <a:extLst>
            <a:ext uri="{FF2B5EF4-FFF2-40B4-BE49-F238E27FC236}">
              <a16:creationId xmlns:a16="http://schemas.microsoft.com/office/drawing/2014/main" id="{E81D9CAE-ECFC-9148-AB07-7CC48973A797}"/>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57" name="PoljeZBesedilom 2">
          <a:extLst>
            <a:ext uri="{FF2B5EF4-FFF2-40B4-BE49-F238E27FC236}">
              <a16:creationId xmlns:a16="http://schemas.microsoft.com/office/drawing/2014/main" id="{870D8D77-CF94-B041-A2BA-4DD08710E561}"/>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58" name="PoljeZBesedilom 4">
          <a:extLst>
            <a:ext uri="{FF2B5EF4-FFF2-40B4-BE49-F238E27FC236}">
              <a16:creationId xmlns:a16="http://schemas.microsoft.com/office/drawing/2014/main" id="{741019AC-0233-4A4F-AB3E-637100AA7A8B}"/>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59" name="PoljeZBesedilom 5">
          <a:extLst>
            <a:ext uri="{FF2B5EF4-FFF2-40B4-BE49-F238E27FC236}">
              <a16:creationId xmlns:a16="http://schemas.microsoft.com/office/drawing/2014/main" id="{F2D724E1-CEF6-0941-A180-758CF6757FBF}"/>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60" name="PoljeZBesedilom 6">
          <a:extLst>
            <a:ext uri="{FF2B5EF4-FFF2-40B4-BE49-F238E27FC236}">
              <a16:creationId xmlns:a16="http://schemas.microsoft.com/office/drawing/2014/main" id="{9FB1B584-9461-BA42-AFF1-AFDFF6E67C59}"/>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61" name="PoljeZBesedilom 7">
          <a:extLst>
            <a:ext uri="{FF2B5EF4-FFF2-40B4-BE49-F238E27FC236}">
              <a16:creationId xmlns:a16="http://schemas.microsoft.com/office/drawing/2014/main" id="{C6168E0F-809E-AE46-985C-003F0460B727}"/>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62" name="PoljeZBesedilom 8">
          <a:extLst>
            <a:ext uri="{FF2B5EF4-FFF2-40B4-BE49-F238E27FC236}">
              <a16:creationId xmlns:a16="http://schemas.microsoft.com/office/drawing/2014/main" id="{8D1FA9AE-D9DC-EC49-B62C-5EF16E0C27F4}"/>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63" name="PoljeZBesedilom 9">
          <a:extLst>
            <a:ext uri="{FF2B5EF4-FFF2-40B4-BE49-F238E27FC236}">
              <a16:creationId xmlns:a16="http://schemas.microsoft.com/office/drawing/2014/main" id="{048AF288-53F7-094C-BA19-57BEA5B7A235}"/>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64" name="PoljeZBesedilom 12">
          <a:extLst>
            <a:ext uri="{FF2B5EF4-FFF2-40B4-BE49-F238E27FC236}">
              <a16:creationId xmlns:a16="http://schemas.microsoft.com/office/drawing/2014/main" id="{D6B38D07-E7A8-3E4B-B45B-36D5395B2D87}"/>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65" name="PoljeZBesedilom 13">
          <a:extLst>
            <a:ext uri="{FF2B5EF4-FFF2-40B4-BE49-F238E27FC236}">
              <a16:creationId xmlns:a16="http://schemas.microsoft.com/office/drawing/2014/main" id="{13CE1806-973A-B344-9622-FB773147D4A0}"/>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66" name="PoljeZBesedilom 14">
          <a:extLst>
            <a:ext uri="{FF2B5EF4-FFF2-40B4-BE49-F238E27FC236}">
              <a16:creationId xmlns:a16="http://schemas.microsoft.com/office/drawing/2014/main" id="{88E54BCE-9509-AA49-9AFD-394B0346C0BB}"/>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67" name="PoljeZBesedilom 15">
          <a:extLst>
            <a:ext uri="{FF2B5EF4-FFF2-40B4-BE49-F238E27FC236}">
              <a16:creationId xmlns:a16="http://schemas.microsoft.com/office/drawing/2014/main" id="{27813C83-532E-9248-B0A7-538A242E2481}"/>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68" name="PoljeZBesedilom 72">
          <a:extLst>
            <a:ext uri="{FF2B5EF4-FFF2-40B4-BE49-F238E27FC236}">
              <a16:creationId xmlns:a16="http://schemas.microsoft.com/office/drawing/2014/main" id="{8B13C40F-4811-5445-A901-AAE05B811AE7}"/>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69" name="PoljeZBesedilom 73">
          <a:extLst>
            <a:ext uri="{FF2B5EF4-FFF2-40B4-BE49-F238E27FC236}">
              <a16:creationId xmlns:a16="http://schemas.microsoft.com/office/drawing/2014/main" id="{CEAE1918-CE5B-4046-86C1-15D909A3422C}"/>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70" name="PoljeZBesedilom 74">
          <a:extLst>
            <a:ext uri="{FF2B5EF4-FFF2-40B4-BE49-F238E27FC236}">
              <a16:creationId xmlns:a16="http://schemas.microsoft.com/office/drawing/2014/main" id="{94A5B764-8712-E848-B4BF-6895A9F99560}"/>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71" name="PoljeZBesedilom 75">
          <a:extLst>
            <a:ext uri="{FF2B5EF4-FFF2-40B4-BE49-F238E27FC236}">
              <a16:creationId xmlns:a16="http://schemas.microsoft.com/office/drawing/2014/main" id="{9FCA6FAA-55B1-3945-BE36-4B72E0AA4A77}"/>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72" name="PoljeZBesedilom 76">
          <a:extLst>
            <a:ext uri="{FF2B5EF4-FFF2-40B4-BE49-F238E27FC236}">
              <a16:creationId xmlns:a16="http://schemas.microsoft.com/office/drawing/2014/main" id="{B0841370-2A51-DF4E-A179-293BDCB2554D}"/>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73" name="PoljeZBesedilom 77">
          <a:extLst>
            <a:ext uri="{FF2B5EF4-FFF2-40B4-BE49-F238E27FC236}">
              <a16:creationId xmlns:a16="http://schemas.microsoft.com/office/drawing/2014/main" id="{80C3D181-540C-F144-BDA1-DD3FECB8A6C7}"/>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74" name="PoljeZBesedilom 78">
          <a:extLst>
            <a:ext uri="{FF2B5EF4-FFF2-40B4-BE49-F238E27FC236}">
              <a16:creationId xmlns:a16="http://schemas.microsoft.com/office/drawing/2014/main" id="{B8E12448-6934-024A-9B23-CE1AB014E535}"/>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75" name="PoljeZBesedilom 79">
          <a:extLst>
            <a:ext uri="{FF2B5EF4-FFF2-40B4-BE49-F238E27FC236}">
              <a16:creationId xmlns:a16="http://schemas.microsoft.com/office/drawing/2014/main" id="{773DB5EC-51A4-D74F-BBEB-A3DE1625B22D}"/>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76" name="PoljeZBesedilom 80">
          <a:extLst>
            <a:ext uri="{FF2B5EF4-FFF2-40B4-BE49-F238E27FC236}">
              <a16:creationId xmlns:a16="http://schemas.microsoft.com/office/drawing/2014/main" id="{4FD5B6F6-0EC6-3640-B121-CA9152D8C28B}"/>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77" name="PoljeZBesedilom 81">
          <a:extLst>
            <a:ext uri="{FF2B5EF4-FFF2-40B4-BE49-F238E27FC236}">
              <a16:creationId xmlns:a16="http://schemas.microsoft.com/office/drawing/2014/main" id="{33B3A887-8D83-EC4A-ADB8-608D0B73BCE2}"/>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253</xdr:row>
      <xdr:rowOff>0</xdr:rowOff>
    </xdr:from>
    <xdr:ext cx="184731" cy="264560"/>
    <xdr:sp macro="" textlink="">
      <xdr:nvSpPr>
        <xdr:cNvPr id="78" name="PoljeZBesedilom 4">
          <a:extLst>
            <a:ext uri="{FF2B5EF4-FFF2-40B4-BE49-F238E27FC236}">
              <a16:creationId xmlns:a16="http://schemas.microsoft.com/office/drawing/2014/main" id="{286F7915-B6D8-F646-9BEB-DF3CBB1D4192}"/>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253</xdr:row>
      <xdr:rowOff>0</xdr:rowOff>
    </xdr:from>
    <xdr:ext cx="184731" cy="264560"/>
    <xdr:sp macro="" textlink="">
      <xdr:nvSpPr>
        <xdr:cNvPr id="79" name="PoljeZBesedilom 5">
          <a:extLst>
            <a:ext uri="{FF2B5EF4-FFF2-40B4-BE49-F238E27FC236}">
              <a16:creationId xmlns:a16="http://schemas.microsoft.com/office/drawing/2014/main" id="{A671560A-1DF0-8D45-9DF5-E92010B58D19}"/>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253</xdr:row>
      <xdr:rowOff>0</xdr:rowOff>
    </xdr:from>
    <xdr:ext cx="184731" cy="264560"/>
    <xdr:sp macro="" textlink="">
      <xdr:nvSpPr>
        <xdr:cNvPr id="80" name="PoljeZBesedilom 6">
          <a:extLst>
            <a:ext uri="{FF2B5EF4-FFF2-40B4-BE49-F238E27FC236}">
              <a16:creationId xmlns:a16="http://schemas.microsoft.com/office/drawing/2014/main" id="{6CCD5419-8487-414A-A246-C137FCE1D09C}"/>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253</xdr:row>
      <xdr:rowOff>0</xdr:rowOff>
    </xdr:from>
    <xdr:ext cx="184731" cy="264560"/>
    <xdr:sp macro="" textlink="">
      <xdr:nvSpPr>
        <xdr:cNvPr id="81" name="PoljeZBesedilom 7">
          <a:extLst>
            <a:ext uri="{FF2B5EF4-FFF2-40B4-BE49-F238E27FC236}">
              <a16:creationId xmlns:a16="http://schemas.microsoft.com/office/drawing/2014/main" id="{804307E1-8096-6142-87CE-4B252823E35F}"/>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253</xdr:row>
      <xdr:rowOff>0</xdr:rowOff>
    </xdr:from>
    <xdr:ext cx="184731" cy="264560"/>
    <xdr:sp macro="" textlink="">
      <xdr:nvSpPr>
        <xdr:cNvPr id="82" name="PoljeZBesedilom 8">
          <a:extLst>
            <a:ext uri="{FF2B5EF4-FFF2-40B4-BE49-F238E27FC236}">
              <a16:creationId xmlns:a16="http://schemas.microsoft.com/office/drawing/2014/main" id="{B8402E42-9413-3843-AEAA-B84E8DDDF991}"/>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253</xdr:row>
      <xdr:rowOff>0</xdr:rowOff>
    </xdr:from>
    <xdr:ext cx="184731" cy="264560"/>
    <xdr:sp macro="" textlink="">
      <xdr:nvSpPr>
        <xdr:cNvPr id="83" name="PoljeZBesedilom 9">
          <a:extLst>
            <a:ext uri="{FF2B5EF4-FFF2-40B4-BE49-F238E27FC236}">
              <a16:creationId xmlns:a16="http://schemas.microsoft.com/office/drawing/2014/main" id="{AFA2216C-D8E2-D848-8722-F8118A51E7E7}"/>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253</xdr:row>
      <xdr:rowOff>0</xdr:rowOff>
    </xdr:from>
    <xdr:ext cx="184731" cy="264560"/>
    <xdr:sp macro="" textlink="">
      <xdr:nvSpPr>
        <xdr:cNvPr id="84" name="PoljeZBesedilom 12">
          <a:extLst>
            <a:ext uri="{FF2B5EF4-FFF2-40B4-BE49-F238E27FC236}">
              <a16:creationId xmlns:a16="http://schemas.microsoft.com/office/drawing/2014/main" id="{91A50275-4A71-9C45-903C-3587E89507E7}"/>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253</xdr:row>
      <xdr:rowOff>0</xdr:rowOff>
    </xdr:from>
    <xdr:ext cx="184731" cy="264560"/>
    <xdr:sp macro="" textlink="">
      <xdr:nvSpPr>
        <xdr:cNvPr id="85" name="PoljeZBesedilom 13">
          <a:extLst>
            <a:ext uri="{FF2B5EF4-FFF2-40B4-BE49-F238E27FC236}">
              <a16:creationId xmlns:a16="http://schemas.microsoft.com/office/drawing/2014/main" id="{F34986AB-BAEC-6E48-82F7-9D2C67398730}"/>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253</xdr:row>
      <xdr:rowOff>0</xdr:rowOff>
    </xdr:from>
    <xdr:ext cx="184731" cy="264560"/>
    <xdr:sp macro="" textlink="">
      <xdr:nvSpPr>
        <xdr:cNvPr id="86" name="PoljeZBesedilom 14">
          <a:extLst>
            <a:ext uri="{FF2B5EF4-FFF2-40B4-BE49-F238E27FC236}">
              <a16:creationId xmlns:a16="http://schemas.microsoft.com/office/drawing/2014/main" id="{08694F88-8069-1842-8818-82030D200FCC}"/>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3162300</xdr:colOff>
      <xdr:row>253</xdr:row>
      <xdr:rowOff>0</xdr:rowOff>
    </xdr:from>
    <xdr:ext cx="184731" cy="264560"/>
    <xdr:sp macro="" textlink="">
      <xdr:nvSpPr>
        <xdr:cNvPr id="87" name="PoljeZBesedilom 15">
          <a:extLst>
            <a:ext uri="{FF2B5EF4-FFF2-40B4-BE49-F238E27FC236}">
              <a16:creationId xmlns:a16="http://schemas.microsoft.com/office/drawing/2014/main" id="{D4BD320E-4117-9343-AD7E-3D0704305963}"/>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253</xdr:row>
      <xdr:rowOff>0</xdr:rowOff>
    </xdr:from>
    <xdr:ext cx="184731" cy="264560"/>
    <xdr:sp macro="" textlink="">
      <xdr:nvSpPr>
        <xdr:cNvPr id="88" name="PoljeZBesedilom 1">
          <a:extLst>
            <a:ext uri="{FF2B5EF4-FFF2-40B4-BE49-F238E27FC236}">
              <a16:creationId xmlns:a16="http://schemas.microsoft.com/office/drawing/2014/main" id="{AB51FC22-74B7-BD41-898D-90DFCF79EAB4}"/>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253</xdr:row>
      <xdr:rowOff>0</xdr:rowOff>
    </xdr:from>
    <xdr:ext cx="184731" cy="264560"/>
    <xdr:sp macro="" textlink="">
      <xdr:nvSpPr>
        <xdr:cNvPr id="89" name="PoljeZBesedilom 1">
          <a:extLst>
            <a:ext uri="{FF2B5EF4-FFF2-40B4-BE49-F238E27FC236}">
              <a16:creationId xmlns:a16="http://schemas.microsoft.com/office/drawing/2014/main" id="{A03457FF-CE9B-5F4E-9CB8-043E53C6E843}"/>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253</xdr:row>
      <xdr:rowOff>0</xdr:rowOff>
    </xdr:from>
    <xdr:ext cx="184731" cy="270072"/>
    <xdr:sp macro="" textlink="">
      <xdr:nvSpPr>
        <xdr:cNvPr id="90" name="PoljeZBesedilom 1">
          <a:extLst>
            <a:ext uri="{FF2B5EF4-FFF2-40B4-BE49-F238E27FC236}">
              <a16:creationId xmlns:a16="http://schemas.microsoft.com/office/drawing/2014/main" id="{C0371266-7BD0-C548-8A4C-3D9B26BAD703}"/>
            </a:ext>
          </a:extLst>
        </xdr:cNvPr>
        <xdr:cNvSpPr txBox="1"/>
      </xdr:nvSpPr>
      <xdr:spPr>
        <a:xfrm>
          <a:off x="3532505" y="42011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0072"/>
    <xdr:sp macro="" textlink="">
      <xdr:nvSpPr>
        <xdr:cNvPr id="91" name="PoljeZBesedilom 23">
          <a:extLst>
            <a:ext uri="{FF2B5EF4-FFF2-40B4-BE49-F238E27FC236}">
              <a16:creationId xmlns:a16="http://schemas.microsoft.com/office/drawing/2014/main" id="{AB52D981-2365-8845-BEE3-E7942CBC0B67}"/>
            </a:ext>
          </a:extLst>
        </xdr:cNvPr>
        <xdr:cNvSpPr txBox="1"/>
      </xdr:nvSpPr>
      <xdr:spPr>
        <a:xfrm>
          <a:off x="3532505" y="42011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0072"/>
    <xdr:sp macro="" textlink="">
      <xdr:nvSpPr>
        <xdr:cNvPr id="92" name="PoljeZBesedilom 25">
          <a:extLst>
            <a:ext uri="{FF2B5EF4-FFF2-40B4-BE49-F238E27FC236}">
              <a16:creationId xmlns:a16="http://schemas.microsoft.com/office/drawing/2014/main" id="{074D11D3-18EF-8F4C-A4F5-5C2637C6C865}"/>
            </a:ext>
          </a:extLst>
        </xdr:cNvPr>
        <xdr:cNvSpPr txBox="1"/>
      </xdr:nvSpPr>
      <xdr:spPr>
        <a:xfrm>
          <a:off x="3532505" y="42011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0072"/>
    <xdr:sp macro="" textlink="">
      <xdr:nvSpPr>
        <xdr:cNvPr id="93" name="PoljeZBesedilom 26">
          <a:extLst>
            <a:ext uri="{FF2B5EF4-FFF2-40B4-BE49-F238E27FC236}">
              <a16:creationId xmlns:a16="http://schemas.microsoft.com/office/drawing/2014/main" id="{2E270130-DF40-2943-85B2-2277C5E9E1F8}"/>
            </a:ext>
          </a:extLst>
        </xdr:cNvPr>
        <xdr:cNvSpPr txBox="1"/>
      </xdr:nvSpPr>
      <xdr:spPr>
        <a:xfrm>
          <a:off x="3532505" y="42011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0072"/>
    <xdr:sp macro="" textlink="">
      <xdr:nvSpPr>
        <xdr:cNvPr id="94" name="PoljeZBesedilom 27">
          <a:extLst>
            <a:ext uri="{FF2B5EF4-FFF2-40B4-BE49-F238E27FC236}">
              <a16:creationId xmlns:a16="http://schemas.microsoft.com/office/drawing/2014/main" id="{8222B966-D6AF-BF4E-A643-62BD6A6BE387}"/>
            </a:ext>
          </a:extLst>
        </xdr:cNvPr>
        <xdr:cNvSpPr txBox="1"/>
      </xdr:nvSpPr>
      <xdr:spPr>
        <a:xfrm>
          <a:off x="3532505" y="42011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0072"/>
    <xdr:sp macro="" textlink="">
      <xdr:nvSpPr>
        <xdr:cNvPr id="95" name="PoljeZBesedilom 22">
          <a:extLst>
            <a:ext uri="{FF2B5EF4-FFF2-40B4-BE49-F238E27FC236}">
              <a16:creationId xmlns:a16="http://schemas.microsoft.com/office/drawing/2014/main" id="{CBECF0FD-4D5D-FE4F-8440-AF38B7C33FE5}"/>
            </a:ext>
          </a:extLst>
        </xdr:cNvPr>
        <xdr:cNvSpPr txBox="1"/>
      </xdr:nvSpPr>
      <xdr:spPr>
        <a:xfrm>
          <a:off x="3532505" y="42011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0072"/>
    <xdr:sp macro="" textlink="">
      <xdr:nvSpPr>
        <xdr:cNvPr id="96" name="PoljeZBesedilom 24">
          <a:extLst>
            <a:ext uri="{FF2B5EF4-FFF2-40B4-BE49-F238E27FC236}">
              <a16:creationId xmlns:a16="http://schemas.microsoft.com/office/drawing/2014/main" id="{5211A5FE-2AD7-3446-A21C-CC6B13E14666}"/>
            </a:ext>
          </a:extLst>
        </xdr:cNvPr>
        <xdr:cNvSpPr txBox="1"/>
      </xdr:nvSpPr>
      <xdr:spPr>
        <a:xfrm>
          <a:off x="3532505" y="42011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70072"/>
    <xdr:sp macro="" textlink="">
      <xdr:nvSpPr>
        <xdr:cNvPr id="97" name="PoljeZBesedilom 2">
          <a:extLst>
            <a:ext uri="{FF2B5EF4-FFF2-40B4-BE49-F238E27FC236}">
              <a16:creationId xmlns:a16="http://schemas.microsoft.com/office/drawing/2014/main" id="{05353828-2622-F541-A6C0-770501EE1F03}"/>
            </a:ext>
          </a:extLst>
        </xdr:cNvPr>
        <xdr:cNvSpPr txBox="1"/>
      </xdr:nvSpPr>
      <xdr:spPr>
        <a:xfrm>
          <a:off x="3530600" y="42011600"/>
          <a:ext cx="184731" cy="270072"/>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26697"/>
    <xdr:sp macro="" textlink="">
      <xdr:nvSpPr>
        <xdr:cNvPr id="98" name="PoljeZBesedilom 172">
          <a:extLst>
            <a:ext uri="{FF2B5EF4-FFF2-40B4-BE49-F238E27FC236}">
              <a16:creationId xmlns:a16="http://schemas.microsoft.com/office/drawing/2014/main" id="{EBEB7426-A9D4-DA49-98CC-1AC35038098F}"/>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26697"/>
    <xdr:sp macro="" textlink="">
      <xdr:nvSpPr>
        <xdr:cNvPr id="99" name="PoljeZBesedilom 173">
          <a:extLst>
            <a:ext uri="{FF2B5EF4-FFF2-40B4-BE49-F238E27FC236}">
              <a16:creationId xmlns:a16="http://schemas.microsoft.com/office/drawing/2014/main" id="{8914EC4E-03E5-B742-B908-63D7FEE370A6}"/>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26697"/>
    <xdr:sp macro="" textlink="">
      <xdr:nvSpPr>
        <xdr:cNvPr id="100" name="PoljeZBesedilom 174">
          <a:extLst>
            <a:ext uri="{FF2B5EF4-FFF2-40B4-BE49-F238E27FC236}">
              <a16:creationId xmlns:a16="http://schemas.microsoft.com/office/drawing/2014/main" id="{80A43F9B-9F48-8848-850B-85BE700FD231}"/>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26697"/>
    <xdr:sp macro="" textlink="">
      <xdr:nvSpPr>
        <xdr:cNvPr id="101" name="PoljeZBesedilom 175">
          <a:extLst>
            <a:ext uri="{FF2B5EF4-FFF2-40B4-BE49-F238E27FC236}">
              <a16:creationId xmlns:a16="http://schemas.microsoft.com/office/drawing/2014/main" id="{78C538D1-490E-D84D-AD9F-E701DBD24506}"/>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26697"/>
    <xdr:sp macro="" textlink="">
      <xdr:nvSpPr>
        <xdr:cNvPr id="102" name="PoljeZBesedilom 176">
          <a:extLst>
            <a:ext uri="{FF2B5EF4-FFF2-40B4-BE49-F238E27FC236}">
              <a16:creationId xmlns:a16="http://schemas.microsoft.com/office/drawing/2014/main" id="{41F3D119-B99B-0347-AEE4-304FC9ACB593}"/>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26697"/>
    <xdr:sp macro="" textlink="">
      <xdr:nvSpPr>
        <xdr:cNvPr id="103" name="PoljeZBesedilom 177">
          <a:extLst>
            <a:ext uri="{FF2B5EF4-FFF2-40B4-BE49-F238E27FC236}">
              <a16:creationId xmlns:a16="http://schemas.microsoft.com/office/drawing/2014/main" id="{94AA79C1-1323-8B4F-B06F-6C748930C80B}"/>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26697"/>
    <xdr:sp macro="" textlink="">
      <xdr:nvSpPr>
        <xdr:cNvPr id="104" name="PoljeZBesedilom 12">
          <a:extLst>
            <a:ext uri="{FF2B5EF4-FFF2-40B4-BE49-F238E27FC236}">
              <a16:creationId xmlns:a16="http://schemas.microsoft.com/office/drawing/2014/main" id="{F82DD8D3-78DE-734A-BE3D-DDC7926219F4}"/>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26697"/>
    <xdr:sp macro="" textlink="">
      <xdr:nvSpPr>
        <xdr:cNvPr id="105" name="PoljeZBesedilom 13">
          <a:extLst>
            <a:ext uri="{FF2B5EF4-FFF2-40B4-BE49-F238E27FC236}">
              <a16:creationId xmlns:a16="http://schemas.microsoft.com/office/drawing/2014/main" id="{732C87A8-8C2A-1048-84E6-54A5770A8933}"/>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26697"/>
    <xdr:sp macro="" textlink="">
      <xdr:nvSpPr>
        <xdr:cNvPr id="106" name="PoljeZBesedilom 14">
          <a:extLst>
            <a:ext uri="{FF2B5EF4-FFF2-40B4-BE49-F238E27FC236}">
              <a16:creationId xmlns:a16="http://schemas.microsoft.com/office/drawing/2014/main" id="{F932B42B-A045-9B4E-B368-95B2B28178C0}"/>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26697"/>
    <xdr:sp macro="" textlink="">
      <xdr:nvSpPr>
        <xdr:cNvPr id="107" name="PoljeZBesedilom 15">
          <a:extLst>
            <a:ext uri="{FF2B5EF4-FFF2-40B4-BE49-F238E27FC236}">
              <a16:creationId xmlns:a16="http://schemas.microsoft.com/office/drawing/2014/main" id="{1C593438-8C24-424A-839A-B3BEDD97C6FE}"/>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26697"/>
    <xdr:sp macro="" textlink="">
      <xdr:nvSpPr>
        <xdr:cNvPr id="108" name="PoljeZBesedilom 22">
          <a:extLst>
            <a:ext uri="{FF2B5EF4-FFF2-40B4-BE49-F238E27FC236}">
              <a16:creationId xmlns:a16="http://schemas.microsoft.com/office/drawing/2014/main" id="{B3CEE3DF-F6AF-C645-9339-25C0025C4564}"/>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326697"/>
    <xdr:sp macro="" textlink="">
      <xdr:nvSpPr>
        <xdr:cNvPr id="109" name="PoljeZBesedilom 24">
          <a:extLst>
            <a:ext uri="{FF2B5EF4-FFF2-40B4-BE49-F238E27FC236}">
              <a16:creationId xmlns:a16="http://schemas.microsoft.com/office/drawing/2014/main" id="{B928C259-54B9-5C45-B2B8-7B37D226FD9F}"/>
            </a:ext>
          </a:extLst>
        </xdr:cNvPr>
        <xdr:cNvSpPr txBox="1"/>
      </xdr:nvSpPr>
      <xdr:spPr>
        <a:xfrm>
          <a:off x="3532505" y="42011600"/>
          <a:ext cx="184731" cy="32669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10" name="PoljeZBesedilom 2">
          <a:extLst>
            <a:ext uri="{FF2B5EF4-FFF2-40B4-BE49-F238E27FC236}">
              <a16:creationId xmlns:a16="http://schemas.microsoft.com/office/drawing/2014/main" id="{54BBC2DF-3466-FC4B-8C6D-6C61EA79293E}"/>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11" name="PoljeZBesedilom 72">
          <a:extLst>
            <a:ext uri="{FF2B5EF4-FFF2-40B4-BE49-F238E27FC236}">
              <a16:creationId xmlns:a16="http://schemas.microsoft.com/office/drawing/2014/main" id="{7C5DBEE7-F191-4844-9C1F-A09E2256B5E7}"/>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12" name="PoljeZBesedilom 73">
          <a:extLst>
            <a:ext uri="{FF2B5EF4-FFF2-40B4-BE49-F238E27FC236}">
              <a16:creationId xmlns:a16="http://schemas.microsoft.com/office/drawing/2014/main" id="{F7FCD79F-4623-F041-BED6-A30829CCDD22}"/>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13" name="PoljeZBesedilom 74">
          <a:extLst>
            <a:ext uri="{FF2B5EF4-FFF2-40B4-BE49-F238E27FC236}">
              <a16:creationId xmlns:a16="http://schemas.microsoft.com/office/drawing/2014/main" id="{32ABF6BE-D289-4847-99EC-F021724B63C4}"/>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14" name="PoljeZBesedilom 75">
          <a:extLst>
            <a:ext uri="{FF2B5EF4-FFF2-40B4-BE49-F238E27FC236}">
              <a16:creationId xmlns:a16="http://schemas.microsoft.com/office/drawing/2014/main" id="{BB74DC20-2F0D-8540-B08E-02C2234A21A2}"/>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15" name="PoljeZBesedilom 76">
          <a:extLst>
            <a:ext uri="{FF2B5EF4-FFF2-40B4-BE49-F238E27FC236}">
              <a16:creationId xmlns:a16="http://schemas.microsoft.com/office/drawing/2014/main" id="{05321FF5-6951-0345-82C4-583AED434C5F}"/>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16" name="PoljeZBesedilom 77">
          <a:extLst>
            <a:ext uri="{FF2B5EF4-FFF2-40B4-BE49-F238E27FC236}">
              <a16:creationId xmlns:a16="http://schemas.microsoft.com/office/drawing/2014/main" id="{B3A63A1C-6735-554D-8150-4F487B03AEA7}"/>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17" name="PoljeZBesedilom 78">
          <a:extLst>
            <a:ext uri="{FF2B5EF4-FFF2-40B4-BE49-F238E27FC236}">
              <a16:creationId xmlns:a16="http://schemas.microsoft.com/office/drawing/2014/main" id="{4DAE34D4-44E0-1D4C-80A7-604DE001703C}"/>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18" name="PoljeZBesedilom 79">
          <a:extLst>
            <a:ext uri="{FF2B5EF4-FFF2-40B4-BE49-F238E27FC236}">
              <a16:creationId xmlns:a16="http://schemas.microsoft.com/office/drawing/2014/main" id="{DFA3DBD2-45BD-9349-A828-552B1143041A}"/>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19" name="PoljeZBesedilom 80">
          <a:extLst>
            <a:ext uri="{FF2B5EF4-FFF2-40B4-BE49-F238E27FC236}">
              <a16:creationId xmlns:a16="http://schemas.microsoft.com/office/drawing/2014/main" id="{9F3E8892-F406-7441-B33B-3C548C46370B}"/>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20" name="PoljeZBesedilom 81">
          <a:extLst>
            <a:ext uri="{FF2B5EF4-FFF2-40B4-BE49-F238E27FC236}">
              <a16:creationId xmlns:a16="http://schemas.microsoft.com/office/drawing/2014/main" id="{85E5334C-9CCE-0440-95F1-589EABD2C95C}"/>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253</xdr:row>
      <xdr:rowOff>0</xdr:rowOff>
    </xdr:from>
    <xdr:ext cx="184731" cy="264560"/>
    <xdr:sp macro="" textlink="">
      <xdr:nvSpPr>
        <xdr:cNvPr id="121" name="PoljeZBesedilom 1">
          <a:extLst>
            <a:ext uri="{FF2B5EF4-FFF2-40B4-BE49-F238E27FC236}">
              <a16:creationId xmlns:a16="http://schemas.microsoft.com/office/drawing/2014/main" id="{BC7E61CB-164F-0C46-A361-E6D6049DA6C7}"/>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122" name="PoljeZBesedilom 23">
          <a:extLst>
            <a:ext uri="{FF2B5EF4-FFF2-40B4-BE49-F238E27FC236}">
              <a16:creationId xmlns:a16="http://schemas.microsoft.com/office/drawing/2014/main" id="{F63C1F0E-DC61-3C4F-AC82-062EF6F0C24E}"/>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123" name="PoljeZBesedilom 25">
          <a:extLst>
            <a:ext uri="{FF2B5EF4-FFF2-40B4-BE49-F238E27FC236}">
              <a16:creationId xmlns:a16="http://schemas.microsoft.com/office/drawing/2014/main" id="{073D727A-A070-8B40-A26A-B4DB57129991}"/>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124" name="PoljeZBesedilom 26">
          <a:extLst>
            <a:ext uri="{FF2B5EF4-FFF2-40B4-BE49-F238E27FC236}">
              <a16:creationId xmlns:a16="http://schemas.microsoft.com/office/drawing/2014/main" id="{0C4787AA-002B-4C44-9498-316108DAF6FA}"/>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125" name="PoljeZBesedilom 27">
          <a:extLst>
            <a:ext uri="{FF2B5EF4-FFF2-40B4-BE49-F238E27FC236}">
              <a16:creationId xmlns:a16="http://schemas.microsoft.com/office/drawing/2014/main" id="{0B5D5B9B-6D29-564F-8FB7-634714B4F7C9}"/>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126" name="PoljeZBesedilom 22">
          <a:extLst>
            <a:ext uri="{FF2B5EF4-FFF2-40B4-BE49-F238E27FC236}">
              <a16:creationId xmlns:a16="http://schemas.microsoft.com/office/drawing/2014/main" id="{7D302173-B3ED-E945-945C-FDEDC9707752}"/>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64560"/>
    <xdr:sp macro="" textlink="">
      <xdr:nvSpPr>
        <xdr:cNvPr id="127" name="PoljeZBesedilom 24">
          <a:extLst>
            <a:ext uri="{FF2B5EF4-FFF2-40B4-BE49-F238E27FC236}">
              <a16:creationId xmlns:a16="http://schemas.microsoft.com/office/drawing/2014/main" id="{07304AF6-CE58-214B-804A-D4B97B9E43FF}"/>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28" name="PoljeZBesedilom 2">
          <a:extLst>
            <a:ext uri="{FF2B5EF4-FFF2-40B4-BE49-F238E27FC236}">
              <a16:creationId xmlns:a16="http://schemas.microsoft.com/office/drawing/2014/main" id="{2E956BD8-173B-9243-9CA6-0DE1CC767C08}"/>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253</xdr:row>
      <xdr:rowOff>0</xdr:rowOff>
    </xdr:from>
    <xdr:ext cx="184731" cy="267040"/>
    <xdr:sp macro="" textlink="">
      <xdr:nvSpPr>
        <xdr:cNvPr id="129" name="PoljeZBesedilom 1">
          <a:extLst>
            <a:ext uri="{FF2B5EF4-FFF2-40B4-BE49-F238E27FC236}">
              <a16:creationId xmlns:a16="http://schemas.microsoft.com/office/drawing/2014/main" id="{9D244176-79C7-764E-92D1-0DD28147795B}"/>
            </a:ext>
          </a:extLst>
        </xdr:cNvPr>
        <xdr:cNvSpPr txBox="1"/>
      </xdr:nvSpPr>
      <xdr:spPr>
        <a:xfrm>
          <a:off x="3532505" y="42011600"/>
          <a:ext cx="184731" cy="26704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4895"/>
    <xdr:sp macro="" textlink="">
      <xdr:nvSpPr>
        <xdr:cNvPr id="130" name="PoljeZBesedilom 4">
          <a:extLst>
            <a:ext uri="{FF2B5EF4-FFF2-40B4-BE49-F238E27FC236}">
              <a16:creationId xmlns:a16="http://schemas.microsoft.com/office/drawing/2014/main" id="{5114BC5F-7896-2C46-A462-61E45E93BD2C}"/>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4895"/>
    <xdr:sp macro="" textlink="">
      <xdr:nvSpPr>
        <xdr:cNvPr id="131" name="PoljeZBesedilom 5">
          <a:extLst>
            <a:ext uri="{FF2B5EF4-FFF2-40B4-BE49-F238E27FC236}">
              <a16:creationId xmlns:a16="http://schemas.microsoft.com/office/drawing/2014/main" id="{5F2422F0-D8DF-8A45-9388-59570E64334E}"/>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4895"/>
    <xdr:sp macro="" textlink="">
      <xdr:nvSpPr>
        <xdr:cNvPr id="132" name="PoljeZBesedilom 6">
          <a:extLst>
            <a:ext uri="{FF2B5EF4-FFF2-40B4-BE49-F238E27FC236}">
              <a16:creationId xmlns:a16="http://schemas.microsoft.com/office/drawing/2014/main" id="{9679F05F-FFE3-B047-8931-CE77EC52DB47}"/>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4895"/>
    <xdr:sp macro="" textlink="">
      <xdr:nvSpPr>
        <xdr:cNvPr id="133" name="PoljeZBesedilom 7">
          <a:extLst>
            <a:ext uri="{FF2B5EF4-FFF2-40B4-BE49-F238E27FC236}">
              <a16:creationId xmlns:a16="http://schemas.microsoft.com/office/drawing/2014/main" id="{287F3901-5282-B04B-9344-FF7F27FB47F9}"/>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4895"/>
    <xdr:sp macro="" textlink="">
      <xdr:nvSpPr>
        <xdr:cNvPr id="134" name="PoljeZBesedilom 8">
          <a:extLst>
            <a:ext uri="{FF2B5EF4-FFF2-40B4-BE49-F238E27FC236}">
              <a16:creationId xmlns:a16="http://schemas.microsoft.com/office/drawing/2014/main" id="{EC387442-5122-F945-8056-BDA3ABE7BE61}"/>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4895"/>
    <xdr:sp macro="" textlink="">
      <xdr:nvSpPr>
        <xdr:cNvPr id="135" name="PoljeZBesedilom 9">
          <a:extLst>
            <a:ext uri="{FF2B5EF4-FFF2-40B4-BE49-F238E27FC236}">
              <a16:creationId xmlns:a16="http://schemas.microsoft.com/office/drawing/2014/main" id="{37D088FD-884F-864D-AE72-A8E4633E6B36}"/>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4895"/>
    <xdr:sp macro="" textlink="">
      <xdr:nvSpPr>
        <xdr:cNvPr id="136" name="PoljeZBesedilom 12">
          <a:extLst>
            <a:ext uri="{FF2B5EF4-FFF2-40B4-BE49-F238E27FC236}">
              <a16:creationId xmlns:a16="http://schemas.microsoft.com/office/drawing/2014/main" id="{AF5CCF5F-9107-EC4E-83A3-B6F8239C5E5D}"/>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4895"/>
    <xdr:sp macro="" textlink="">
      <xdr:nvSpPr>
        <xdr:cNvPr id="137" name="PoljeZBesedilom 13">
          <a:extLst>
            <a:ext uri="{FF2B5EF4-FFF2-40B4-BE49-F238E27FC236}">
              <a16:creationId xmlns:a16="http://schemas.microsoft.com/office/drawing/2014/main" id="{6CF860DC-4060-3540-96E0-E48F5E2EDF54}"/>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4895"/>
    <xdr:sp macro="" textlink="">
      <xdr:nvSpPr>
        <xdr:cNvPr id="138" name="PoljeZBesedilom 14">
          <a:extLst>
            <a:ext uri="{FF2B5EF4-FFF2-40B4-BE49-F238E27FC236}">
              <a16:creationId xmlns:a16="http://schemas.microsoft.com/office/drawing/2014/main" id="{433CCBC3-91DE-9B41-B897-88F0F2FF57AD}"/>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4895"/>
    <xdr:sp macro="" textlink="">
      <xdr:nvSpPr>
        <xdr:cNvPr id="139" name="PoljeZBesedilom 15">
          <a:extLst>
            <a:ext uri="{FF2B5EF4-FFF2-40B4-BE49-F238E27FC236}">
              <a16:creationId xmlns:a16="http://schemas.microsoft.com/office/drawing/2014/main" id="{89F430AE-47A5-F14D-B974-9D211061957F}"/>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4895"/>
    <xdr:sp macro="" textlink="">
      <xdr:nvSpPr>
        <xdr:cNvPr id="140" name="PoljeZBesedilom 22">
          <a:extLst>
            <a:ext uri="{FF2B5EF4-FFF2-40B4-BE49-F238E27FC236}">
              <a16:creationId xmlns:a16="http://schemas.microsoft.com/office/drawing/2014/main" id="{3B97E157-A9D5-CA41-9AB3-2427B50AE66C}"/>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3126105</xdr:colOff>
      <xdr:row>253</xdr:row>
      <xdr:rowOff>0</xdr:rowOff>
    </xdr:from>
    <xdr:ext cx="184731" cy="274895"/>
    <xdr:sp macro="" textlink="">
      <xdr:nvSpPr>
        <xdr:cNvPr id="141" name="PoljeZBesedilom 24">
          <a:extLst>
            <a:ext uri="{FF2B5EF4-FFF2-40B4-BE49-F238E27FC236}">
              <a16:creationId xmlns:a16="http://schemas.microsoft.com/office/drawing/2014/main" id="{4C663719-DE84-8548-86EA-64DCB749AF2E}"/>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42" name="PoljeZBesedilom 2">
          <a:extLst>
            <a:ext uri="{FF2B5EF4-FFF2-40B4-BE49-F238E27FC236}">
              <a16:creationId xmlns:a16="http://schemas.microsoft.com/office/drawing/2014/main" id="{F166E8CB-A3E8-B14B-B6DA-E752AF6207AB}"/>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43" name="PoljeZBesedilom 72">
          <a:extLst>
            <a:ext uri="{FF2B5EF4-FFF2-40B4-BE49-F238E27FC236}">
              <a16:creationId xmlns:a16="http://schemas.microsoft.com/office/drawing/2014/main" id="{2C9F87C8-DFBD-AC48-93C9-8B8AA7A2B31D}"/>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44" name="PoljeZBesedilom 73">
          <a:extLst>
            <a:ext uri="{FF2B5EF4-FFF2-40B4-BE49-F238E27FC236}">
              <a16:creationId xmlns:a16="http://schemas.microsoft.com/office/drawing/2014/main" id="{A9596FD0-0F31-854B-9298-1F2B96784C18}"/>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45" name="PoljeZBesedilom 74">
          <a:extLst>
            <a:ext uri="{FF2B5EF4-FFF2-40B4-BE49-F238E27FC236}">
              <a16:creationId xmlns:a16="http://schemas.microsoft.com/office/drawing/2014/main" id="{798F8974-56F9-834B-892B-38A403362EAE}"/>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46" name="PoljeZBesedilom 75">
          <a:extLst>
            <a:ext uri="{FF2B5EF4-FFF2-40B4-BE49-F238E27FC236}">
              <a16:creationId xmlns:a16="http://schemas.microsoft.com/office/drawing/2014/main" id="{6BB8BD81-ABE4-BB4E-A378-EFB424DE29CE}"/>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47" name="PoljeZBesedilom 76">
          <a:extLst>
            <a:ext uri="{FF2B5EF4-FFF2-40B4-BE49-F238E27FC236}">
              <a16:creationId xmlns:a16="http://schemas.microsoft.com/office/drawing/2014/main" id="{D051720F-6138-8B4A-A868-A585324F2BCC}"/>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48" name="PoljeZBesedilom 77">
          <a:extLst>
            <a:ext uri="{FF2B5EF4-FFF2-40B4-BE49-F238E27FC236}">
              <a16:creationId xmlns:a16="http://schemas.microsoft.com/office/drawing/2014/main" id="{A8EBBBA0-2297-0548-8EA2-CA06D16CCF67}"/>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49" name="PoljeZBesedilom 78">
          <a:extLst>
            <a:ext uri="{FF2B5EF4-FFF2-40B4-BE49-F238E27FC236}">
              <a16:creationId xmlns:a16="http://schemas.microsoft.com/office/drawing/2014/main" id="{AEBE5D23-CB14-7745-8F4D-A7DF43421C4B}"/>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50" name="PoljeZBesedilom 79">
          <a:extLst>
            <a:ext uri="{FF2B5EF4-FFF2-40B4-BE49-F238E27FC236}">
              <a16:creationId xmlns:a16="http://schemas.microsoft.com/office/drawing/2014/main" id="{86FED52F-4F35-5749-BD8C-4D5FB828DAB1}"/>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51" name="PoljeZBesedilom 80">
          <a:extLst>
            <a:ext uri="{FF2B5EF4-FFF2-40B4-BE49-F238E27FC236}">
              <a16:creationId xmlns:a16="http://schemas.microsoft.com/office/drawing/2014/main" id="{F39E1BC9-E7B8-9A42-B9B7-EE52561F28EC}"/>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3124200</xdr:colOff>
      <xdr:row>253</xdr:row>
      <xdr:rowOff>0</xdr:rowOff>
    </xdr:from>
    <xdr:ext cx="184731" cy="264560"/>
    <xdr:sp macro="" textlink="">
      <xdr:nvSpPr>
        <xdr:cNvPr id="152" name="PoljeZBesedilom 81">
          <a:extLst>
            <a:ext uri="{FF2B5EF4-FFF2-40B4-BE49-F238E27FC236}">
              <a16:creationId xmlns:a16="http://schemas.microsoft.com/office/drawing/2014/main" id="{5DEB1F24-52E8-6944-BC93-8A378E268355}"/>
            </a:ext>
          </a:extLst>
        </xdr:cNvPr>
        <xdr:cNvSpPr txBox="1"/>
      </xdr:nvSpPr>
      <xdr:spPr>
        <a:xfrm>
          <a:off x="3530600"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253</xdr:row>
      <xdr:rowOff>0</xdr:rowOff>
    </xdr:from>
    <xdr:ext cx="184731" cy="274895"/>
    <xdr:sp macro="" textlink="">
      <xdr:nvSpPr>
        <xdr:cNvPr id="153" name="PoljeZBesedilom 1">
          <a:extLst>
            <a:ext uri="{FF2B5EF4-FFF2-40B4-BE49-F238E27FC236}">
              <a16:creationId xmlns:a16="http://schemas.microsoft.com/office/drawing/2014/main" id="{3DF3EC9D-F027-7141-B4F8-9B26F9CC4F66}"/>
            </a:ext>
          </a:extLst>
        </xdr:cNvPr>
        <xdr:cNvSpPr txBox="1"/>
      </xdr:nvSpPr>
      <xdr:spPr>
        <a:xfrm>
          <a:off x="3532505" y="42011600"/>
          <a:ext cx="184731" cy="27489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253</xdr:row>
      <xdr:rowOff>0</xdr:rowOff>
    </xdr:from>
    <xdr:ext cx="184731" cy="264560"/>
    <xdr:sp macro="" textlink="">
      <xdr:nvSpPr>
        <xdr:cNvPr id="154" name="PoljeZBesedilom 1">
          <a:extLst>
            <a:ext uri="{FF2B5EF4-FFF2-40B4-BE49-F238E27FC236}">
              <a16:creationId xmlns:a16="http://schemas.microsoft.com/office/drawing/2014/main" id="{2E41E1B8-4E49-3E48-A38C-6662E16BEC87}"/>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oneCellAnchor>
    <xdr:from>
      <xdr:col>1</xdr:col>
      <xdr:colOff>3164205</xdr:colOff>
      <xdr:row>253</xdr:row>
      <xdr:rowOff>0</xdr:rowOff>
    </xdr:from>
    <xdr:ext cx="184731" cy="264560"/>
    <xdr:sp macro="" textlink="">
      <xdr:nvSpPr>
        <xdr:cNvPr id="155" name="PoljeZBesedilom 1">
          <a:extLst>
            <a:ext uri="{FF2B5EF4-FFF2-40B4-BE49-F238E27FC236}">
              <a16:creationId xmlns:a16="http://schemas.microsoft.com/office/drawing/2014/main" id="{C03969FA-FC17-4046-9E74-528FDBACB597}"/>
            </a:ext>
          </a:extLst>
        </xdr:cNvPr>
        <xdr:cNvSpPr txBox="1"/>
      </xdr:nvSpPr>
      <xdr:spPr>
        <a:xfrm>
          <a:off x="3532505" y="42011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x-none"/>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tabSelected="1" zoomScaleNormal="100" workbookViewId="0">
      <selection activeCell="E37" sqref="E37"/>
    </sheetView>
  </sheetViews>
  <sheetFormatPr defaultColWidth="10.625" defaultRowHeight="15.75"/>
  <cols>
    <col min="1" max="16384" width="10.625" style="145"/>
  </cols>
  <sheetData>
    <row r="1" spans="1:8">
      <c r="A1" s="1545"/>
      <c r="B1" s="1545"/>
      <c r="C1" s="1545"/>
      <c r="D1" s="1545"/>
      <c r="E1" s="1545"/>
      <c r="F1" s="1547"/>
      <c r="G1" s="1547"/>
      <c r="H1" s="1547"/>
    </row>
    <row r="2" spans="1:8">
      <c r="A2" s="1545"/>
      <c r="B2" s="1545"/>
      <c r="C2" s="1545"/>
      <c r="D2" s="1545"/>
      <c r="E2" s="1545"/>
      <c r="F2" s="1547"/>
      <c r="G2" s="1547"/>
      <c r="H2" s="1547"/>
    </row>
    <row r="3" spans="1:8" ht="21">
      <c r="A3" s="1580" t="s">
        <v>2904</v>
      </c>
      <c r="B3" s="1581"/>
      <c r="C3" s="1545"/>
      <c r="D3" s="1545"/>
      <c r="E3" s="1545"/>
      <c r="F3" s="1547"/>
      <c r="G3" s="1547"/>
      <c r="H3" s="1547"/>
    </row>
    <row r="4" spans="1:8" ht="21">
      <c r="A4" s="1582"/>
      <c r="B4" s="1545"/>
      <c r="C4" s="1545"/>
      <c r="D4" s="1545"/>
      <c r="E4" s="1545"/>
      <c r="F4" s="1547"/>
      <c r="G4" s="1547"/>
      <c r="H4" s="1547"/>
    </row>
    <row r="5" spans="1:8" ht="21">
      <c r="A5" s="1581"/>
      <c r="B5" s="1545"/>
      <c r="C5" s="1545"/>
      <c r="D5" s="1545"/>
      <c r="E5" s="1545"/>
      <c r="F5" s="1547"/>
      <c r="G5" s="1547"/>
      <c r="H5" s="1547"/>
    </row>
    <row r="6" spans="1:8">
      <c r="A6" s="1583"/>
      <c r="B6" s="1584"/>
      <c r="C6" s="1584"/>
      <c r="D6" s="1548"/>
      <c r="E6" s="1548"/>
      <c r="F6" s="1584" t="s">
        <v>2903</v>
      </c>
      <c r="G6" s="1548" t="s">
        <v>2902</v>
      </c>
      <c r="H6" s="1547"/>
    </row>
    <row r="7" spans="1:8">
      <c r="A7" s="1583" t="s">
        <v>2901</v>
      </c>
      <c r="B7" s="1584"/>
      <c r="C7" s="1584"/>
      <c r="D7" s="1585"/>
      <c r="E7" s="1585"/>
      <c r="F7" s="1584" t="s">
        <v>2900</v>
      </c>
      <c r="G7" s="1585" t="s">
        <v>2899</v>
      </c>
      <c r="H7" s="1547"/>
    </row>
    <row r="8" spans="1:8">
      <c r="A8" s="1583" t="s">
        <v>2898</v>
      </c>
      <c r="B8" s="1584"/>
      <c r="C8" s="1584"/>
      <c r="D8" s="1585"/>
      <c r="E8" s="1585"/>
      <c r="F8" s="1584"/>
      <c r="G8" s="1585"/>
      <c r="H8" s="1547"/>
    </row>
    <row r="9" spans="1:8">
      <c r="A9" s="1586"/>
      <c r="B9" s="1584"/>
      <c r="C9" s="1587"/>
      <c r="D9" s="1588"/>
      <c r="E9" s="1588"/>
      <c r="F9" s="1587"/>
      <c r="G9" s="1589"/>
      <c r="H9" s="1547"/>
    </row>
    <row r="10" spans="1:8">
      <c r="A10" s="1590" t="s">
        <v>2897</v>
      </c>
      <c r="B10" s="1584"/>
      <c r="C10" s="1587"/>
      <c r="D10" s="1591"/>
      <c r="E10" s="1591"/>
      <c r="F10" s="1587"/>
      <c r="G10" s="1591"/>
      <c r="H10" s="1547"/>
    </row>
    <row r="11" spans="1:8">
      <c r="A11" s="1545"/>
      <c r="B11" s="1592"/>
      <c r="C11" s="1587"/>
      <c r="D11" s="1591"/>
      <c r="E11" s="1591"/>
      <c r="F11" s="1587"/>
      <c r="G11" s="1591"/>
      <c r="H11" s="1547"/>
    </row>
    <row r="12" spans="1:8">
      <c r="A12" s="1545"/>
      <c r="B12" s="1592"/>
      <c r="C12" s="1584"/>
      <c r="D12" s="1591"/>
      <c r="E12" s="1591"/>
      <c r="F12" s="1584"/>
      <c r="G12" s="1591"/>
      <c r="H12" s="1547"/>
    </row>
    <row r="13" spans="1:8">
      <c r="A13" s="1590"/>
      <c r="B13" s="1545"/>
      <c r="C13" s="1545"/>
      <c r="D13" s="1545"/>
      <c r="E13" s="1545"/>
      <c r="F13" s="1547"/>
      <c r="G13" s="1547"/>
      <c r="H13" s="1547"/>
    </row>
    <row r="14" spans="1:8">
      <c r="A14" s="1590"/>
      <c r="B14" s="1590"/>
      <c r="C14" s="1545"/>
      <c r="D14" s="1545"/>
      <c r="E14" s="1545"/>
      <c r="F14" s="1547"/>
      <c r="G14" s="1547"/>
      <c r="H14" s="1547"/>
    </row>
    <row r="15" spans="1:8">
      <c r="A15" s="1472" t="s">
        <v>2896</v>
      </c>
      <c r="B15" s="1593"/>
      <c r="C15" s="1545"/>
      <c r="D15" s="1545"/>
      <c r="E15" s="1546"/>
      <c r="F15" s="1547"/>
      <c r="G15" s="1547"/>
      <c r="H15" s="1547"/>
    </row>
    <row r="16" spans="1:8">
      <c r="A16" s="1472" t="s">
        <v>2895</v>
      </c>
      <c r="B16" s="1593"/>
      <c r="C16" s="1545"/>
      <c r="D16" s="1545"/>
      <c r="E16" s="1546"/>
      <c r="F16" s="1547"/>
      <c r="G16" s="1547"/>
      <c r="H16" s="1547"/>
    </row>
    <row r="17" spans="1:8">
      <c r="A17" s="1472" t="s">
        <v>2894</v>
      </c>
      <c r="B17" s="1593"/>
      <c r="C17" s="1545"/>
      <c r="D17" s="1545"/>
      <c r="E17" s="1546"/>
      <c r="F17" s="1547"/>
      <c r="G17" s="1547"/>
      <c r="H17" s="1547"/>
    </row>
    <row r="18" spans="1:8">
      <c r="A18" s="1472" t="s">
        <v>2893</v>
      </c>
      <c r="B18" s="1544"/>
      <c r="C18" s="1545"/>
      <c r="D18" s="1545"/>
      <c r="E18" s="1546"/>
      <c r="F18" s="1547"/>
      <c r="G18" s="1547"/>
      <c r="H18" s="1547"/>
    </row>
    <row r="19" spans="1:8">
      <c r="A19" s="1472"/>
      <c r="B19" s="1544"/>
      <c r="C19" s="1545"/>
      <c r="D19" s="1545"/>
      <c r="E19" s="1546"/>
      <c r="F19" s="1547"/>
      <c r="G19" s="1547"/>
      <c r="H19" s="1547"/>
    </row>
    <row r="20" spans="1:8">
      <c r="A20" s="1543"/>
      <c r="B20" s="1544"/>
      <c r="C20" s="1545"/>
      <c r="D20" s="1545"/>
      <c r="E20" s="1546"/>
      <c r="F20" s="1547"/>
      <c r="G20" s="1547"/>
      <c r="H20" s="1547"/>
    </row>
    <row r="21" spans="1:8" ht="36">
      <c r="A21" s="1554" t="s">
        <v>2892</v>
      </c>
      <c r="B21" s="1554"/>
      <c r="C21" s="1554"/>
      <c r="D21" s="1554"/>
      <c r="E21" s="1554"/>
      <c r="F21" s="1554"/>
      <c r="G21" s="1554"/>
    </row>
    <row r="22" spans="1:8">
      <c r="A22" s="1553"/>
      <c r="B22" s="1552"/>
      <c r="C22" s="1549"/>
      <c r="D22" s="1549"/>
      <c r="E22" s="1551"/>
    </row>
    <row r="23" spans="1:8">
      <c r="A23" s="1555" t="s">
        <v>3620</v>
      </c>
      <c r="B23" s="1556"/>
      <c r="C23" s="1549"/>
      <c r="D23" s="1549"/>
      <c r="E23" s="1549"/>
    </row>
    <row r="24" spans="1:8">
      <c r="A24" s="1557"/>
      <c r="B24" s="1557"/>
      <c r="C24" s="1557"/>
      <c r="D24" s="1558"/>
      <c r="E24" s="1558"/>
    </row>
    <row r="25" spans="1:8">
      <c r="A25" s="1559" t="s">
        <v>2891</v>
      </c>
      <c r="B25" s="1559"/>
      <c r="C25" s="1559"/>
      <c r="D25" s="1560"/>
      <c r="E25" s="1560"/>
    </row>
    <row r="26" spans="1:8">
      <c r="A26" s="1559"/>
      <c r="B26" s="1559"/>
      <c r="C26" s="1559"/>
      <c r="D26" s="1561"/>
      <c r="E26" s="1561"/>
    </row>
    <row r="27" spans="1:8">
      <c r="A27" s="1559"/>
      <c r="B27" s="1559"/>
      <c r="C27" s="1559"/>
      <c r="D27" s="1550"/>
      <c r="E27" s="1550"/>
    </row>
    <row r="28" spans="1:8" ht="18.75">
      <c r="A28" s="1562" t="s">
        <v>3619</v>
      </c>
      <c r="B28" s="1563"/>
      <c r="C28" s="1563"/>
      <c r="D28" s="1563"/>
      <c r="E28" s="1563"/>
      <c r="F28" s="1563"/>
      <c r="G28" s="1564"/>
    </row>
    <row r="29" spans="1:8">
      <c r="A29" s="1550"/>
      <c r="B29" s="1550"/>
      <c r="C29" s="1550"/>
      <c r="D29" s="1550"/>
      <c r="E29" s="1550"/>
    </row>
    <row r="30" spans="1:8">
      <c r="A30" s="1565"/>
      <c r="B30" s="1566"/>
      <c r="C30" s="1566"/>
      <c r="D30" s="1566" t="s">
        <v>2890</v>
      </c>
      <c r="E30" s="1567"/>
      <c r="F30" s="1568">
        <f>rekapitulacija!F187</f>
        <v>0</v>
      </c>
      <c r="G30" s="1569"/>
    </row>
    <row r="31" spans="1:8">
      <c r="A31" s="1565"/>
      <c r="B31" s="1566"/>
      <c r="C31" s="1566"/>
      <c r="D31" s="1566" t="s">
        <v>2889</v>
      </c>
      <c r="E31" s="1567"/>
      <c r="F31" s="1568">
        <f>rekapitulacija!F188</f>
        <v>0</v>
      </c>
      <c r="G31" s="1569"/>
    </row>
    <row r="32" spans="1:8">
      <c r="A32" s="1549"/>
      <c r="B32" s="1570"/>
      <c r="C32" s="1570"/>
      <c r="D32" s="1571"/>
      <c r="E32" s="1549"/>
    </row>
    <row r="33" spans="1:22" ht="18.75">
      <c r="A33" s="1572" t="s">
        <v>2888</v>
      </c>
      <c r="B33" s="1573"/>
      <c r="C33" s="1573"/>
      <c r="D33" s="1573"/>
      <c r="E33" s="1574"/>
      <c r="F33" s="1575">
        <f>rekapitulacija!F191</f>
        <v>0</v>
      </c>
      <c r="G33" s="1576"/>
    </row>
    <row r="34" spans="1:22">
      <c r="A34" s="1549"/>
      <c r="B34" s="1549"/>
      <c r="C34" s="1549"/>
      <c r="D34" s="1577"/>
      <c r="E34" s="1577"/>
    </row>
    <row r="35" spans="1:22">
      <c r="A35" s="1549"/>
      <c r="B35" s="1549"/>
      <c r="C35" s="1549"/>
      <c r="D35" s="1577"/>
      <c r="E35" s="1577"/>
    </row>
    <row r="36" spans="1:22">
      <c r="A36" s="1578"/>
      <c r="B36" s="1579"/>
      <c r="C36" s="1579"/>
      <c r="D36" s="1577"/>
      <c r="E36" s="1577"/>
    </row>
    <row r="37" spans="1:22">
      <c r="A37" s="1594"/>
      <c r="B37" s="1595"/>
      <c r="C37" s="1595"/>
      <c r="D37" s="1596"/>
      <c r="E37" s="1596"/>
      <c r="F37" s="1547"/>
      <c r="G37" s="1547"/>
      <c r="H37" s="1547"/>
    </row>
    <row r="38" spans="1:22">
      <c r="A38" s="1594"/>
      <c r="B38" s="1595"/>
      <c r="C38" s="1595"/>
      <c r="D38" s="1596"/>
      <c r="E38" s="1596"/>
      <c r="F38" s="1547"/>
      <c r="G38" s="1547"/>
      <c r="H38" s="1547"/>
    </row>
    <row r="39" spans="1:22">
      <c r="A39" s="1545"/>
      <c r="B39" s="1545"/>
      <c r="C39" s="1545"/>
      <c r="D39" s="1596"/>
      <c r="E39" s="1596"/>
      <c r="F39" s="1547"/>
      <c r="G39" s="1547"/>
      <c r="H39" s="1547"/>
    </row>
    <row r="40" spans="1:22">
      <c r="A40" s="1545"/>
      <c r="B40" s="1545"/>
      <c r="C40" s="1545"/>
      <c r="D40" s="1596"/>
      <c r="E40" s="1596"/>
      <c r="F40" s="1547"/>
      <c r="G40" s="1547"/>
      <c r="H40" s="1547"/>
    </row>
    <row r="41" spans="1:22">
      <c r="A41" s="1545"/>
      <c r="B41" s="1545"/>
      <c r="C41" s="1545"/>
      <c r="D41" s="1596"/>
      <c r="E41" s="1596"/>
      <c r="F41" s="1547"/>
      <c r="G41" s="1547"/>
      <c r="H41" s="1547"/>
    </row>
    <row r="42" spans="1:22">
      <c r="A42" s="1542" t="s">
        <v>2887</v>
      </c>
      <c r="B42" s="1542"/>
      <c r="C42" s="1597"/>
      <c r="D42" s="1597"/>
      <c r="E42" s="1596"/>
      <c r="F42" s="1597" t="s">
        <v>2886</v>
      </c>
      <c r="G42" s="1547"/>
      <c r="H42" s="1547"/>
    </row>
    <row r="43" spans="1:22">
      <c r="A43" s="1542" t="s">
        <v>2885</v>
      </c>
      <c r="B43" s="1542"/>
      <c r="C43" s="1598"/>
      <c r="D43" s="1598"/>
      <c r="E43" s="1596"/>
      <c r="F43" s="1598" t="s">
        <v>2884</v>
      </c>
      <c r="G43" s="1547"/>
      <c r="H43" s="1547"/>
      <c r="V43" s="1547"/>
    </row>
    <row r="44" spans="1:22">
      <c r="A44" s="1547"/>
      <c r="B44" s="1547"/>
      <c r="C44" s="1547"/>
      <c r="D44" s="1547"/>
      <c r="E44" s="1547"/>
      <c r="F44" s="1547"/>
      <c r="G44" s="1547"/>
      <c r="H44" s="1547"/>
    </row>
    <row r="45" spans="1:22">
      <c r="A45" s="1547"/>
      <c r="B45" s="1547"/>
      <c r="C45" s="1547"/>
      <c r="D45" s="1547"/>
      <c r="E45" s="1547"/>
      <c r="F45" s="1547"/>
      <c r="G45" s="1547"/>
      <c r="H45" s="1547"/>
    </row>
    <row r="46" spans="1:22">
      <c r="A46" s="1547"/>
      <c r="B46" s="1547"/>
      <c r="C46" s="1547"/>
      <c r="D46" s="1547"/>
      <c r="E46" s="1547"/>
      <c r="F46" s="1547"/>
      <c r="G46" s="1547"/>
      <c r="H46" s="1547"/>
    </row>
    <row r="47" spans="1:22">
      <c r="A47" s="1547"/>
      <c r="B47" s="1547"/>
      <c r="C47" s="1547"/>
      <c r="D47" s="1547"/>
      <c r="E47" s="1547"/>
      <c r="F47" s="1547"/>
      <c r="G47" s="1547"/>
      <c r="H47" s="1547"/>
    </row>
    <row r="48" spans="1:22">
      <c r="A48" s="1547"/>
      <c r="B48" s="1547"/>
      <c r="C48" s="1547"/>
      <c r="D48" s="1547"/>
      <c r="E48" s="1547"/>
      <c r="F48" s="1547"/>
      <c r="G48" s="1547"/>
      <c r="H48" s="1547"/>
    </row>
    <row r="49" spans="1:8">
      <c r="A49" s="1547"/>
      <c r="B49" s="1547"/>
      <c r="C49" s="1547"/>
      <c r="D49" s="1547"/>
      <c r="E49" s="1547"/>
      <c r="F49" s="1547"/>
      <c r="G49" s="1547"/>
      <c r="H49" s="1547"/>
    </row>
  </sheetData>
  <sheetProtection algorithmName="SHA-512" hashValue="ir1KDBBGKCoBcTa4fu0TRbmU+LZHzO+CwUNue2ou6HAJZhjZ5YkCXJO2rBeWkOBgr3YctalO49/VdSQXKH0i4Q==" saltValue="AvWvOwF1j5fsEGcfMEbXuw==" spinCount="100000" sheet="1" objects="1" scenarios="1" selectLockedCells="1"/>
  <mergeCells count="6">
    <mergeCell ref="F33:G33"/>
    <mergeCell ref="A21:G21"/>
    <mergeCell ref="D24:E24"/>
    <mergeCell ref="A28:G28"/>
    <mergeCell ref="F30:G30"/>
    <mergeCell ref="F31:G31"/>
  </mergeCells>
  <pageMargins left="0.7" right="0.7" top="0.75" bottom="0.75" header="0.3" footer="0.3"/>
  <pageSetup paperSize="9" scale="90" fitToHeight="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
  <sheetViews>
    <sheetView zoomScaleNormal="100" workbookViewId="0">
      <selection activeCell="B8" sqref="B8"/>
    </sheetView>
  </sheetViews>
  <sheetFormatPr defaultColWidth="11" defaultRowHeight="15.75"/>
  <cols>
    <col min="1" max="1" width="9.625" style="145" customWidth="1"/>
    <col min="2" max="4" width="10.625" style="145" customWidth="1"/>
    <col min="5" max="5" width="11.625" style="1450" customWidth="1"/>
    <col min="6" max="6" width="12.625" style="1450" customWidth="1"/>
    <col min="7" max="7" width="14.625" style="1450" customWidth="1"/>
    <col min="8" max="16384" width="11" style="145"/>
  </cols>
  <sheetData>
    <row r="1" spans="1:7">
      <c r="A1" s="1471" t="s">
        <v>2905</v>
      </c>
      <c r="B1" s="1472" t="str">
        <f>PRVA!A15</f>
        <v>REPUBLIKA SLOVENIJA</v>
      </c>
      <c r="C1" s="1473"/>
      <c r="D1" s="1474"/>
      <c r="E1" s="1475"/>
      <c r="F1" s="1475"/>
      <c r="G1" s="1476"/>
    </row>
    <row r="2" spans="1:7">
      <c r="A2" s="1477"/>
      <c r="B2" s="1472" t="str">
        <f>PRVA!A16</f>
        <v>MINISTRSTVO ZA OBRAMBO</v>
      </c>
      <c r="C2" s="1478"/>
      <c r="D2" s="1478"/>
      <c r="E2" s="1479"/>
      <c r="F2" s="1479"/>
      <c r="G2" s="1480"/>
    </row>
    <row r="3" spans="1:7">
      <c r="A3" s="1477"/>
      <c r="B3" s="1472" t="str">
        <f>PRVA!A17</f>
        <v>VOJKOVA CESTA 55</v>
      </c>
      <c r="C3" s="1478"/>
      <c r="D3" s="1481"/>
      <c r="E3" s="1479"/>
      <c r="F3" s="1479"/>
      <c r="G3" s="1480"/>
    </row>
    <row r="4" spans="1:7">
      <c r="A4" s="1482"/>
      <c r="B4" s="1483" t="str">
        <f>PRVA!A18</f>
        <v>1000 LJUBLJANA</v>
      </c>
      <c r="C4" s="1484"/>
      <c r="D4" s="1484"/>
      <c r="E4" s="1485"/>
      <c r="F4" s="1485"/>
      <c r="G4" s="1486"/>
    </row>
    <row r="5" spans="1:7">
      <c r="A5" s="1478"/>
      <c r="B5" s="1472"/>
      <c r="C5" s="1478"/>
      <c r="D5" s="1478"/>
      <c r="E5" s="1479"/>
      <c r="F5" s="1479"/>
      <c r="G5" s="1479"/>
    </row>
    <row r="6" spans="1:7" ht="15.95" customHeight="1">
      <c r="A6" s="1487" t="s">
        <v>2906</v>
      </c>
      <c r="B6" s="1499" t="str">
        <f>B3</f>
        <v>VOJKOVA CESTA 55</v>
      </c>
      <c r="C6" s="1499"/>
      <c r="D6" s="1488" t="str">
        <f>B4</f>
        <v>1000 LJUBLJANA</v>
      </c>
      <c r="E6" s="1489"/>
      <c r="F6" s="1489"/>
      <c r="G6" s="1490"/>
    </row>
    <row r="7" spans="1:7">
      <c r="A7" s="1478"/>
      <c r="B7" s="1472"/>
      <c r="C7" s="1478"/>
      <c r="D7" s="1478"/>
      <c r="E7" s="1479"/>
      <c r="F7" s="1479"/>
      <c r="G7" s="1479"/>
    </row>
    <row r="8" spans="1:7">
      <c r="A8" s="1487" t="s">
        <v>2907</v>
      </c>
      <c r="B8" s="1491" t="str">
        <f>PRVA!A28</f>
        <v>NOVOGRADNJA KOMPLEKS KAMNA GORICA</v>
      </c>
      <c r="C8" s="1492"/>
      <c r="D8" s="1492"/>
      <c r="E8" s="1493"/>
      <c r="F8" s="1493"/>
      <c r="G8" s="1494"/>
    </row>
    <row r="9" spans="1:7">
      <c r="A9" s="1478"/>
      <c r="B9" s="1478"/>
      <c r="C9" s="1478"/>
      <c r="D9" s="1478"/>
      <c r="E9" s="1479"/>
      <c r="F9" s="1479"/>
      <c r="G9" s="1479"/>
    </row>
    <row r="10" spans="1:7">
      <c r="A10" s="1478"/>
      <c r="B10" s="1478"/>
      <c r="C10" s="1478"/>
      <c r="D10" s="1478"/>
      <c r="E10" s="1479"/>
      <c r="F10" s="1479"/>
      <c r="G10" s="1479"/>
    </row>
    <row r="11" spans="1:7" ht="21">
      <c r="A11" s="1478"/>
      <c r="B11" s="1495" t="s">
        <v>13</v>
      </c>
      <c r="C11" s="1496"/>
      <c r="D11" s="1496"/>
      <c r="E11" s="1497"/>
      <c r="F11" s="1497"/>
      <c r="G11" s="1498"/>
    </row>
    <row r="12" spans="1:7">
      <c r="A12" s="141"/>
      <c r="B12" s="141"/>
      <c r="C12" s="141"/>
      <c r="D12" s="141"/>
      <c r="E12" s="143"/>
      <c r="F12" s="143"/>
      <c r="G12" s="143"/>
    </row>
    <row r="13" spans="1:7">
      <c r="A13" s="141"/>
      <c r="B13" s="1446" t="str">
        <f>'pripravljalna dela'!B2</f>
        <v>PRIPRAVLJALNA DELA IN DOKUMENTACIJA</v>
      </c>
      <c r="C13" s="1444"/>
      <c r="D13" s="1444"/>
      <c r="E13" s="1445"/>
      <c r="F13" s="1445"/>
      <c r="G13" s="1447">
        <f>'pripravljalna dela'!F32</f>
        <v>0</v>
      </c>
    </row>
    <row r="14" spans="1:7">
      <c r="A14" s="141"/>
      <c r="B14" s="1443"/>
      <c r="C14" s="141"/>
      <c r="D14" s="141"/>
      <c r="E14" s="143"/>
      <c r="F14" s="143"/>
      <c r="G14" s="1448"/>
    </row>
    <row r="15" spans="1:7">
      <c r="A15" s="1449"/>
      <c r="B15" s="1446" t="s">
        <v>64</v>
      </c>
      <c r="C15" s="1444"/>
      <c r="D15" s="1444"/>
      <c r="E15" s="1445"/>
      <c r="F15" s="1445"/>
      <c r="G15" s="1447">
        <f>SUM(F16:F79)</f>
        <v>0</v>
      </c>
    </row>
    <row r="16" spans="1:7">
      <c r="A16" s="1449"/>
      <c r="B16" s="141" t="str">
        <f>'rusitvena dela'!B2</f>
        <v>RUŠITVENA DELA</v>
      </c>
      <c r="C16" s="141"/>
      <c r="D16" s="141"/>
      <c r="E16" s="143"/>
      <c r="F16" s="143">
        <f>'rusitvena dela'!F13</f>
        <v>0</v>
      </c>
    </row>
    <row r="17" spans="1:6">
      <c r="A17" s="1449"/>
      <c r="B17" s="141" t="str">
        <f>'A_zemeljska dela'!B1</f>
        <v>ZEMELJSKA DELA</v>
      </c>
      <c r="C17" s="141"/>
      <c r="D17" s="141"/>
      <c r="E17" s="143"/>
      <c r="F17" s="143">
        <f>'A_zemeljska dela'!F130</f>
        <v>0</v>
      </c>
    </row>
    <row r="18" spans="1:6">
      <c r="A18" s="1449"/>
      <c r="B18" s="141"/>
      <c r="C18" s="142" t="str">
        <f>'A_zemeljska dela'!B4</f>
        <v>OBJEKT A</v>
      </c>
      <c r="D18" s="142"/>
      <c r="E18" s="1451">
        <f>'A_zemeljska dela'!F26</f>
        <v>0</v>
      </c>
      <c r="F18" s="143"/>
    </row>
    <row r="19" spans="1:6">
      <c r="A19" s="1449"/>
      <c r="B19" s="141"/>
      <c r="C19" s="142" t="str">
        <f>'A_zemeljska dela'!B29</f>
        <v>OBJEKT B</v>
      </c>
      <c r="D19" s="142"/>
      <c r="E19" s="1451">
        <f>'A_zemeljska dela'!F71</f>
        <v>0</v>
      </c>
      <c r="F19" s="143"/>
    </row>
    <row r="20" spans="1:6">
      <c r="A20" s="1449"/>
      <c r="B20" s="141"/>
      <c r="C20" s="142" t="str">
        <f>'A_zemeljska dela'!B74</f>
        <v>OBJEKT C</v>
      </c>
      <c r="D20" s="142"/>
      <c r="E20" s="1451">
        <f>'A_zemeljska dela'!F88</f>
        <v>0</v>
      </c>
      <c r="F20" s="143"/>
    </row>
    <row r="21" spans="1:6">
      <c r="A21" s="1449"/>
      <c r="B21" s="141"/>
      <c r="C21" s="142" t="str">
        <f>'A_zemeljska dela'!B91</f>
        <v>OBJEKT D,E</v>
      </c>
      <c r="D21" s="142"/>
      <c r="E21" s="1451">
        <f>'A_zemeljska dela'!F107</f>
        <v>0</v>
      </c>
      <c r="F21" s="143"/>
    </row>
    <row r="22" spans="1:6">
      <c r="A22" s="1449"/>
      <c r="B22" s="141"/>
      <c r="C22" s="142" t="str">
        <f>'A_zemeljska dela'!B111</f>
        <v>OBJEKT F</v>
      </c>
      <c r="D22" s="142"/>
      <c r="E22" s="1451">
        <f>'A_zemeljska dela'!F127</f>
        <v>0</v>
      </c>
      <c r="F22" s="143"/>
    </row>
    <row r="23" spans="1:6">
      <c r="A23" s="1449"/>
      <c r="B23" s="141" t="str">
        <f>'A_betonska dela'!B1</f>
        <v>BETONSKA DELA</v>
      </c>
      <c r="C23" s="142"/>
      <c r="D23" s="141"/>
      <c r="E23" s="1451"/>
      <c r="F23" s="143">
        <f>'A_betonska dela'!F112</f>
        <v>0</v>
      </c>
    </row>
    <row r="24" spans="1:6">
      <c r="A24" s="1449"/>
      <c r="B24" s="141"/>
      <c r="C24" s="142" t="str">
        <f>'A_betonska dela'!B9</f>
        <v>OBJEKT A</v>
      </c>
      <c r="D24" s="142"/>
      <c r="E24" s="1451">
        <f>'A_betonska dela'!F59</f>
        <v>0</v>
      </c>
      <c r="F24" s="143"/>
    </row>
    <row r="25" spans="1:6">
      <c r="A25" s="1449"/>
      <c r="B25" s="141"/>
      <c r="C25" s="142" t="str">
        <f>'A_betonska dela'!B62</f>
        <v>OBJEKT B</v>
      </c>
      <c r="D25" s="142"/>
      <c r="E25" s="1451">
        <f>'A_betonska dela'!F83</f>
        <v>0</v>
      </c>
      <c r="F25" s="143"/>
    </row>
    <row r="26" spans="1:6">
      <c r="A26" s="1449"/>
      <c r="B26" s="141"/>
      <c r="C26" s="142" t="str">
        <f>'A_betonska dela'!B86</f>
        <v>OBJEKT C</v>
      </c>
      <c r="D26" s="142"/>
      <c r="E26" s="1451">
        <f>'A_betonska dela'!F94</f>
        <v>0</v>
      </c>
      <c r="F26" s="143"/>
    </row>
    <row r="27" spans="1:6">
      <c r="A27" s="1449"/>
      <c r="B27" s="141"/>
      <c r="C27" s="142" t="str">
        <f>'A_betonska dela'!B97</f>
        <v>OBJEKT D,E</v>
      </c>
      <c r="D27" s="142"/>
      <c r="E27" s="1451">
        <f>'A_betonska dela'!F109</f>
        <v>0</v>
      </c>
      <c r="F27" s="143"/>
    </row>
    <row r="28" spans="1:6">
      <c r="A28" s="1449"/>
      <c r="B28" s="141"/>
      <c r="C28" s="142"/>
      <c r="D28" s="141"/>
      <c r="E28" s="1451"/>
      <c r="F28" s="143"/>
    </row>
    <row r="29" spans="1:6">
      <c r="A29" s="1449"/>
      <c r="B29" s="141" t="str">
        <f>'A_zelezokrivska dela'!B1</f>
        <v>ŽELEZOKRIVSKA DELA</v>
      </c>
      <c r="C29" s="142"/>
      <c r="D29" s="141"/>
      <c r="E29" s="1451"/>
      <c r="F29" s="143">
        <f>'A_zelezokrivska dela'!F53</f>
        <v>0</v>
      </c>
    </row>
    <row r="30" spans="1:6">
      <c r="A30" s="1449"/>
      <c r="B30" s="141"/>
      <c r="C30" s="142" t="str">
        <f>'A_zelezokrivska dela'!B4</f>
        <v>OBJEKT A</v>
      </c>
      <c r="D30" s="141"/>
      <c r="E30" s="1451">
        <f>'A_zelezokrivska dela'!F16</f>
        <v>0</v>
      </c>
      <c r="F30" s="143"/>
    </row>
    <row r="31" spans="1:6">
      <c r="A31" s="1449"/>
      <c r="B31" s="141"/>
      <c r="C31" s="142" t="str">
        <f>'A_zelezokrivska dela'!B19</f>
        <v>OBJEKT B</v>
      </c>
      <c r="D31" s="141"/>
      <c r="E31" s="1451">
        <f>'A_zelezokrivska dela'!F31</f>
        <v>0</v>
      </c>
      <c r="F31" s="143"/>
    </row>
    <row r="32" spans="1:6">
      <c r="A32" s="1449"/>
      <c r="B32" s="141"/>
      <c r="C32" s="142" t="str">
        <f>'A_zelezokrivska dela'!B34</f>
        <v>OBJEKT C</v>
      </c>
      <c r="D32" s="141"/>
      <c r="E32" s="1451">
        <f>'A_zelezokrivska dela'!F40</f>
        <v>0</v>
      </c>
      <c r="F32" s="143"/>
    </row>
    <row r="33" spans="1:6">
      <c r="A33" s="1449"/>
      <c r="B33" s="141"/>
      <c r="C33" s="142" t="str">
        <f>'A_zelezokrivska dela'!B43</f>
        <v>OBJEKT D,E</v>
      </c>
      <c r="D33" s="141"/>
      <c r="E33" s="1451">
        <f>'A_zelezokrivska dela'!F50</f>
        <v>0</v>
      </c>
      <c r="F33" s="143"/>
    </row>
    <row r="34" spans="1:6">
      <c r="A34" s="1452"/>
      <c r="B34" s="141" t="str">
        <f>'A_opazarska dela'!B1</f>
        <v>OPAŽARSKA DELA</v>
      </c>
      <c r="C34" s="142"/>
      <c r="D34" s="141"/>
      <c r="E34" s="1451"/>
      <c r="F34" s="143">
        <f>'A_opazarska dela'!F184</f>
        <v>0</v>
      </c>
    </row>
    <row r="35" spans="1:6">
      <c r="A35" s="1452"/>
      <c r="B35" s="141"/>
      <c r="C35" s="142" t="str">
        <f>'A_opazarska dela'!B7</f>
        <v>OBJEKT A</v>
      </c>
      <c r="D35" s="141"/>
      <c r="E35" s="1451">
        <f>'A_opazarska dela'!F136</f>
        <v>0</v>
      </c>
      <c r="F35" s="143"/>
    </row>
    <row r="36" spans="1:6">
      <c r="A36" s="1452"/>
      <c r="B36" s="141"/>
      <c r="C36" s="142" t="str">
        <f>'A_opazarska dela'!B139</f>
        <v>OBJEKT B</v>
      </c>
      <c r="D36" s="141"/>
      <c r="E36" s="1451">
        <f>'A_opazarska dela'!F153</f>
        <v>0</v>
      </c>
      <c r="F36" s="143"/>
    </row>
    <row r="37" spans="1:6">
      <c r="A37" s="1452"/>
      <c r="B37" s="141"/>
      <c r="C37" s="142" t="str">
        <f>'A_opazarska dela'!B156</f>
        <v>OBJEKT C</v>
      </c>
      <c r="D37" s="141"/>
      <c r="E37" s="1451">
        <f>'A_opazarska dela'!F166</f>
        <v>0</v>
      </c>
      <c r="F37" s="143"/>
    </row>
    <row r="38" spans="1:6">
      <c r="A38" s="1452"/>
      <c r="B38" s="141"/>
      <c r="C38" s="142" t="str">
        <f>'A_opazarska dela'!B169</f>
        <v>OBJEKT D,E</v>
      </c>
      <c r="D38" s="141"/>
      <c r="E38" s="1451">
        <f>'A_opazarska dela'!F181</f>
        <v>0</v>
      </c>
      <c r="F38" s="143"/>
    </row>
    <row r="39" spans="1:6">
      <c r="A39" s="1452"/>
      <c r="B39" s="141" t="str">
        <f>A_odri!B1</f>
        <v>ODRI (POMIČNI IN NE POMIČNI)</v>
      </c>
      <c r="C39" s="142"/>
      <c r="D39" s="141"/>
      <c r="E39" s="1451"/>
      <c r="F39" s="143">
        <f>A_odri!F38</f>
        <v>0</v>
      </c>
    </row>
    <row r="40" spans="1:6">
      <c r="A40" s="1452"/>
      <c r="B40" s="141"/>
      <c r="C40" s="142" t="str">
        <f>A_odri!B7</f>
        <v>OBJEKT A</v>
      </c>
      <c r="D40" s="141"/>
      <c r="E40" s="1451">
        <f>A_odri!F21</f>
        <v>0</v>
      </c>
      <c r="F40" s="143"/>
    </row>
    <row r="41" spans="1:6">
      <c r="A41" s="1452"/>
      <c r="B41" s="141"/>
      <c r="C41" s="142" t="str">
        <f>A_odri!B24</f>
        <v>OBJEKT C</v>
      </c>
      <c r="D41" s="141"/>
      <c r="E41" s="1451">
        <f>A_odri!F28</f>
        <v>0</v>
      </c>
      <c r="F41" s="143"/>
    </row>
    <row r="42" spans="1:6">
      <c r="A42" s="1452"/>
      <c r="B42" s="141"/>
      <c r="C42" s="142" t="str">
        <f>A_odri!B31</f>
        <v>OBJEKT D,E</v>
      </c>
      <c r="D42" s="141"/>
      <c r="E42" s="1451">
        <f>A_odri!F35</f>
        <v>0</v>
      </c>
      <c r="F42" s="143"/>
    </row>
    <row r="43" spans="1:6">
      <c r="A43" s="1452"/>
      <c r="B43" s="141" t="str">
        <f>'A_izolacija  hidro'!B1</f>
        <v>HIDRO IZOLACIJA</v>
      </c>
      <c r="C43" s="142"/>
      <c r="D43" s="141"/>
      <c r="E43" s="1451"/>
      <c r="F43" s="143">
        <f>'A_izolacija  hidro'!F71</f>
        <v>0</v>
      </c>
    </row>
    <row r="44" spans="1:6">
      <c r="A44" s="1452"/>
      <c r="B44" s="141"/>
      <c r="C44" s="142" t="str">
        <f>'A_izolacija  hidro'!B5</f>
        <v>OBJEKT A</v>
      </c>
      <c r="D44" s="141"/>
      <c r="E44" s="1451">
        <f>'A_izolacija  hidro'!F40</f>
        <v>0</v>
      </c>
      <c r="F44" s="143"/>
    </row>
    <row r="45" spans="1:6">
      <c r="A45" s="1452"/>
      <c r="B45" s="141"/>
      <c r="C45" s="142" t="str">
        <f>'A_izolacija  hidro'!B43</f>
        <v>OBJEKT C</v>
      </c>
      <c r="D45" s="141"/>
      <c r="E45" s="1451">
        <f>'A_izolacija  hidro'!F51</f>
        <v>0</v>
      </c>
      <c r="F45" s="143"/>
    </row>
    <row r="46" spans="1:6">
      <c r="A46" s="1452"/>
      <c r="B46" s="141"/>
      <c r="C46" s="142" t="str">
        <f>'A_izolacija  hidro'!B54</f>
        <v>OBJEKT D,E</v>
      </c>
      <c r="D46" s="141"/>
      <c r="E46" s="1451">
        <f>'A_izolacija  hidro'!F68</f>
        <v>0</v>
      </c>
      <c r="F46" s="143"/>
    </row>
    <row r="47" spans="1:6">
      <c r="A47" s="1452"/>
      <c r="B47" s="141" t="str">
        <f>'A_izolacija termo'!B1</f>
        <v>TERMO IZOLACIJA</v>
      </c>
      <c r="C47" s="142"/>
      <c r="D47" s="141"/>
      <c r="E47" s="1451"/>
      <c r="F47" s="143">
        <f>'A_izolacija termo'!F66</f>
        <v>0</v>
      </c>
    </row>
    <row r="48" spans="1:6">
      <c r="A48" s="1452"/>
      <c r="B48" s="141"/>
      <c r="C48" s="142" t="str">
        <f>'A_izolacija termo'!B5</f>
        <v>OBJEKT A</v>
      </c>
      <c r="D48" s="141"/>
      <c r="E48" s="1451">
        <f>'A_izolacija termo'!F63</f>
        <v>0</v>
      </c>
      <c r="F48" s="143"/>
    </row>
    <row r="49" spans="1:6">
      <c r="A49" s="1452"/>
      <c r="B49" s="141" t="str">
        <f>'A_kleparska dela'!B1</f>
        <v>KLEPARSKA DELA</v>
      </c>
      <c r="C49" s="142"/>
      <c r="D49" s="141"/>
      <c r="E49" s="1451"/>
      <c r="F49" s="143">
        <f>'A_kleparska dela'!F58</f>
        <v>0</v>
      </c>
    </row>
    <row r="50" spans="1:6">
      <c r="A50" s="1452"/>
      <c r="B50" s="141"/>
      <c r="C50" s="142" t="str">
        <f>'A_kleparska dela'!B7</f>
        <v>OBJEKT A</v>
      </c>
      <c r="D50" s="141"/>
      <c r="E50" s="1451">
        <f>'A_kleparska dela'!F29</f>
        <v>0</v>
      </c>
      <c r="F50" s="143"/>
    </row>
    <row r="51" spans="1:6">
      <c r="A51" s="1452"/>
      <c r="B51" s="141"/>
      <c r="C51" s="142" t="str">
        <f>'A_kleparska dela'!B32</f>
        <v>OBJEKT C</v>
      </c>
      <c r="D51" s="141"/>
      <c r="E51" s="1451">
        <f>'A_kleparska dela'!F42</f>
        <v>0</v>
      </c>
      <c r="F51" s="143"/>
    </row>
    <row r="52" spans="1:6">
      <c r="A52" s="1452"/>
      <c r="B52" s="141"/>
      <c r="C52" s="142" t="str">
        <f>'A_kleparska dela'!B45</f>
        <v>OBJEKT D,E</v>
      </c>
      <c r="D52" s="141"/>
      <c r="E52" s="1451">
        <f>'A_kleparska dela'!F55</f>
        <v>0</v>
      </c>
      <c r="F52" s="143"/>
    </row>
    <row r="53" spans="1:6">
      <c r="A53" s="1452"/>
      <c r="B53" s="141" t="str">
        <f>'A_kljucavnicarska dela'!B1</f>
        <v>KLJUČAVNIČARSKA DELA</v>
      </c>
      <c r="C53" s="142"/>
      <c r="D53" s="141"/>
      <c r="E53" s="1451"/>
      <c r="F53" s="143">
        <f>'A_kljucavnicarska dela'!F178</f>
        <v>0</v>
      </c>
    </row>
    <row r="54" spans="1:6">
      <c r="A54" s="1452"/>
      <c r="B54" s="141"/>
      <c r="C54" s="142" t="str">
        <f>'A_kljucavnicarska dela'!B9</f>
        <v>OBJEKT A</v>
      </c>
      <c r="D54" s="141"/>
      <c r="E54" s="1451">
        <f>'A_kljucavnicarska dela'!F41</f>
        <v>0</v>
      </c>
      <c r="F54" s="143"/>
    </row>
    <row r="55" spans="1:6">
      <c r="A55" s="1452"/>
      <c r="B55" s="141"/>
      <c r="C55" s="142" t="str">
        <f>'A_kljucavnicarska dela'!B44</f>
        <v>OBJEKT B</v>
      </c>
      <c r="D55" s="141"/>
      <c r="E55" s="1451">
        <f>'A_kljucavnicarska dela'!F67</f>
        <v>0</v>
      </c>
      <c r="F55" s="143"/>
    </row>
    <row r="56" spans="1:6">
      <c r="A56" s="1452"/>
      <c r="B56" s="141"/>
      <c r="C56" s="142" t="str">
        <f>'A_kljucavnicarska dela'!B70</f>
        <v>OBJEKT C</v>
      </c>
      <c r="D56" s="141"/>
      <c r="E56" s="1451">
        <f>'A_kljucavnicarska dela'!F88</f>
        <v>0</v>
      </c>
      <c r="F56" s="143"/>
    </row>
    <row r="57" spans="1:6">
      <c r="A57" s="1452"/>
      <c r="B57" s="141"/>
      <c r="C57" s="142" t="str">
        <f>'A_kljucavnicarska dela'!B91</f>
        <v>OBJEKT D,E</v>
      </c>
      <c r="D57" s="141"/>
      <c r="E57" s="1451">
        <f>'A_kljucavnicarska dela'!F175</f>
        <v>0</v>
      </c>
      <c r="F57" s="143"/>
    </row>
    <row r="58" spans="1:6">
      <c r="A58" s="1452"/>
      <c r="B58" s="141" t="str">
        <f>'A_suhomontažna dela'!B1</f>
        <v>SUHOMONTAŽNA DELA</v>
      </c>
      <c r="C58" s="142"/>
      <c r="D58" s="141"/>
      <c r="E58" s="1451"/>
      <c r="F58" s="143">
        <f>'A_suhomontažna dela'!F49</f>
        <v>0</v>
      </c>
    </row>
    <row r="59" spans="1:6">
      <c r="A59" s="1452"/>
      <c r="B59" s="141"/>
      <c r="C59" s="142" t="str">
        <f>'A_suhomontažna dela'!B8</f>
        <v>OBJEKT A</v>
      </c>
      <c r="D59" s="141"/>
      <c r="E59" s="1451">
        <f>'A_suhomontažna dela'!F28</f>
        <v>0</v>
      </c>
      <c r="F59" s="143"/>
    </row>
    <row r="60" spans="1:6">
      <c r="A60" s="1452"/>
      <c r="B60" s="141"/>
      <c r="C60" s="142" t="str">
        <f>'A_suhomontažna dela'!B31</f>
        <v>OBJEKT C</v>
      </c>
      <c r="D60" s="141"/>
      <c r="E60" s="1451">
        <f>'A_suhomontažna dela'!F37</f>
        <v>0</v>
      </c>
      <c r="F60" s="143"/>
    </row>
    <row r="61" spans="1:6">
      <c r="A61" s="1452"/>
      <c r="B61" s="141"/>
      <c r="C61" s="142" t="str">
        <f>'A_suhomontažna dela'!B40</f>
        <v>OBJEKT D,E</v>
      </c>
      <c r="D61" s="141"/>
      <c r="E61" s="1451">
        <f>'A_suhomontažna dela'!F46</f>
        <v>0</v>
      </c>
      <c r="F61" s="143"/>
    </row>
    <row r="62" spans="1:6">
      <c r="A62" s="1452"/>
      <c r="B62" s="141" t="str">
        <f>'A_stavbnomizarska dela'!B1</f>
        <v>STAVBNOMIZARSKA DELA</v>
      </c>
      <c r="C62" s="142"/>
      <c r="D62" s="141"/>
      <c r="E62" s="1451"/>
      <c r="F62" s="143">
        <f>'A_stavbnomizarska dela'!F93</f>
        <v>0</v>
      </c>
    </row>
    <row r="63" spans="1:6">
      <c r="A63" s="1452"/>
      <c r="B63" s="141"/>
      <c r="C63" s="142" t="str">
        <f>'A_stavbnomizarska dela'!B9</f>
        <v>OBJEKT A</v>
      </c>
      <c r="D63" s="141"/>
      <c r="E63" s="1451">
        <f>'A_stavbnomizarska dela'!F89</f>
        <v>0</v>
      </c>
      <c r="F63" s="143"/>
    </row>
    <row r="64" spans="1:6">
      <c r="A64" s="1452"/>
      <c r="B64" s="141" t="str">
        <f>'A_keramičarska dela'!B1</f>
        <v>KERAMIČARSKA DELA</v>
      </c>
      <c r="C64" s="142"/>
      <c r="D64" s="141"/>
      <c r="E64" s="1451"/>
      <c r="F64" s="143">
        <f>'A_keramičarska dela'!F22</f>
        <v>0</v>
      </c>
    </row>
    <row r="65" spans="1:7">
      <c r="A65" s="1452"/>
      <c r="B65" s="141"/>
      <c r="C65" s="142" t="str">
        <f>'A_keramičarska dela'!B8</f>
        <v>OBJEKT A</v>
      </c>
      <c r="D65" s="141"/>
      <c r="E65" s="1451">
        <f>'A_keramičarska dela'!F19</f>
        <v>0</v>
      </c>
      <c r="F65" s="143"/>
    </row>
    <row r="66" spans="1:7">
      <c r="A66" s="1452"/>
      <c r="B66" s="141" t="str">
        <f>'A_kamnoseška dela'!B1</f>
        <v>KAMNOSEŠKA DELA</v>
      </c>
      <c r="C66" s="142"/>
      <c r="D66" s="141"/>
      <c r="E66" s="1451"/>
      <c r="F66" s="143">
        <f>'A_kamnoseška dela'!F20</f>
        <v>0</v>
      </c>
    </row>
    <row r="67" spans="1:7">
      <c r="A67" s="1452"/>
      <c r="B67" s="141"/>
      <c r="C67" s="142" t="str">
        <f>'A_kamnoseška dela'!B5</f>
        <v>OBJEKT A</v>
      </c>
      <c r="D67" s="141"/>
      <c r="E67" s="1451">
        <f>'A_kamnoseška dela'!F17</f>
        <v>0</v>
      </c>
      <c r="F67" s="143"/>
    </row>
    <row r="68" spans="1:7">
      <c r="A68" s="1452"/>
      <c r="B68" s="141" t="str">
        <f>'A_slikopleskarska dela'!B1</f>
        <v>SLIKOPLESKARSKA DELA</v>
      </c>
      <c r="C68" s="142"/>
      <c r="D68" s="141"/>
      <c r="E68" s="1451"/>
      <c r="F68" s="143">
        <f>'A_slikopleskarska dela'!F30</f>
        <v>0</v>
      </c>
    </row>
    <row r="69" spans="1:7">
      <c r="A69" s="1452"/>
      <c r="B69" s="141"/>
      <c r="C69" s="142" t="str">
        <f>'A_slikopleskarska dela'!B7</f>
        <v>OBJEKT A</v>
      </c>
      <c r="D69" s="141"/>
      <c r="E69" s="1451">
        <f>'A_slikopleskarska dela'!F27</f>
        <v>0</v>
      </c>
      <c r="F69" s="143"/>
    </row>
    <row r="70" spans="1:7">
      <c r="A70" s="1452"/>
      <c r="B70" s="141" t="str">
        <f>'A_fasaderska dela'!B1</f>
        <v>FASADERSKA DELA</v>
      </c>
      <c r="C70" s="142"/>
      <c r="D70" s="141"/>
      <c r="E70" s="1451"/>
      <c r="F70" s="143">
        <f>'A_fasaderska dela'!F16</f>
        <v>0</v>
      </c>
    </row>
    <row r="71" spans="1:7">
      <c r="A71" s="1452"/>
      <c r="B71" s="141"/>
      <c r="C71" s="142" t="str">
        <f>'A_fasaderska dela'!B7</f>
        <v>OBJEKT A</v>
      </c>
      <c r="D71" s="141"/>
      <c r="E71" s="1451">
        <f>'A_fasaderska dela'!F13</f>
        <v>0</v>
      </c>
      <c r="F71" s="143"/>
    </row>
    <row r="72" spans="1:7">
      <c r="A72" s="1452"/>
      <c r="B72" s="141" t="str">
        <f>'A_podopolagalska dela'!B1</f>
        <v>PODOPOLAGALSKA DELA</v>
      </c>
      <c r="C72" s="142"/>
      <c r="D72" s="141"/>
      <c r="E72" s="1451"/>
      <c r="F72" s="143">
        <f>'A_podopolagalska dela'!F32</f>
        <v>0</v>
      </c>
    </row>
    <row r="73" spans="1:7">
      <c r="A73" s="1452"/>
      <c r="B73" s="141"/>
      <c r="C73" s="142" t="str">
        <f>'A_podopolagalska dela'!B8</f>
        <v>OBJEKT A</v>
      </c>
      <c r="D73" s="141"/>
      <c r="E73" s="1451">
        <f>'A_podopolagalska dela'!F29</f>
        <v>0</v>
      </c>
      <c r="F73" s="143"/>
    </row>
    <row r="74" spans="1:7">
      <c r="A74" s="1452"/>
      <c r="B74" s="141" t="str">
        <f>A_dvigala!B1</f>
        <v>DVIGALA</v>
      </c>
      <c r="C74" s="142"/>
      <c r="D74" s="141"/>
      <c r="E74" s="1451"/>
      <c r="F74" s="143">
        <f>A_dvigala!F65</f>
        <v>0</v>
      </c>
    </row>
    <row r="75" spans="1:7">
      <c r="A75" s="1452"/>
      <c r="B75" s="141"/>
      <c r="C75" s="142" t="str">
        <f>A_dvigala!B8</f>
        <v>OBJEKT A</v>
      </c>
      <c r="D75" s="141"/>
      <c r="E75" s="1451">
        <f>A_dvigala!F62</f>
        <v>0</v>
      </c>
      <c r="F75" s="143"/>
    </row>
    <row r="76" spans="1:7">
      <c r="A76" s="1452"/>
      <c r="B76" s="141" t="str">
        <f>'A_razna dela'!B1</f>
        <v>RAZNO</v>
      </c>
      <c r="C76" s="142"/>
      <c r="D76" s="141"/>
      <c r="E76" s="1451"/>
      <c r="F76" s="143">
        <f>'A_razna dela'!F133</f>
        <v>0</v>
      </c>
    </row>
    <row r="77" spans="1:7">
      <c r="A77" s="1452"/>
      <c r="B77" s="141"/>
      <c r="C77" s="142" t="str">
        <f>'A_razna dela'!B5</f>
        <v>OBJEKT A</v>
      </c>
      <c r="D77" s="141"/>
      <c r="E77" s="1451">
        <f>'A_razna dela'!F13</f>
        <v>0</v>
      </c>
      <c r="F77" s="143"/>
    </row>
    <row r="78" spans="1:7">
      <c r="A78" s="1452"/>
      <c r="B78" s="141"/>
      <c r="C78" s="142" t="str">
        <f>'A_razna dela'!B16</f>
        <v>OBJEKT B</v>
      </c>
      <c r="D78" s="141"/>
      <c r="E78" s="1451">
        <f>'A_razna dela'!F24</f>
        <v>0</v>
      </c>
      <c r="F78" s="143"/>
    </row>
    <row r="79" spans="1:7">
      <c r="A79" s="1452"/>
      <c r="B79" s="141"/>
      <c r="C79" s="142" t="str">
        <f>'A_razna dela'!B27</f>
        <v>OBJEKT F</v>
      </c>
      <c r="D79" s="141"/>
      <c r="E79" s="1451">
        <f>'A_razna dela'!F130</f>
        <v>0</v>
      </c>
      <c r="F79" s="143"/>
    </row>
    <row r="80" spans="1:7">
      <c r="A80" s="141"/>
      <c r="B80" s="141"/>
      <c r="C80" s="141"/>
      <c r="D80" s="141"/>
      <c r="E80" s="143"/>
      <c r="F80" s="143"/>
      <c r="G80" s="143"/>
    </row>
    <row r="81" spans="2:7">
      <c r="B81" s="1446" t="s">
        <v>1049</v>
      </c>
      <c r="C81" s="1444"/>
      <c r="D81" s="1444"/>
      <c r="E81" s="1445"/>
      <c r="F81" s="1445"/>
      <c r="G81" s="1447">
        <f>SUM(F82:F88)</f>
        <v>0</v>
      </c>
    </row>
    <row r="82" spans="2:7">
      <c r="B82" s="145" t="str">
        <f>'E_El. inst. -JAKI TOK'!B5</f>
        <v>SVETILKE SPLOŠNE IN ZUNANJE RAZSVETLJAVE</v>
      </c>
      <c r="F82" s="143">
        <f>'E_El. inst. -JAKI TOK'!F91</f>
        <v>0</v>
      </c>
    </row>
    <row r="83" spans="2:7">
      <c r="B83" s="145" t="str">
        <f>'E_El. inst. -JAKI TOK'!B93</f>
        <v>KRMILJENJE IN REGULACIJA RAZSVETLJAVE</v>
      </c>
      <c r="F83" s="143">
        <f>'E_El. inst. -JAKI TOK'!F108</f>
        <v>0</v>
      </c>
    </row>
    <row r="84" spans="2:7">
      <c r="B84" s="145" t="str">
        <f>'E_El. inst. -JAKI TOK'!B111</f>
        <v>SISTEM VARNOSTNE RAZSVETLJAVE</v>
      </c>
      <c r="F84" s="143">
        <f>'E_El. inst. -JAKI TOK'!F181</f>
        <v>0</v>
      </c>
    </row>
    <row r="85" spans="2:7">
      <c r="B85" s="145" t="str">
        <f>'E_El. inst. -JAKI TOK'!B184</f>
        <v>INSTALACIJSKI MATERIAL</v>
      </c>
      <c r="F85" s="143">
        <f>'E_El. inst. -JAKI TOK'!F354</f>
        <v>0</v>
      </c>
    </row>
    <row r="86" spans="2:7">
      <c r="B86" s="145" t="str">
        <f>'E_El. inst. -JAKI TOK'!B357</f>
        <v xml:space="preserve">STIKALNI BLOKI </v>
      </c>
      <c r="F86" s="143">
        <f>'E_El. inst. -JAKI TOK'!F530</f>
        <v>0</v>
      </c>
    </row>
    <row r="87" spans="2:7">
      <c r="B87" s="145" t="str">
        <f>'E_El. inst. -JAKI TOK'!B533</f>
        <v>ELEKTRIČNO OGREVANJE CEVOVODOV, ODTOKOV</v>
      </c>
      <c r="F87" s="143">
        <f>'E_El. inst. -JAKI TOK'!F541</f>
        <v>0</v>
      </c>
    </row>
    <row r="88" spans="2:7">
      <c r="B88" s="145" t="str">
        <f>'E_El. inst. -JAKI TOK'!B544</f>
        <v>STRELOVOD</v>
      </c>
      <c r="F88" s="143">
        <f>'E_El. inst. -JAKI TOK'!F604</f>
        <v>0</v>
      </c>
    </row>
    <row r="90" spans="2:7">
      <c r="B90" s="1446" t="str">
        <f>'E_Zunanji NN razvod'!B1</f>
        <v>ZUNANJI NN RAZVOD</v>
      </c>
      <c r="C90" s="1444"/>
      <c r="D90" s="1444"/>
      <c r="E90" s="1445"/>
      <c r="F90" s="1445"/>
      <c r="G90" s="1447">
        <f>SUM(F91:F92)</f>
        <v>0</v>
      </c>
    </row>
    <row r="91" spans="2:7">
      <c r="B91" s="145" t="str">
        <f>'E_Zunanji NN razvod'!B5</f>
        <v>INSTALACIJSKI MATERIAL</v>
      </c>
      <c r="F91" s="143">
        <f>'E_Zunanji NN razvod'!F34</f>
        <v>0</v>
      </c>
    </row>
    <row r="92" spans="2:7">
      <c r="B92" s="145" t="str">
        <f>'E_Zunanji NN razvod'!B37</f>
        <v>GRADBENA IN ZEMELJSKA DELA</v>
      </c>
      <c r="F92" s="143">
        <f>'E_Zunanji NN razvod'!F69</f>
        <v>0</v>
      </c>
    </row>
    <row r="94" spans="2:7">
      <c r="B94" s="1446" t="str">
        <f>'E_El. inst. strojne naprave'!B1</f>
        <v>EL. INSTALACIJE ZA STROJNE NAPRAVE</v>
      </c>
      <c r="C94" s="1444"/>
      <c r="D94" s="1444"/>
      <c r="E94" s="1445"/>
      <c r="F94" s="1445"/>
      <c r="G94" s="1447">
        <f>SUM(F95:F97)</f>
        <v>0</v>
      </c>
    </row>
    <row r="95" spans="2:7">
      <c r="B95" s="145" t="str">
        <f>'E_El. inst. strojne naprave'!B5</f>
        <v>INSTALACIJSKI MATERIAL</v>
      </c>
      <c r="F95" s="143">
        <f>'E_El. inst. strojne naprave'!F69</f>
        <v>0</v>
      </c>
    </row>
    <row r="96" spans="2:7">
      <c r="B96" s="145" t="str">
        <f>'E_El. inst. strojne naprave'!B72</f>
        <v>CENTRALNI NADZORNI SISTEM (CNS)</v>
      </c>
      <c r="F96" s="143">
        <f>'E_El. inst. strojne naprave'!F109</f>
        <v>0</v>
      </c>
    </row>
    <row r="97" spans="2:7">
      <c r="B97" s="145" t="str">
        <f>'E_El. inst. strojne naprave'!B111</f>
        <v>RAZDELILNIK ZA STROJNE NAPRAVE IN CNS</v>
      </c>
      <c r="F97" s="143">
        <f>'E_El. inst. strojne naprave'!F159</f>
        <v>0</v>
      </c>
    </row>
    <row r="99" spans="2:7">
      <c r="B99" s="1446" t="str">
        <f>E_DEA!B1</f>
        <v>DIESEL AGREGAT A3, PREKLOP NAPAJANJA</v>
      </c>
      <c r="C99" s="1444"/>
      <c r="D99" s="1444"/>
      <c r="E99" s="1445"/>
      <c r="F99" s="1445"/>
      <c r="G99" s="1447">
        <f>SUM(F100:F106)</f>
        <v>0</v>
      </c>
    </row>
    <row r="100" spans="2:7">
      <c r="B100" s="1453" t="str">
        <f>E_DEA!B5</f>
        <v>DIZELSKI ELEKTRIČNI AGREGAT A3</v>
      </c>
      <c r="F100" s="143">
        <f>E_DEA!F235</f>
        <v>0</v>
      </c>
    </row>
    <row r="101" spans="2:7">
      <c r="B101" s="1453" t="str">
        <f>E_DEA!B238</f>
        <v>OPREMA ZA KRMILJENJE IN UPRAVLJANJE A3</v>
      </c>
      <c r="F101" s="143">
        <f>E_DEA!F484</f>
        <v>0</v>
      </c>
    </row>
    <row r="102" spans="2:7">
      <c r="B102" s="1453" t="s">
        <v>1607</v>
      </c>
      <c r="F102" s="143">
        <f>E_DEA!F636</f>
        <v>0</v>
      </c>
    </row>
    <row r="103" spans="2:7">
      <c r="B103" s="1453" t="str">
        <f>E_DEA!B639</f>
        <v>CEVNE POVEZAVE</v>
      </c>
      <c r="F103" s="143">
        <f>E_DEA!F667</f>
        <v>0</v>
      </c>
    </row>
    <row r="104" spans="2:7">
      <c r="B104" s="1453" t="s">
        <v>1625</v>
      </c>
      <c r="F104" s="143">
        <f>E_DEA!F744</f>
        <v>0</v>
      </c>
    </row>
    <row r="105" spans="2:7">
      <c r="B105" s="1453" t="str">
        <f>E_DEA!B747</f>
        <v>USPOSABLJANJE IN DOKUMENTACIJA</v>
      </c>
      <c r="F105" s="143">
        <f>E_DEA!F759</f>
        <v>0</v>
      </c>
    </row>
    <row r="106" spans="2:7">
      <c r="B106" s="1453" t="str">
        <f>E_DEA!B762</f>
        <v>NN SESTAVI - PREKLOP MREŽA/DIESEL</v>
      </c>
      <c r="F106" s="143">
        <f>E_DEA!F915</f>
        <v>0</v>
      </c>
    </row>
    <row r="108" spans="2:7">
      <c r="B108" s="1446" t="str">
        <f>E_UPS3!B1</f>
        <v>UPS3 - ZA OBJEKT</v>
      </c>
      <c r="C108" s="1444"/>
      <c r="D108" s="1444"/>
      <c r="E108" s="1445"/>
      <c r="F108" s="1445"/>
      <c r="G108" s="1447">
        <f>SUM(F109:F109)</f>
        <v>0</v>
      </c>
    </row>
    <row r="109" spans="2:7">
      <c r="B109" s="1453" t="str">
        <f>E_UPS3!B5</f>
        <v>UPS 3 - ZA OBJEKT</v>
      </c>
      <c r="F109" s="143">
        <f>E_UPS3!F44</f>
        <v>0</v>
      </c>
    </row>
    <row r="111" spans="2:7">
      <c r="B111" s="1446" t="str">
        <f>'E_Polnilnice EV'!B1</f>
        <v>POLNILNICE ZA EV</v>
      </c>
      <c r="C111" s="1444"/>
      <c r="D111" s="1444"/>
      <c r="E111" s="1445"/>
      <c r="F111" s="1445"/>
      <c r="G111" s="1447">
        <f>SUM(F112:F114)</f>
        <v>0</v>
      </c>
    </row>
    <row r="112" spans="2:7">
      <c r="B112" s="1454" t="str">
        <f>'E_Polnilnice EV'!B5</f>
        <v>POLNILNICE ZA ELEKTRIČNA VOZILA</v>
      </c>
      <c r="C112" s="1455"/>
      <c r="D112" s="1455"/>
      <c r="E112" s="1456"/>
      <c r="F112" s="143">
        <f>'E_Polnilnice EV'!F44</f>
        <v>0</v>
      </c>
      <c r="G112" s="1457"/>
    </row>
    <row r="113" spans="2:7">
      <c r="B113" s="1458" t="str">
        <f>'E_Polnilnice EV'!B46</f>
        <v>KRMILJENJE IN NAPAJANJE POLNILNIC, RAZDELILNIK R-PEV</v>
      </c>
      <c r="C113" s="1455"/>
      <c r="D113" s="1455"/>
      <c r="E113" s="1456"/>
      <c r="F113" s="143">
        <f>'E_Polnilnice EV'!F125</f>
        <v>0</v>
      </c>
      <c r="G113" s="1457"/>
    </row>
    <row r="114" spans="2:7">
      <c r="B114" s="1454" t="str">
        <f>'E_Polnilnice EV'!B128</f>
        <v>OPREMA V GLAVNEM NN SESTAVU R-G V TRANSF. POSTAJI</v>
      </c>
      <c r="C114" s="1455"/>
      <c r="D114" s="1455"/>
      <c r="E114" s="1456"/>
      <c r="F114" s="143">
        <f>'E_Polnilnice EV'!F151</f>
        <v>0</v>
      </c>
      <c r="G114" s="1457"/>
    </row>
    <row r="116" spans="2:7">
      <c r="B116" s="1446" t="str">
        <f>E_STOLP!B1</f>
        <v>ANTENSKI STOLP</v>
      </c>
      <c r="C116" s="1444"/>
      <c r="D116" s="1444"/>
      <c r="E116" s="1445"/>
      <c r="F116" s="1445"/>
      <c r="G116" s="1447">
        <f>SUM(F117:F120)</f>
        <v>0</v>
      </c>
    </row>
    <row r="117" spans="2:7">
      <c r="B117" s="1453" t="str">
        <f>E_STOLP!B5</f>
        <v>ELEKTRIČNE INŠTALACIJE IN OPREMA</v>
      </c>
      <c r="F117" s="143">
        <f>E_STOLP!F64</f>
        <v>0</v>
      </c>
    </row>
    <row r="118" spans="2:7">
      <c r="B118" s="1453" t="str">
        <f>E_STOLP!B67</f>
        <v>TELEKOMUNIKACIJE</v>
      </c>
      <c r="F118" s="143">
        <f>E_STOLP!F82</f>
        <v>0</v>
      </c>
    </row>
    <row r="119" spans="2:7">
      <c r="B119" s="1453" t="str">
        <f>E_STOLP!B84</f>
        <v>STRELOVODNA INŠTALACIJA</v>
      </c>
      <c r="F119" s="143">
        <f>E_STOLP!F113</f>
        <v>0</v>
      </c>
    </row>
    <row r="120" spans="2:7">
      <c r="B120" s="1453" t="str">
        <f>E_STOLP!B116</f>
        <v>GRADBENA IN ZEMELJSKA DELA</v>
      </c>
      <c r="F120" s="143">
        <f>E_STOLP!F138</f>
        <v>0</v>
      </c>
    </row>
    <row r="122" spans="2:7">
      <c r="B122" s="1446" t="str">
        <f>E_prijavnica!B1</f>
        <v>PRIJAVNICA</v>
      </c>
      <c r="C122" s="1444"/>
      <c r="D122" s="1444"/>
      <c r="E122" s="1445"/>
      <c r="F122" s="1445"/>
      <c r="G122" s="1447">
        <f>SUM(F123:F130)</f>
        <v>0</v>
      </c>
    </row>
    <row r="123" spans="2:7">
      <c r="B123" s="1453" t="str">
        <f>E_prijavnica!B5</f>
        <v>SVETILKE</v>
      </c>
      <c r="F123" s="143">
        <f>E_prijavnica!F25</f>
        <v>0</v>
      </c>
    </row>
    <row r="124" spans="2:7">
      <c r="B124" s="1453" t="str">
        <f>E_prijavnica!B28</f>
        <v>SISTEM VARNOSTNE RAZSVETLJAVE</v>
      </c>
      <c r="F124" s="143">
        <f>E_prijavnica!F36</f>
        <v>0</v>
      </c>
    </row>
    <row r="125" spans="2:7">
      <c r="B125" s="1453" t="str">
        <f>E_prijavnica!B39</f>
        <v>INSTALACIJSKI MATERIAL</v>
      </c>
      <c r="F125" s="143">
        <f>E_prijavnica!F86</f>
        <v>0</v>
      </c>
    </row>
    <row r="126" spans="2:7">
      <c r="B126" s="1453" t="str">
        <f>E_prijavnica!B89</f>
        <v>EL. RAZDELILNIK</v>
      </c>
      <c r="F126" s="143">
        <f>E_prijavnica!F101</f>
        <v>0</v>
      </c>
    </row>
    <row r="127" spans="2:7">
      <c r="B127" s="1459" t="s">
        <v>736</v>
      </c>
      <c r="F127" s="143">
        <f>E_prijavnica!F123</f>
        <v>0</v>
      </c>
    </row>
    <row r="128" spans="2:7">
      <c r="B128" s="1459" t="s">
        <v>1981</v>
      </c>
      <c r="F128" s="143">
        <f>E_prijavnica!F152</f>
        <v>0</v>
      </c>
    </row>
    <row r="129" spans="2:7">
      <c r="B129" s="145" t="str">
        <f>E_prijavnica!B155</f>
        <v>SISTEM VIDEO NADZORA</v>
      </c>
      <c r="F129" s="143">
        <f>E_prijavnica!F179</f>
        <v>0</v>
      </c>
    </row>
    <row r="130" spans="2:7">
      <c r="B130" s="145" t="str">
        <f>E_prijavnica!B182</f>
        <v>GRADBENA IN MONTAŽNA DELA</v>
      </c>
      <c r="F130" s="143">
        <f>E_prijavnica!F201</f>
        <v>0</v>
      </c>
    </row>
    <row r="132" spans="2:7">
      <c r="B132" s="1446" t="str">
        <f>E_ETK!B1</f>
        <v>SIGNALNO-KOMUNIKACIJSKE INSTALACIJE</v>
      </c>
      <c r="C132" s="1444"/>
      <c r="D132" s="1444"/>
      <c r="E132" s="1445"/>
      <c r="F132" s="1445"/>
      <c r="G132" s="1447">
        <f>SUM(F133:F139)</f>
        <v>0</v>
      </c>
    </row>
    <row r="133" spans="2:7">
      <c r="B133" s="1453" t="str">
        <f>E_ETK!B5</f>
        <v>SISTEM POŽARNEGA JAVLJANJA</v>
      </c>
      <c r="F133" s="143">
        <f>E_ETK!F70</f>
        <v>0</v>
      </c>
    </row>
    <row r="134" spans="2:7">
      <c r="B134" s="1453" t="str">
        <f>E_ETK!B73</f>
        <v>GASILNI SISTEM</v>
      </c>
      <c r="F134" s="143">
        <f>E_ETK!F296</f>
        <v>0</v>
      </c>
    </row>
    <row r="135" spans="2:7">
      <c r="B135" s="1453" t="str">
        <f>E_ETK!B300</f>
        <v>SISTEM ODT</v>
      </c>
      <c r="F135" s="143">
        <f>E_ETK!F334</f>
        <v>0</v>
      </c>
    </row>
    <row r="136" spans="2:7">
      <c r="B136" s="1453" t="str">
        <f>E_ETK!B337</f>
        <v>SISTEM PROTIVLOMNEGA  VAROVANJA</v>
      </c>
      <c r="F136" s="143">
        <f>E_ETK!F399</f>
        <v>0</v>
      </c>
    </row>
    <row r="137" spans="2:7">
      <c r="B137" s="1453" t="str">
        <f>E_ETK!B402</f>
        <v>SISTEM VIDEO NADZORA</v>
      </c>
      <c r="F137" s="143">
        <f>E_ETK!F451</f>
        <v>0</v>
      </c>
    </row>
    <row r="138" spans="2:7">
      <c r="B138" s="1453" t="str">
        <f>E_ETK!B454</f>
        <v>SISTEM  KONTROLE PRISTOPA</v>
      </c>
      <c r="F138" s="143">
        <f>E_ETK!F521</f>
        <v>0</v>
      </c>
    </row>
    <row r="139" spans="2:7">
      <c r="B139" s="1453" t="str">
        <f>E_ETK!B524</f>
        <v>SISTEM  STRUKTURIRANEGA OŽIČENJA</v>
      </c>
      <c r="F139" s="143">
        <f>E_ETK!F596</f>
        <v>0</v>
      </c>
    </row>
    <row r="141" spans="2:7">
      <c r="B141" s="1446" t="str">
        <f>S_vodovod!B1</f>
        <v>VODOVOD</v>
      </c>
      <c r="C141" s="1444"/>
      <c r="D141" s="1444"/>
      <c r="E141" s="1445"/>
      <c r="F141" s="1445"/>
      <c r="G141" s="1447">
        <f>S_vodovod!F218</f>
        <v>0</v>
      </c>
    </row>
    <row r="143" spans="2:7">
      <c r="B143" s="1446" t="str">
        <f>S_ogrevanje!B1</f>
        <v>OGREVANJE</v>
      </c>
      <c r="C143" s="1444"/>
      <c r="D143" s="1444"/>
      <c r="E143" s="1445"/>
      <c r="F143" s="1445"/>
      <c r="G143" s="1447">
        <f>S_ogrevanje!F204</f>
        <v>0</v>
      </c>
    </row>
    <row r="145" spans="2:7">
      <c r="B145" s="1446" t="str">
        <f>S_VRF!B1</f>
        <v>VRF</v>
      </c>
      <c r="C145" s="1444"/>
      <c r="D145" s="1444"/>
      <c r="E145" s="1445"/>
      <c r="F145" s="1445"/>
      <c r="G145" s="1447">
        <f>S_VRF!F117</f>
        <v>0</v>
      </c>
    </row>
    <row r="147" spans="2:7">
      <c r="B147" s="1446" t="str">
        <f>S_SPLIT!B1</f>
        <v>SPLIT</v>
      </c>
      <c r="C147" s="1444"/>
      <c r="D147" s="1444"/>
      <c r="E147" s="1445"/>
      <c r="F147" s="1445"/>
      <c r="G147" s="1447">
        <f>S_SPLIT!F34</f>
        <v>0</v>
      </c>
    </row>
    <row r="149" spans="2:7">
      <c r="B149" s="1446" t="str">
        <f>S_prezracevanje!B1</f>
        <v>PREZRAČEVANJE</v>
      </c>
      <c r="C149" s="1444"/>
      <c r="D149" s="1444"/>
      <c r="E149" s="1445"/>
      <c r="F149" s="1445"/>
      <c r="G149" s="1447">
        <f>S_prezracevanje!F261</f>
        <v>0</v>
      </c>
    </row>
    <row r="151" spans="2:7">
      <c r="B151" s="1446" t="str">
        <f>S_hidrant!B1</f>
        <v>HIDRANTNA MREŽA</v>
      </c>
      <c r="C151" s="1444"/>
      <c r="D151" s="1444"/>
      <c r="E151" s="1445"/>
      <c r="F151" s="1445"/>
      <c r="G151" s="1447">
        <f>SUM(F152:F153)</f>
        <v>0</v>
      </c>
    </row>
    <row r="152" spans="2:7">
      <c r="B152" s="141" t="str">
        <f>S_hidrant!B5</f>
        <v>ZEMELJSKA DELA</v>
      </c>
      <c r="C152" s="141"/>
      <c r="D152" s="141"/>
      <c r="E152" s="143"/>
      <c r="F152" s="143">
        <f>S_hidrant!F41</f>
        <v>0</v>
      </c>
      <c r="G152" s="1448"/>
    </row>
    <row r="153" spans="2:7">
      <c r="B153" s="141" t="str">
        <f>S_hidrant!B44</f>
        <v>HIDRANTNA MREŽA</v>
      </c>
      <c r="C153" s="141"/>
      <c r="D153" s="141"/>
      <c r="E153" s="143"/>
      <c r="F153" s="143">
        <f>S_hidrant!F82</f>
        <v>0</v>
      </c>
      <c r="G153" s="1448"/>
    </row>
    <row r="155" spans="2:7">
      <c r="B155" s="1446" t="str">
        <f>'G_zunanja ureditev'!B1</f>
        <v>ZUNANJA UREDITEV</v>
      </c>
      <c r="C155" s="1444"/>
      <c r="D155" s="1444"/>
      <c r="E155" s="1445"/>
      <c r="F155" s="1445"/>
      <c r="G155" s="1447">
        <f>SUM(F156:F160)</f>
        <v>0</v>
      </c>
    </row>
    <row r="156" spans="2:7">
      <c r="B156" s="145" t="str">
        <f>'G_zunanja ureditev'!B13</f>
        <v>PREDDELA IN RUŠITVENA DELA</v>
      </c>
      <c r="F156" s="143">
        <f>'G_zunanja ureditev'!F41</f>
        <v>0</v>
      </c>
    </row>
    <row r="157" spans="2:7">
      <c r="B157" s="145" t="str">
        <f>'G_zunanja ureditev'!B43</f>
        <v>ZEMELJSKA DELA</v>
      </c>
      <c r="F157" s="143">
        <f>'G_zunanja ureditev'!F81</f>
        <v>0</v>
      </c>
    </row>
    <row r="158" spans="2:7">
      <c r="B158" s="145" t="str">
        <f>'G_zunanja ureditev'!B84</f>
        <v>ZGORNJI USTROJ</v>
      </c>
      <c r="F158" s="143">
        <f>'G_zunanja ureditev'!F110</f>
        <v>0</v>
      </c>
    </row>
    <row r="159" spans="2:7">
      <c r="B159" s="145" t="str">
        <f>'G_zunanja ureditev'!B113</f>
        <v>PROMETNA OPREMA</v>
      </c>
      <c r="F159" s="143">
        <f>'G_zunanja ureditev'!F139</f>
        <v>0</v>
      </c>
    </row>
    <row r="160" spans="2:7">
      <c r="B160" s="145" t="str">
        <f>'G_zunanja ureditev'!B142</f>
        <v>ZUNANJA OPREMA</v>
      </c>
      <c r="F160" s="143">
        <f>'G_zunanja ureditev'!F158</f>
        <v>0</v>
      </c>
    </row>
    <row r="162" spans="2:7">
      <c r="B162" s="1446" t="str">
        <f>G_kanalizacija!B1</f>
        <v>KANALIZACIJA</v>
      </c>
      <c r="C162" s="1444"/>
      <c r="D162" s="1444"/>
      <c r="E162" s="1445"/>
      <c r="F162" s="1445"/>
      <c r="G162" s="1447">
        <f>SUM(F163:F165)</f>
        <v>0</v>
      </c>
    </row>
    <row r="163" spans="2:7">
      <c r="B163" s="145" t="str">
        <f>G_kanalizacija!B14</f>
        <v>PREDDELA</v>
      </c>
      <c r="C163" s="141"/>
      <c r="D163" s="141"/>
      <c r="E163" s="143"/>
      <c r="F163" s="143">
        <f>'G_zunanja ureditev'!F41</f>
        <v>0</v>
      </c>
      <c r="G163" s="1448"/>
    </row>
    <row r="164" spans="2:7">
      <c r="B164" s="145" t="str">
        <f>G_kanalizacija!B25</f>
        <v>ZEMELJSKA DELA</v>
      </c>
      <c r="C164" s="141"/>
      <c r="D164" s="141"/>
      <c r="E164" s="143"/>
      <c r="F164" s="143">
        <f>G_kanalizacija!F55</f>
        <v>0</v>
      </c>
      <c r="G164" s="1448"/>
    </row>
    <row r="165" spans="2:7">
      <c r="B165" s="145" t="str">
        <f>G_kanalizacija!B58</f>
        <v>KANALIZACIJA</v>
      </c>
      <c r="F165" s="143">
        <f>G_kanalizacija!F148</f>
        <v>0</v>
      </c>
    </row>
    <row r="167" spans="2:7">
      <c r="B167" s="1446" t="str">
        <f>'G_cesta jug'!B1</f>
        <v>DOSTOPNA CESTA</v>
      </c>
      <c r="C167" s="1444"/>
      <c r="D167" s="1444"/>
      <c r="E167" s="1445"/>
      <c r="F167" s="1445"/>
      <c r="G167" s="1447">
        <f>SUM(F168:F171)</f>
        <v>0</v>
      </c>
    </row>
    <row r="168" spans="2:7">
      <c r="B168" s="145" t="str">
        <f>'G_cesta jug'!B13</f>
        <v>PREDDELA IN RUŠITVENA DELA</v>
      </c>
      <c r="C168" s="141"/>
      <c r="D168" s="141"/>
      <c r="E168" s="143"/>
      <c r="F168" s="143">
        <f>'G_cesta jug'!F37</f>
        <v>0</v>
      </c>
      <c r="G168" s="1448"/>
    </row>
    <row r="169" spans="2:7">
      <c r="B169" s="145" t="str">
        <f>'G_cesta jug'!B40</f>
        <v>ZEMELJSKA DELA</v>
      </c>
      <c r="C169" s="141"/>
      <c r="D169" s="141"/>
      <c r="E169" s="143"/>
      <c r="F169" s="143">
        <f>'G_cesta jug'!F75</f>
        <v>0</v>
      </c>
      <c r="G169" s="1448"/>
    </row>
    <row r="170" spans="2:7">
      <c r="B170" s="145" t="str">
        <f>'G_cesta jug'!B78</f>
        <v>ZGORNJI USTROJ</v>
      </c>
      <c r="F170" s="143">
        <f>'G_cesta jug'!F92</f>
        <v>0</v>
      </c>
    </row>
    <row r="171" spans="2:7">
      <c r="B171" s="145" t="str">
        <f>'G_cesta jug'!B95</f>
        <v>PROMETNA OPREMA</v>
      </c>
      <c r="F171" s="143">
        <f>'G_cesta jug'!F115</f>
        <v>0</v>
      </c>
    </row>
    <row r="173" spans="2:7">
      <c r="B173" s="1446" t="str">
        <f>'NOTRANJA OPREMA'!B1</f>
        <v>NOTRANJA OPREMA</v>
      </c>
      <c r="C173" s="1444"/>
      <c r="D173" s="1444"/>
      <c r="E173" s="1445"/>
      <c r="F173" s="1445"/>
      <c r="G173" s="1447">
        <f>SUM(F174:F183)</f>
        <v>0</v>
      </c>
    </row>
    <row r="174" spans="2:7">
      <c r="B174" s="141" t="str">
        <f>'NOTRANJA OPREMA'!B4</f>
        <v>KUHINJA</v>
      </c>
      <c r="C174" s="141"/>
      <c r="D174" s="141"/>
      <c r="E174" s="143"/>
      <c r="F174" s="143">
        <f>'NOTRANJA OPREMA'!F191</f>
        <v>0</v>
      </c>
      <c r="G174" s="1448"/>
    </row>
    <row r="175" spans="2:7">
      <c r="B175" s="141" t="str">
        <f>'NOTRANJA OPREMA'!B194</f>
        <v>RECEPCIJA / ČAKALNICA</v>
      </c>
      <c r="C175" s="141"/>
      <c r="D175" s="141"/>
      <c r="E175" s="143"/>
      <c r="F175" s="143">
        <f>'NOTRANJA OPREMA'!F219</f>
        <v>0</v>
      </c>
      <c r="G175" s="1448"/>
    </row>
    <row r="176" spans="2:7">
      <c r="B176" s="141" t="str">
        <f>'NOTRANJA OPREMA'!B222</f>
        <v>PISARNA</v>
      </c>
      <c r="C176" s="141"/>
      <c r="D176" s="141"/>
      <c r="E176" s="143"/>
      <c r="F176" s="143">
        <f>'NOTRANJA OPREMA'!F250</f>
        <v>0</v>
      </c>
      <c r="G176" s="1448"/>
    </row>
    <row r="177" spans="2:7">
      <c r="B177" s="141" t="str">
        <f>'NOTRANJA OPREMA'!B253</f>
        <v>OPERATIVNI CENTER</v>
      </c>
      <c r="C177" s="141"/>
      <c r="D177" s="141"/>
      <c r="E177" s="143"/>
      <c r="F177" s="143">
        <f>'NOTRANJA OPREMA'!F289</f>
        <v>0</v>
      </c>
      <c r="G177" s="1448"/>
    </row>
    <row r="178" spans="2:7">
      <c r="B178" s="141" t="str">
        <f>'NOTRANJA OPREMA'!B292</f>
        <v>ARHIV</v>
      </c>
      <c r="C178" s="141"/>
      <c r="D178" s="141"/>
      <c r="E178" s="143"/>
      <c r="F178" s="143">
        <f>'NOTRANJA OPREMA'!F302</f>
        <v>0</v>
      </c>
      <c r="G178" s="1448"/>
    </row>
    <row r="179" spans="2:7">
      <c r="B179" s="141" t="str">
        <f>'NOTRANJA OPREMA'!B305</f>
        <v xml:space="preserve">PREDAVALNICA </v>
      </c>
      <c r="C179" s="141"/>
      <c r="D179" s="141"/>
      <c r="E179" s="143"/>
      <c r="F179" s="143">
        <f>'NOTRANJA OPREMA'!F325</f>
        <v>0</v>
      </c>
      <c r="G179" s="1448"/>
    </row>
    <row r="180" spans="2:7">
      <c r="B180" s="141" t="str">
        <f>'NOTRANJA OPREMA'!B328</f>
        <v>LABORATORIJ / TEHNIČNI PROSTOR</v>
      </c>
      <c r="C180" s="141"/>
      <c r="D180" s="141"/>
      <c r="E180" s="143"/>
      <c r="F180" s="143">
        <f>'NOTRANJA OPREMA'!F351</f>
        <v>0</v>
      </c>
      <c r="G180" s="1448"/>
    </row>
    <row r="181" spans="2:7">
      <c r="B181" s="141" t="str">
        <f>'NOTRANJA OPREMA'!B354</f>
        <v>SEJNA SOBA</v>
      </c>
      <c r="C181" s="141"/>
      <c r="D181" s="141"/>
      <c r="E181" s="143"/>
      <c r="F181" s="143">
        <f>'NOTRANJA OPREMA'!F376</f>
        <v>0</v>
      </c>
      <c r="G181" s="1448"/>
    </row>
    <row r="182" spans="2:7">
      <c r="B182" s="141" t="str">
        <f>'NOTRANJA OPREMA'!B379</f>
        <v>GARDEBORA</v>
      </c>
      <c r="C182" s="141"/>
      <c r="D182" s="141"/>
      <c r="E182" s="143"/>
      <c r="F182" s="143">
        <f>'NOTRANJA OPREMA'!F395</f>
        <v>0</v>
      </c>
      <c r="G182" s="1448"/>
    </row>
    <row r="183" spans="2:7">
      <c r="B183" s="141" t="str">
        <f>'NOTRANJA OPREMA'!B398</f>
        <v>SANITARIJE / KOPALNICA / SNAGA</v>
      </c>
      <c r="C183" s="141"/>
      <c r="D183" s="141"/>
      <c r="E183" s="143"/>
      <c r="F183" s="143">
        <f>'NOTRANJA OPREMA'!F471</f>
        <v>0</v>
      </c>
      <c r="G183" s="1448"/>
    </row>
    <row r="185" spans="2:7">
      <c r="B185" s="1446" t="s">
        <v>3618</v>
      </c>
      <c r="C185" s="1444"/>
      <c r="D185" s="1444"/>
      <c r="E185" s="1445"/>
      <c r="F185" s="1445"/>
      <c r="G185" s="1447">
        <f>SUM(G13:G173)*0.1</f>
        <v>0</v>
      </c>
    </row>
    <row r="186" spans="2:7" ht="16.5" thickBot="1"/>
    <row r="187" spans="2:7">
      <c r="B187" s="1460" t="s">
        <v>2909</v>
      </c>
      <c r="C187" s="1461"/>
      <c r="D187" s="1461"/>
      <c r="E187" s="1462"/>
      <c r="F187" s="1502">
        <f>SUM(G13:G185)</f>
        <v>0</v>
      </c>
      <c r="G187" s="1503"/>
    </row>
    <row r="188" spans="2:7">
      <c r="B188" s="1463" t="s">
        <v>2910</v>
      </c>
      <c r="C188" s="141"/>
      <c r="D188" s="141"/>
      <c r="E188" s="143"/>
      <c r="F188" s="1504">
        <f>F187*0.22</f>
        <v>0</v>
      </c>
      <c r="G188" s="1505"/>
    </row>
    <row r="189" spans="2:7" ht="16.5" thickBot="1">
      <c r="B189" s="1464" t="s">
        <v>20</v>
      </c>
      <c r="C189" s="1465"/>
      <c r="D189" s="1466"/>
      <c r="E189" s="1467"/>
      <c r="F189" s="1506">
        <f>F188+F187</f>
        <v>0</v>
      </c>
      <c r="G189" s="1507"/>
    </row>
    <row r="190" spans="2:7" ht="16.5" thickBot="1">
      <c r="B190" s="1443"/>
      <c r="C190" s="141"/>
      <c r="D190" s="141"/>
      <c r="E190" s="143"/>
      <c r="F190" s="143"/>
      <c r="G190" s="143"/>
    </row>
    <row r="191" spans="2:7" ht="19.5" thickBot="1">
      <c r="B191" s="1468" t="s">
        <v>2911</v>
      </c>
      <c r="C191" s="1469"/>
      <c r="D191" s="1469"/>
      <c r="E191" s="1470"/>
      <c r="F191" s="1500">
        <f>F189</f>
        <v>0</v>
      </c>
      <c r="G191" s="1501"/>
    </row>
  </sheetData>
  <sheetProtection algorithmName="SHA-512" hashValue="oaHgqtd5lZrpEA8crVtWxlO4onlK/ldPB89cxeJay5Il18rTvyS5NIHRLMKOig8pMj+ljAS8UWo60Wcua/feCQ==" saltValue="eyEchajz6xdiwLQHeLWuhA==" spinCount="100000" sheet="1" objects="1" scenarios="1" selectLockedCells="1"/>
  <mergeCells count="5">
    <mergeCell ref="B6:C6"/>
    <mergeCell ref="F191:G191"/>
    <mergeCell ref="F187:G187"/>
    <mergeCell ref="F188:G188"/>
    <mergeCell ref="F189:G189"/>
  </mergeCells>
  <phoneticPr fontId="4" type="noConversion"/>
  <pageMargins left="0.7" right="0.7" top="0.75" bottom="0.75" header="0.3" footer="0.3"/>
  <pageSetup paperSize="9" fitToHeight="5" orientation="portrait" copies="3" r:id="rId1"/>
  <rowBreaks count="3" manualBreakCount="3">
    <brk id="89" max="16383" man="1"/>
    <brk id="131" max="16383" man="1"/>
    <brk id="172"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20"/>
  <sheetViews>
    <sheetView zoomScale="145" zoomScaleNormal="145" workbookViewId="0">
      <selection activeCell="B2" sqref="B2:F2"/>
    </sheetView>
  </sheetViews>
  <sheetFormatPr defaultColWidth="11" defaultRowHeight="12" customHeight="1"/>
  <cols>
    <col min="1" max="1" width="8.5" style="1433" customWidth="1"/>
    <col min="2" max="2" width="37.875" style="1441" customWidth="1"/>
    <col min="3" max="3" width="5.5" style="346" customWidth="1"/>
    <col min="4" max="4" width="7.625" style="1442" customWidth="1"/>
    <col min="5" max="5" width="10.5" style="346" customWidth="1"/>
    <col min="6" max="6" width="10.125" style="346" customWidth="1"/>
    <col min="7" max="7" width="11" style="344"/>
    <col min="8" max="8" width="32.375" style="344" customWidth="1"/>
    <col min="9" max="16384" width="11" style="344"/>
  </cols>
  <sheetData>
    <row r="2" spans="1:8" s="1431" customFormat="1" ht="24" customHeight="1">
      <c r="A2" s="1430" t="s">
        <v>85</v>
      </c>
      <c r="B2" s="1509" t="s">
        <v>69</v>
      </c>
      <c r="C2" s="1509"/>
      <c r="D2" s="1509"/>
      <c r="E2" s="1509"/>
      <c r="F2" s="1509"/>
    </row>
    <row r="3" spans="1:8" s="1431" customFormat="1" ht="60" customHeight="1">
      <c r="A3" s="1430" t="s">
        <v>86</v>
      </c>
      <c r="B3" s="1508" t="s">
        <v>70</v>
      </c>
      <c r="C3" s="1508"/>
      <c r="D3" s="1508"/>
      <c r="E3" s="1508"/>
      <c r="F3" s="1508"/>
      <c r="H3" s="1432"/>
    </row>
    <row r="4" spans="1:8" s="1431" customFormat="1" ht="48" customHeight="1">
      <c r="A4" s="1430" t="s">
        <v>87</v>
      </c>
      <c r="B4" s="1508" t="s">
        <v>71</v>
      </c>
      <c r="C4" s="1508"/>
      <c r="D4" s="1508"/>
      <c r="E4" s="1508"/>
      <c r="F4" s="1508"/>
      <c r="H4" s="1432"/>
    </row>
    <row r="5" spans="1:8" s="1431" customFormat="1" ht="60" customHeight="1">
      <c r="A5" s="1430" t="s">
        <v>88</v>
      </c>
      <c r="B5" s="1508" t="s">
        <v>72</v>
      </c>
      <c r="C5" s="1508"/>
      <c r="D5" s="1508"/>
      <c r="E5" s="1508"/>
      <c r="F5" s="1508"/>
      <c r="H5" s="1432"/>
    </row>
    <row r="6" spans="1:8" s="1431" customFormat="1" ht="36" customHeight="1">
      <c r="A6" s="1430" t="s">
        <v>89</v>
      </c>
      <c r="B6" s="1508" t="s">
        <v>73</v>
      </c>
      <c r="C6" s="1508"/>
      <c r="D6" s="1508"/>
      <c r="E6" s="1508"/>
      <c r="F6" s="1508"/>
      <c r="H6" s="1432"/>
    </row>
    <row r="7" spans="1:8" s="1431" customFormat="1" ht="24" customHeight="1">
      <c r="A7" s="1430" t="s">
        <v>90</v>
      </c>
      <c r="B7" s="1508" t="s">
        <v>3616</v>
      </c>
      <c r="C7" s="1508"/>
      <c r="D7" s="1508"/>
      <c r="E7" s="1508"/>
      <c r="F7" s="1508"/>
      <c r="H7" s="1432"/>
    </row>
    <row r="8" spans="1:8" s="1431" customFormat="1" ht="72" customHeight="1">
      <c r="A8" s="1430" t="s">
        <v>91</v>
      </c>
      <c r="B8" s="1511" t="s">
        <v>74</v>
      </c>
      <c r="C8" s="1511"/>
      <c r="D8" s="1511"/>
      <c r="E8" s="1511"/>
      <c r="F8" s="1511"/>
      <c r="H8" s="1432"/>
    </row>
    <row r="9" spans="1:8" s="1431" customFormat="1" ht="60" customHeight="1">
      <c r="A9" s="1430" t="s">
        <v>92</v>
      </c>
      <c r="B9" s="1511" t="s">
        <v>75</v>
      </c>
      <c r="C9" s="1511"/>
      <c r="D9" s="1511"/>
      <c r="E9" s="1511"/>
      <c r="F9" s="1511"/>
      <c r="H9" s="1432"/>
    </row>
    <row r="10" spans="1:8" s="1431" customFormat="1" ht="60.95" customHeight="1">
      <c r="A10" s="1430" t="s">
        <v>93</v>
      </c>
      <c r="B10" s="1508" t="s">
        <v>76</v>
      </c>
      <c r="C10" s="1508"/>
      <c r="D10" s="1508"/>
      <c r="E10" s="1508"/>
      <c r="F10" s="1508"/>
      <c r="H10" s="1432"/>
    </row>
    <row r="11" spans="1:8" s="1431" customFormat="1" ht="48.95" customHeight="1">
      <c r="A11" s="1430" t="s">
        <v>94</v>
      </c>
      <c r="B11" s="1508" t="s">
        <v>77</v>
      </c>
      <c r="C11" s="1508"/>
      <c r="D11" s="1508"/>
      <c r="E11" s="1508"/>
      <c r="F11" s="1508"/>
      <c r="H11" s="1432"/>
    </row>
    <row r="12" spans="1:8" s="1434" customFormat="1" ht="36" customHeight="1">
      <c r="A12" s="1433" t="s">
        <v>95</v>
      </c>
      <c r="B12" s="1508" t="s">
        <v>78</v>
      </c>
      <c r="C12" s="1508"/>
      <c r="D12" s="1508"/>
      <c r="E12" s="1508"/>
      <c r="F12" s="1508"/>
      <c r="H12" s="1435"/>
    </row>
    <row r="13" spans="1:8" s="1434" customFormat="1">
      <c r="A13" s="1433" t="s">
        <v>96</v>
      </c>
      <c r="B13" s="1510" t="s">
        <v>79</v>
      </c>
      <c r="C13" s="1510"/>
      <c r="D13" s="1510"/>
      <c r="E13" s="1510"/>
      <c r="F13" s="1510"/>
      <c r="H13" s="1435"/>
    </row>
    <row r="14" spans="1:8" s="1431" customFormat="1" ht="336.95" customHeight="1">
      <c r="A14" s="1430" t="s">
        <v>97</v>
      </c>
      <c r="B14" s="1508" t="s">
        <v>80</v>
      </c>
      <c r="C14" s="1508"/>
      <c r="D14" s="1508"/>
      <c r="E14" s="1508"/>
      <c r="F14" s="1508"/>
      <c r="H14" s="1432"/>
    </row>
    <row r="15" spans="1:8" s="1431" customFormat="1" ht="72.95" customHeight="1">
      <c r="A15" s="1430" t="s">
        <v>98</v>
      </c>
      <c r="B15" s="1508" t="s">
        <v>81</v>
      </c>
      <c r="C15" s="1508"/>
      <c r="D15" s="1508"/>
      <c r="E15" s="1508"/>
      <c r="F15" s="1508"/>
      <c r="H15" s="1432"/>
    </row>
    <row r="16" spans="1:8" s="1431" customFormat="1" ht="74.099999999999994" customHeight="1">
      <c r="A16" s="1430" t="s">
        <v>100</v>
      </c>
      <c r="B16" s="1509" t="s">
        <v>82</v>
      </c>
      <c r="C16" s="1509"/>
      <c r="D16" s="1509"/>
      <c r="E16" s="1509"/>
      <c r="F16" s="1509"/>
      <c r="H16" s="1432"/>
    </row>
    <row r="17" spans="1:8" s="1434" customFormat="1" ht="12" customHeight="1">
      <c r="A17" s="1433" t="s">
        <v>99</v>
      </c>
      <c r="B17" s="1508" t="s">
        <v>83</v>
      </c>
      <c r="C17" s="1508"/>
      <c r="D17" s="1508"/>
      <c r="E17" s="1508"/>
      <c r="F17" s="1508"/>
      <c r="H17" s="1435"/>
    </row>
    <row r="18" spans="1:8" s="1431" customFormat="1" ht="48.95" customHeight="1">
      <c r="A18" s="1430" t="s">
        <v>101</v>
      </c>
      <c r="B18" s="1509" t="s">
        <v>84</v>
      </c>
      <c r="C18" s="1509"/>
      <c r="D18" s="1509"/>
      <c r="E18" s="1509"/>
      <c r="F18" s="1509"/>
      <c r="H18" s="1432"/>
    </row>
    <row r="19" spans="1:8" ht="12" customHeight="1">
      <c r="A19" s="1436"/>
      <c r="B19" s="1437"/>
      <c r="C19" s="1438"/>
      <c r="D19" s="1439"/>
      <c r="E19" s="1440"/>
      <c r="F19" s="1440"/>
    </row>
    <row r="20" spans="1:8" ht="12" customHeight="1">
      <c r="A20" s="1436"/>
      <c r="B20" s="1437"/>
      <c r="C20" s="1438"/>
      <c r="D20" s="1439"/>
      <c r="E20" s="1440"/>
      <c r="F20" s="1440"/>
    </row>
  </sheetData>
  <sheetProtection selectLockedCells="1"/>
  <mergeCells count="17">
    <mergeCell ref="B7:F7"/>
    <mergeCell ref="B2:F2"/>
    <mergeCell ref="B3:F3"/>
    <mergeCell ref="B4:F4"/>
    <mergeCell ref="B5:F5"/>
    <mergeCell ref="B6:F6"/>
    <mergeCell ref="B13:F13"/>
    <mergeCell ref="B8:F8"/>
    <mergeCell ref="B9:F9"/>
    <mergeCell ref="B10:F10"/>
    <mergeCell ref="B11:F11"/>
    <mergeCell ref="B12:F12"/>
    <mergeCell ref="B14:F14"/>
    <mergeCell ref="B15:F15"/>
    <mergeCell ref="B16:F16"/>
    <mergeCell ref="B17:F17"/>
    <mergeCell ref="B18:F18"/>
  </mergeCells>
  <pageMargins left="0.7" right="0.7" top="0.75" bottom="0.75" header="0.3" footer="0.3"/>
  <pageSetup paperSize="9" scale="90" fitToHeight="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34"/>
  <sheetViews>
    <sheetView zoomScale="145" zoomScaleNormal="145" workbookViewId="0">
      <selection activeCell="E7" sqref="E7"/>
    </sheetView>
  </sheetViews>
  <sheetFormatPr defaultColWidth="11" defaultRowHeight="12" customHeight="1"/>
  <cols>
    <col min="1" max="1" width="4.625" style="114" customWidth="1"/>
    <col min="2" max="2" width="38.625" style="131" customWidth="1"/>
    <col min="3" max="3" width="4.625" style="114" customWidth="1"/>
    <col min="4" max="4" width="6.625" style="116" customWidth="1"/>
    <col min="5" max="5" width="12.625" style="117" customWidth="1"/>
    <col min="6" max="6" width="12.625" style="118" customWidth="1"/>
    <col min="7" max="16384" width="11" style="119"/>
  </cols>
  <sheetData>
    <row r="2" spans="1:6" ht="12" customHeight="1">
      <c r="B2" s="115" t="s">
        <v>104</v>
      </c>
    </row>
    <row r="3" spans="1:6" ht="12" customHeight="1" thickBot="1">
      <c r="A3" s="120"/>
      <c r="B3" s="121" t="s">
        <v>5</v>
      </c>
      <c r="C3" s="120" t="s">
        <v>6</v>
      </c>
      <c r="D3" s="122" t="s">
        <v>7</v>
      </c>
      <c r="E3" s="123" t="s">
        <v>8</v>
      </c>
      <c r="F3" s="124" t="s">
        <v>9</v>
      </c>
    </row>
    <row r="4" spans="1:6" ht="12" customHeight="1" thickTop="1">
      <c r="A4" s="125"/>
      <c r="B4" s="126"/>
      <c r="C4" s="125"/>
      <c r="D4" s="127"/>
      <c r="E4" s="128"/>
      <c r="F4" s="129"/>
    </row>
    <row r="5" spans="1:6" s="136" customFormat="1" ht="60">
      <c r="A5" s="130"/>
      <c r="B5" s="131" t="s">
        <v>110</v>
      </c>
      <c r="C5" s="132"/>
      <c r="D5" s="133"/>
      <c r="E5" s="134"/>
      <c r="F5" s="135"/>
    </row>
    <row r="6" spans="1:6" s="136" customFormat="1">
      <c r="A6" s="130"/>
      <c r="B6" s="131"/>
      <c r="C6" s="132"/>
      <c r="D6" s="133"/>
      <c r="E6" s="134"/>
      <c r="F6" s="135"/>
    </row>
    <row r="7" spans="1:6" s="136" customFormat="1" ht="120" customHeight="1">
      <c r="A7" s="130" t="s">
        <v>0</v>
      </c>
      <c r="B7" s="131" t="s">
        <v>363</v>
      </c>
      <c r="C7" s="132" t="s">
        <v>12</v>
      </c>
      <c r="D7" s="133">
        <v>1</v>
      </c>
      <c r="E7" s="157"/>
      <c r="F7" s="135">
        <f>D7*E7</f>
        <v>0</v>
      </c>
    </row>
    <row r="8" spans="1:6" s="136" customFormat="1">
      <c r="A8" s="130"/>
      <c r="B8" s="131"/>
      <c r="C8" s="132"/>
      <c r="D8" s="133"/>
      <c r="E8" s="157"/>
      <c r="F8" s="135"/>
    </row>
    <row r="9" spans="1:6" s="136" customFormat="1">
      <c r="A9" s="130" t="s">
        <v>1</v>
      </c>
      <c r="B9" s="131" t="s">
        <v>109</v>
      </c>
      <c r="C9" s="132" t="s">
        <v>12</v>
      </c>
      <c r="D9" s="133">
        <v>1</v>
      </c>
      <c r="E9" s="157"/>
      <c r="F9" s="135">
        <f>D9*E9</f>
        <v>0</v>
      </c>
    </row>
    <row r="10" spans="1:6" s="136" customFormat="1">
      <c r="A10" s="130"/>
      <c r="B10" s="131"/>
      <c r="C10" s="132"/>
      <c r="D10" s="133"/>
      <c r="E10" s="157"/>
      <c r="F10" s="135"/>
    </row>
    <row r="11" spans="1:6" s="136" customFormat="1" ht="84">
      <c r="A11" s="130" t="s">
        <v>2</v>
      </c>
      <c r="B11" s="131" t="s">
        <v>111</v>
      </c>
      <c r="C11" s="132" t="s">
        <v>12</v>
      </c>
      <c r="D11" s="133">
        <v>1</v>
      </c>
      <c r="E11" s="157"/>
      <c r="F11" s="135">
        <f>D11*E11</f>
        <v>0</v>
      </c>
    </row>
    <row r="12" spans="1:6" s="136" customFormat="1">
      <c r="A12" s="130"/>
      <c r="B12" s="131"/>
      <c r="C12" s="132"/>
      <c r="D12" s="133"/>
      <c r="E12" s="157"/>
      <c r="F12" s="135"/>
    </row>
    <row r="13" spans="1:6" s="136" customFormat="1" ht="24">
      <c r="A13" s="130" t="s">
        <v>3</v>
      </c>
      <c r="B13" s="131" t="s">
        <v>112</v>
      </c>
      <c r="C13" s="132" t="s">
        <v>12</v>
      </c>
      <c r="D13" s="133">
        <v>1</v>
      </c>
      <c r="E13" s="157"/>
      <c r="F13" s="135">
        <f>D13*E13</f>
        <v>0</v>
      </c>
    </row>
    <row r="14" spans="1:6" s="136" customFormat="1">
      <c r="A14" s="130"/>
      <c r="B14" s="131"/>
      <c r="C14" s="132"/>
      <c r="D14" s="133"/>
      <c r="E14" s="157"/>
      <c r="F14" s="135"/>
    </row>
    <row r="15" spans="1:6" s="136" customFormat="1">
      <c r="A15" s="130" t="s">
        <v>4</v>
      </c>
      <c r="B15" s="131" t="s">
        <v>3112</v>
      </c>
      <c r="C15" s="132" t="s">
        <v>12</v>
      </c>
      <c r="D15" s="133">
        <v>1</v>
      </c>
      <c r="E15" s="157"/>
      <c r="F15" s="135">
        <f>D15*E15</f>
        <v>0</v>
      </c>
    </row>
    <row r="16" spans="1:6" s="136" customFormat="1">
      <c r="A16" s="130"/>
      <c r="B16" s="131"/>
      <c r="C16" s="132"/>
      <c r="D16" s="133"/>
      <c r="E16" s="157"/>
      <c r="F16" s="135"/>
    </row>
    <row r="17" spans="1:7" s="136" customFormat="1" ht="24">
      <c r="A17" s="130" t="s">
        <v>16</v>
      </c>
      <c r="B17" s="131" t="s">
        <v>113</v>
      </c>
      <c r="C17" s="132" t="s">
        <v>12</v>
      </c>
      <c r="D17" s="133">
        <v>1</v>
      </c>
      <c r="E17" s="157"/>
      <c r="F17" s="135">
        <f>D17*E17</f>
        <v>0</v>
      </c>
    </row>
    <row r="18" spans="1:7" s="136" customFormat="1">
      <c r="A18" s="130"/>
      <c r="B18" s="131"/>
      <c r="C18" s="137"/>
      <c r="D18" s="138"/>
      <c r="E18" s="158"/>
      <c r="F18" s="139"/>
    </row>
    <row r="19" spans="1:7" s="136" customFormat="1" ht="36">
      <c r="A19" s="130" t="s">
        <v>17</v>
      </c>
      <c r="B19" s="131" t="s">
        <v>103</v>
      </c>
      <c r="C19" s="132" t="s">
        <v>12</v>
      </c>
      <c r="D19" s="133">
        <v>1</v>
      </c>
      <c r="E19" s="157"/>
      <c r="F19" s="135">
        <f>D19*E19</f>
        <v>0</v>
      </c>
    </row>
    <row r="20" spans="1:7" s="136" customFormat="1" ht="12" customHeight="1">
      <c r="A20" s="130"/>
      <c r="B20" s="131"/>
      <c r="C20" s="137"/>
      <c r="D20" s="138"/>
      <c r="E20" s="158"/>
      <c r="F20" s="139"/>
    </row>
    <row r="21" spans="1:7" s="136" customFormat="1" ht="24">
      <c r="A21" s="130" t="s">
        <v>18</v>
      </c>
      <c r="B21" s="131" t="s">
        <v>102</v>
      </c>
      <c r="C21" s="132" t="s">
        <v>12</v>
      </c>
      <c r="D21" s="133">
        <v>1</v>
      </c>
      <c r="E21" s="157"/>
      <c r="F21" s="135">
        <f>D21*E21</f>
        <v>0</v>
      </c>
    </row>
    <row r="22" spans="1:7" s="136" customFormat="1">
      <c r="A22" s="130"/>
      <c r="B22" s="131"/>
      <c r="C22" s="132"/>
      <c r="D22" s="133"/>
      <c r="E22" s="157"/>
      <c r="F22" s="135"/>
    </row>
    <row r="23" spans="1:7" s="136" customFormat="1" ht="24">
      <c r="A23" s="130" t="s">
        <v>19</v>
      </c>
      <c r="B23" s="131" t="s">
        <v>3584</v>
      </c>
      <c r="C23" s="132" t="s">
        <v>12</v>
      </c>
      <c r="D23" s="133">
        <v>1</v>
      </c>
      <c r="E23" s="157"/>
      <c r="F23" s="135">
        <f>D23*E23</f>
        <v>0</v>
      </c>
    </row>
    <row r="24" spans="1:7" s="136" customFormat="1">
      <c r="A24" s="130"/>
      <c r="B24" s="131"/>
      <c r="C24" s="132"/>
      <c r="D24" s="133"/>
      <c r="E24" s="157"/>
      <c r="F24" s="135"/>
    </row>
    <row r="25" spans="1:7" s="136" customFormat="1" ht="36">
      <c r="A25" s="130" t="s">
        <v>31</v>
      </c>
      <c r="B25" s="131" t="s">
        <v>361</v>
      </c>
      <c r="C25" s="132" t="s">
        <v>12</v>
      </c>
      <c r="D25" s="133">
        <v>1</v>
      </c>
      <c r="E25" s="157"/>
      <c r="F25" s="135">
        <f>D25*E25</f>
        <v>0</v>
      </c>
    </row>
    <row r="26" spans="1:7" s="136" customFormat="1">
      <c r="A26" s="130"/>
      <c r="B26" s="131"/>
      <c r="C26" s="132"/>
      <c r="D26" s="133"/>
      <c r="E26" s="157"/>
      <c r="F26" s="135"/>
    </row>
    <row r="27" spans="1:7" s="136" customFormat="1" ht="48">
      <c r="A27" s="130" t="s">
        <v>32</v>
      </c>
      <c r="B27" s="131" t="s">
        <v>362</v>
      </c>
      <c r="C27" s="132" t="s">
        <v>12</v>
      </c>
      <c r="D27" s="133">
        <v>1</v>
      </c>
      <c r="E27" s="157"/>
      <c r="F27" s="135">
        <f>D27*E27</f>
        <v>0</v>
      </c>
    </row>
    <row r="28" spans="1:7" s="145" customFormat="1" ht="15.75">
      <c r="A28" s="140"/>
      <c r="B28" s="141"/>
      <c r="C28" s="142"/>
      <c r="D28" s="142"/>
      <c r="E28" s="159"/>
      <c r="F28" s="143"/>
      <c r="G28" s="144"/>
    </row>
    <row r="29" spans="1:7" s="145" customFormat="1" ht="15.75">
      <c r="A29" s="130" t="s">
        <v>33</v>
      </c>
      <c r="B29" s="131" t="s">
        <v>2908</v>
      </c>
      <c r="C29" s="132" t="s">
        <v>12</v>
      </c>
      <c r="D29" s="133">
        <v>1</v>
      </c>
      <c r="E29" s="157"/>
      <c r="F29" s="135">
        <f>D29*E29</f>
        <v>0</v>
      </c>
    </row>
    <row r="30" spans="1:7" s="145" customFormat="1" ht="156">
      <c r="A30" s="140"/>
      <c r="B30" s="131" t="s">
        <v>3404</v>
      </c>
      <c r="C30" s="131"/>
      <c r="D30" s="131"/>
      <c r="E30" s="146"/>
      <c r="F30" s="147"/>
      <c r="G30" s="148"/>
    </row>
    <row r="31" spans="1:7" ht="12" customHeight="1" thickBot="1">
      <c r="B31" s="149"/>
    </row>
    <row r="32" spans="1:7" ht="12" customHeight="1" thickBot="1">
      <c r="A32" s="150"/>
      <c r="B32" s="151" t="s">
        <v>26</v>
      </c>
      <c r="C32" s="152"/>
      <c r="D32" s="153"/>
      <c r="E32" s="154"/>
      <c r="F32" s="155">
        <f>SUM(F7:F29)</f>
        <v>0</v>
      </c>
    </row>
    <row r="33" spans="1:6" ht="12" customHeight="1" thickTop="1">
      <c r="A33" s="156"/>
      <c r="B33" s="126"/>
      <c r="C33" s="125"/>
      <c r="D33" s="127"/>
      <c r="E33" s="128"/>
      <c r="F33" s="129"/>
    </row>
    <row r="34" spans="1:6" ht="12" customHeight="1">
      <c r="A34" s="156"/>
      <c r="B34" s="126"/>
      <c r="C34" s="125"/>
      <c r="D34" s="127"/>
      <c r="E34" s="128"/>
      <c r="F34" s="129"/>
    </row>
  </sheetData>
  <sheetProtection algorithmName="SHA-512" hashValue="AokAyvSG8Is/u37Msak+rvUUI+PIqkbNSRoOQ+fbn1rO1i4AS4ZPEd8K0JlrmgiVHWHLNA44v2DCFYcqhRkyPw==" saltValue="dQN7XbDC7xQuvM6E/YZgqQ==" spinCount="100000" sheet="1" objects="1" scenarios="1" selectLockedCells="1"/>
  <phoneticPr fontId="4" type="noConversion"/>
  <conditionalFormatting sqref="E7">
    <cfRule type="containsBlanks" dxfId="332" priority="2">
      <formula>LEN(TRIM(E7))=0</formula>
    </cfRule>
  </conditionalFormatting>
  <conditionalFormatting sqref="E9 E11 E13 E15 E17 E19 E21 E23 E25 E27 E29">
    <cfRule type="containsBlanks" dxfId="331" priority="1">
      <formula>LEN(TRIM(E9))=0</formula>
    </cfRule>
  </conditionalFormatting>
  <pageMargins left="0.7" right="0.7" top="0.75" bottom="0.75" header="0.3" footer="0.3"/>
  <pageSetup paperSize="9" fitToHeight="5" orientation="portrait" copies="2" r:id="rId1"/>
  <rowBreaks count="1" manualBreakCount="1">
    <brk id="2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15"/>
  <sheetViews>
    <sheetView zoomScale="130" zoomScaleNormal="130" workbookViewId="0">
      <selection activeCell="E5" sqref="E5"/>
    </sheetView>
  </sheetViews>
  <sheetFormatPr defaultColWidth="11" defaultRowHeight="12" customHeight="1"/>
  <cols>
    <col min="1" max="1" width="4.625" style="114" customWidth="1"/>
    <col min="2" max="2" width="38.625" style="131" customWidth="1"/>
    <col min="3" max="3" width="4.625" style="114" customWidth="1"/>
    <col min="4" max="4" width="6.625" style="116" customWidth="1"/>
    <col min="5" max="5" width="12.625" style="117" customWidth="1"/>
    <col min="6" max="6" width="12.625" style="118" customWidth="1"/>
    <col min="7" max="7" width="11" style="119"/>
    <col min="8" max="8" width="32.375" style="119" customWidth="1"/>
    <col min="9" max="16384" width="11" style="119"/>
  </cols>
  <sheetData>
    <row r="2" spans="1:8" ht="12" customHeight="1">
      <c r="B2" s="115" t="s">
        <v>65</v>
      </c>
    </row>
    <row r="3" spans="1:8" ht="12" customHeight="1" thickBot="1">
      <c r="A3" s="120"/>
      <c r="B3" s="121" t="s">
        <v>5</v>
      </c>
      <c r="C3" s="120" t="s">
        <v>6</v>
      </c>
      <c r="D3" s="122" t="s">
        <v>7</v>
      </c>
      <c r="E3" s="123" t="s">
        <v>8</v>
      </c>
      <c r="F3" s="124" t="s">
        <v>9</v>
      </c>
      <c r="H3" s="160"/>
    </row>
    <row r="4" spans="1:8" ht="12" customHeight="1" thickTop="1">
      <c r="A4" s="125"/>
      <c r="B4" s="126"/>
      <c r="C4" s="125"/>
      <c r="D4" s="127"/>
      <c r="E4" s="128"/>
      <c r="F4" s="129"/>
      <c r="H4" s="161"/>
    </row>
    <row r="5" spans="1:8" s="136" customFormat="1" ht="60">
      <c r="A5" s="130" t="s">
        <v>0</v>
      </c>
      <c r="B5" s="162" t="s">
        <v>106</v>
      </c>
      <c r="C5" s="132" t="s">
        <v>12</v>
      </c>
      <c r="D5" s="133">
        <v>1</v>
      </c>
      <c r="E5" s="157"/>
      <c r="F5" s="135">
        <f>D5*E5</f>
        <v>0</v>
      </c>
    </row>
    <row r="6" spans="1:8" s="136" customFormat="1" ht="12" customHeight="1">
      <c r="A6" s="130"/>
      <c r="B6" s="131"/>
      <c r="C6" s="137"/>
      <c r="D6" s="138"/>
      <c r="E6" s="158"/>
      <c r="F6" s="139"/>
      <c r="H6" s="163"/>
    </row>
    <row r="7" spans="1:8" s="136" customFormat="1" ht="12" customHeight="1">
      <c r="A7" s="130" t="s">
        <v>1</v>
      </c>
      <c r="B7" s="131" t="s">
        <v>105</v>
      </c>
      <c r="C7" s="132" t="s">
        <v>10</v>
      </c>
      <c r="D7" s="164">
        <f>D9*1.5</f>
        <v>924</v>
      </c>
      <c r="E7" s="157"/>
      <c r="F7" s="135">
        <f>D7*E7</f>
        <v>0</v>
      </c>
      <c r="H7" s="163"/>
    </row>
    <row r="8" spans="1:8" s="136" customFormat="1" ht="12" customHeight="1">
      <c r="A8" s="130"/>
      <c r="B8" s="131"/>
      <c r="C8" s="137"/>
      <c r="D8" s="138"/>
      <c r="E8" s="158"/>
      <c r="F8" s="139"/>
      <c r="H8" s="163"/>
    </row>
    <row r="9" spans="1:8" s="136" customFormat="1" ht="24">
      <c r="A9" s="130" t="s">
        <v>2</v>
      </c>
      <c r="B9" s="131" t="s">
        <v>107</v>
      </c>
      <c r="C9" s="132" t="s">
        <v>10</v>
      </c>
      <c r="D9" s="164">
        <f>44*14</f>
        <v>616</v>
      </c>
      <c r="E9" s="157"/>
      <c r="F9" s="135">
        <f>D9*E9</f>
        <v>0</v>
      </c>
      <c r="H9" s="163"/>
    </row>
    <row r="10" spans="1:8" s="136" customFormat="1" ht="12" customHeight="1">
      <c r="A10" s="130"/>
      <c r="B10" s="131"/>
      <c r="C10" s="137"/>
      <c r="D10" s="138"/>
      <c r="E10" s="158"/>
      <c r="F10" s="139"/>
      <c r="H10" s="163"/>
    </row>
    <row r="11" spans="1:8" s="136" customFormat="1" ht="72">
      <c r="A11" s="130" t="s">
        <v>3</v>
      </c>
      <c r="B11" s="131" t="s">
        <v>108</v>
      </c>
      <c r="C11" s="132" t="s">
        <v>12</v>
      </c>
      <c r="D11" s="133">
        <v>1</v>
      </c>
      <c r="E11" s="157"/>
      <c r="F11" s="135">
        <f>D11*E11</f>
        <v>0</v>
      </c>
      <c r="H11" s="163"/>
    </row>
    <row r="12" spans="1:8" ht="12" customHeight="1" thickBot="1">
      <c r="B12" s="149"/>
      <c r="H12" s="161"/>
    </row>
    <row r="13" spans="1:8" ht="12" customHeight="1" thickBot="1">
      <c r="A13" s="150"/>
      <c r="B13" s="151" t="s">
        <v>66</v>
      </c>
      <c r="C13" s="152"/>
      <c r="D13" s="153"/>
      <c r="E13" s="154"/>
      <c r="F13" s="155">
        <f>SUM(F5:F11)</f>
        <v>0</v>
      </c>
    </row>
    <row r="14" spans="1:8" ht="12" customHeight="1" thickTop="1">
      <c r="A14" s="156"/>
      <c r="B14" s="126"/>
      <c r="C14" s="125"/>
      <c r="D14" s="127"/>
      <c r="E14" s="128"/>
      <c r="F14" s="129"/>
    </row>
    <row r="15" spans="1:8" ht="12" customHeight="1">
      <c r="A15" s="156"/>
      <c r="B15" s="126"/>
      <c r="C15" s="125"/>
      <c r="D15" s="127"/>
      <c r="E15" s="128"/>
      <c r="F15" s="129"/>
    </row>
  </sheetData>
  <sheetProtection algorithmName="SHA-512" hashValue="k5xxW7I3M+wM2w0Uhyw648GNWjUD5peHg4Z+tPE2hxXCt/MN2hfJsbS6Tz0VfpfsegWpO65x6gQx0aSLGlfJwg==" saltValue="xIXMZ/cHRuOXSB5MKuKV6w==" spinCount="100000" sheet="1" objects="1" scenarios="1" selectLockedCells="1"/>
  <conditionalFormatting sqref="E5 E7 E9 E11">
    <cfRule type="containsBlanks" dxfId="330" priority="1">
      <formula>LEN(TRIM(E5))=0</formula>
    </cfRule>
  </conditionalFormatting>
  <pageMargins left="0.7" right="0.7" top="0.75" bottom="0.75" header="0.3" footer="0.3"/>
  <pageSetup paperSize="9" fitToHeight="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1"/>
  <sheetViews>
    <sheetView zoomScale="130" zoomScaleNormal="130" zoomScalePageLayoutView="133" workbookViewId="0">
      <selection activeCell="E6" sqref="E6"/>
    </sheetView>
  </sheetViews>
  <sheetFormatPr defaultColWidth="11" defaultRowHeight="12" customHeight="1"/>
  <cols>
    <col min="1" max="1" width="4.625" style="114" customWidth="1"/>
    <col min="2" max="2" width="38.625" style="161" customWidth="1"/>
    <col min="3" max="3" width="4.625" style="114" customWidth="1"/>
    <col min="4" max="4" width="6.625" style="116" customWidth="1"/>
    <col min="5" max="5" width="12.625" style="117" customWidth="1"/>
    <col min="6" max="6" width="12.625" style="118" customWidth="1"/>
    <col min="7" max="16384" width="11" style="119"/>
  </cols>
  <sheetData>
    <row r="1" spans="1:6" ht="15.75">
      <c r="B1" s="165" t="s">
        <v>35</v>
      </c>
    </row>
    <row r="2" spans="1:6" ht="12" customHeight="1" thickBot="1">
      <c r="A2" s="120"/>
      <c r="B2" s="166" t="s">
        <v>5</v>
      </c>
      <c r="C2" s="120" t="s">
        <v>6</v>
      </c>
      <c r="D2" s="122" t="s">
        <v>7</v>
      </c>
      <c r="E2" s="123" t="s">
        <v>8</v>
      </c>
      <c r="F2" s="124" t="s">
        <v>9</v>
      </c>
    </row>
    <row r="3" spans="1:6" ht="12" customHeight="1" thickTop="1">
      <c r="A3" s="156"/>
      <c r="B3" s="167"/>
      <c r="C3" s="125"/>
      <c r="D3" s="127"/>
      <c r="E3" s="128"/>
      <c r="F3" s="129"/>
    </row>
    <row r="4" spans="1:6" s="174" customFormat="1" ht="15.75">
      <c r="A4" s="168"/>
      <c r="B4" s="169" t="s">
        <v>334</v>
      </c>
      <c r="C4" s="170"/>
      <c r="D4" s="171"/>
      <c r="E4" s="172"/>
      <c r="F4" s="173"/>
    </row>
    <row r="5" spans="1:6" ht="12" customHeight="1">
      <c r="C5" s="175"/>
      <c r="D5" s="176"/>
      <c r="E5" s="177"/>
      <c r="F5" s="178"/>
    </row>
    <row r="6" spans="1:6" ht="36">
      <c r="A6" s="175" t="s">
        <v>0</v>
      </c>
      <c r="B6" s="179" t="s">
        <v>114</v>
      </c>
      <c r="C6" s="180" t="s">
        <v>10</v>
      </c>
      <c r="D6" s="176">
        <v>25.2</v>
      </c>
      <c r="E6" s="52"/>
      <c r="F6" s="178">
        <f>D6*E6</f>
        <v>0</v>
      </c>
    </row>
    <row r="7" spans="1:6" ht="12" customHeight="1">
      <c r="A7" s="175"/>
      <c r="B7" s="179"/>
      <c r="C7" s="180"/>
      <c r="D7" s="176"/>
      <c r="E7" s="52"/>
      <c r="F7" s="178"/>
    </row>
    <row r="8" spans="1:6" ht="48">
      <c r="A8" s="175" t="s">
        <v>1</v>
      </c>
      <c r="B8" s="179" t="s">
        <v>622</v>
      </c>
      <c r="C8" s="180" t="s">
        <v>29</v>
      </c>
      <c r="D8" s="176">
        <f>1994.67*6.2+18.9*188.6+12.6*6.4+2.3*(9*2)</f>
        <v>16053.534</v>
      </c>
      <c r="E8" s="52"/>
      <c r="F8" s="178">
        <f>D8*E8</f>
        <v>0</v>
      </c>
    </row>
    <row r="9" spans="1:6">
      <c r="A9" s="175"/>
      <c r="B9" s="179"/>
      <c r="C9" s="180"/>
      <c r="D9" s="176"/>
      <c r="E9" s="52"/>
      <c r="F9" s="178"/>
    </row>
    <row r="10" spans="1:6" ht="48">
      <c r="A10" s="175" t="s">
        <v>2</v>
      </c>
      <c r="B10" s="179" t="s">
        <v>337</v>
      </c>
      <c r="C10" s="180" t="s">
        <v>12</v>
      </c>
      <c r="D10" s="181">
        <v>1</v>
      </c>
      <c r="E10" s="52"/>
      <c r="F10" s="178">
        <f>D10*E10</f>
        <v>0</v>
      </c>
    </row>
    <row r="11" spans="1:6" ht="12" customHeight="1">
      <c r="C11" s="175"/>
      <c r="D11" s="176"/>
      <c r="E11" s="52"/>
      <c r="F11" s="178"/>
    </row>
    <row r="12" spans="1:6" ht="48">
      <c r="A12" s="175" t="s">
        <v>3</v>
      </c>
      <c r="B12" s="179" t="s">
        <v>623</v>
      </c>
      <c r="C12" s="180" t="s">
        <v>29</v>
      </c>
      <c r="D12" s="176">
        <f>290*1*1.13+(127.8+70.8+77.6+77.1+112.6+112.6+111.1+182.94)*1*1+(37.04+23.5+23.5)*1.5*1.5+(3*3*2)*3</f>
        <v>1443.33</v>
      </c>
      <c r="E12" s="52"/>
      <c r="F12" s="178">
        <f>D12*E12</f>
        <v>0</v>
      </c>
    </row>
    <row r="13" spans="1:6" ht="12" customHeight="1">
      <c r="A13" s="175"/>
      <c r="B13" s="179"/>
      <c r="C13" s="180"/>
      <c r="D13" s="176"/>
      <c r="E13" s="52"/>
      <c r="F13" s="178"/>
    </row>
    <row r="14" spans="1:6" ht="24">
      <c r="A14" s="175" t="s">
        <v>4</v>
      </c>
      <c r="B14" s="179" t="s">
        <v>115</v>
      </c>
      <c r="C14" s="180" t="s">
        <v>10</v>
      </c>
      <c r="D14" s="176">
        <f>1839.65+35.11+34.06+43.44+31.71</f>
        <v>1983.97</v>
      </c>
      <c r="E14" s="52"/>
      <c r="F14" s="178">
        <f>D14*E14</f>
        <v>0</v>
      </c>
    </row>
    <row r="15" spans="1:6" ht="12" customHeight="1">
      <c r="A15" s="175"/>
      <c r="B15" s="179"/>
      <c r="C15" s="175"/>
      <c r="D15" s="176"/>
      <c r="E15" s="52"/>
      <c r="F15" s="178"/>
    </row>
    <row r="16" spans="1:6" ht="48">
      <c r="A16" s="175" t="s">
        <v>16</v>
      </c>
      <c r="B16" s="179" t="s">
        <v>621</v>
      </c>
      <c r="C16" s="180" t="s">
        <v>29</v>
      </c>
      <c r="D16" s="176">
        <f>D14*0.8</f>
        <v>1587.1760000000002</v>
      </c>
      <c r="E16" s="52"/>
      <c r="F16" s="178">
        <f>D16*E16</f>
        <v>0</v>
      </c>
    </row>
    <row r="17" spans="1:16">
      <c r="A17" s="175"/>
      <c r="B17" s="179"/>
      <c r="C17" s="180"/>
      <c r="D17" s="176"/>
      <c r="E17" s="52"/>
      <c r="F17" s="178"/>
    </row>
    <row r="18" spans="1:16" s="184" customFormat="1" ht="12" customHeight="1">
      <c r="A18" s="175" t="s">
        <v>17</v>
      </c>
      <c r="B18" s="179" t="s">
        <v>345</v>
      </c>
      <c r="C18" s="180" t="s">
        <v>14</v>
      </c>
      <c r="D18" s="181">
        <v>1</v>
      </c>
      <c r="E18" s="52"/>
      <c r="F18" s="178">
        <f>D18*E18</f>
        <v>0</v>
      </c>
      <c r="G18" s="182"/>
      <c r="H18" s="183"/>
      <c r="I18" s="183"/>
    </row>
    <row r="19" spans="1:16" ht="12" customHeight="1">
      <c r="A19" s="175"/>
      <c r="B19" s="185"/>
      <c r="C19" s="185"/>
      <c r="D19" s="186"/>
      <c r="E19" s="211"/>
      <c r="F19" s="188"/>
    </row>
    <row r="20" spans="1:16" ht="23.45" customHeight="1">
      <c r="A20" s="175" t="s">
        <v>18</v>
      </c>
      <c r="B20" s="179" t="s">
        <v>3585</v>
      </c>
      <c r="C20" s="180" t="s">
        <v>10</v>
      </c>
      <c r="D20" s="176">
        <f>D14*2+D24</f>
        <v>5453.38</v>
      </c>
      <c r="E20" s="52"/>
      <c r="F20" s="178">
        <f>D20*E20</f>
        <v>0</v>
      </c>
    </row>
    <row r="21" spans="1:16" ht="12" customHeight="1">
      <c r="B21" s="189"/>
      <c r="C21" s="180"/>
      <c r="D21" s="176"/>
      <c r="E21" s="52"/>
      <c r="F21" s="178"/>
    </row>
    <row r="22" spans="1:16" ht="36">
      <c r="A22" s="175" t="s">
        <v>19</v>
      </c>
      <c r="B22" s="179" t="s">
        <v>360</v>
      </c>
      <c r="C22" s="180" t="s">
        <v>29</v>
      </c>
      <c r="D22" s="176">
        <f>((24.75*178.98-17.98*4)+11.5*23.4)+(290*0.5*0.7+(127.8+70.8+77.6+77.1+112.6+112.6+111.1+182.94)*1*0.8+(37.04+23.5+23.5)*1*1+(1*1*2)*3)</f>
        <v>5516.5070000000005</v>
      </c>
      <c r="E22" s="52"/>
      <c r="F22" s="178">
        <f>D22*E22</f>
        <v>0</v>
      </c>
    </row>
    <row r="23" spans="1:16">
      <c r="A23" s="175"/>
      <c r="B23" s="179"/>
      <c r="C23" s="180"/>
      <c r="D23" s="176"/>
      <c r="E23" s="52"/>
      <c r="F23" s="178"/>
    </row>
    <row r="24" spans="1:16" ht="24">
      <c r="A24" s="175" t="s">
        <v>31</v>
      </c>
      <c r="B24" s="179" t="s">
        <v>665</v>
      </c>
      <c r="C24" s="180" t="s">
        <v>10</v>
      </c>
      <c r="D24" s="176">
        <f>1485.44</f>
        <v>1485.44</v>
      </c>
      <c r="E24" s="52"/>
      <c r="F24" s="178">
        <f>D24*E24</f>
        <v>0</v>
      </c>
    </row>
    <row r="25" spans="1:16" ht="12" customHeight="1">
      <c r="A25" s="190"/>
      <c r="B25" s="185"/>
      <c r="C25" s="191"/>
      <c r="D25" s="192"/>
      <c r="E25" s="193"/>
      <c r="F25" s="194"/>
    </row>
    <row r="26" spans="1:16" ht="12" customHeight="1">
      <c r="A26" s="195"/>
      <c r="B26" s="196" t="s">
        <v>338</v>
      </c>
      <c r="C26" s="197"/>
      <c r="D26" s="198"/>
      <c r="E26" s="199"/>
      <c r="F26" s="200">
        <f>SUM(F6:F24)</f>
        <v>0</v>
      </c>
    </row>
    <row r="27" spans="1:16" ht="12" customHeight="1">
      <c r="A27" s="156"/>
      <c r="B27" s="167"/>
      <c r="C27" s="125"/>
      <c r="D27" s="127"/>
      <c r="E27" s="128"/>
      <c r="F27" s="129"/>
    </row>
    <row r="28" spans="1:16" ht="12" customHeight="1">
      <c r="A28" s="156"/>
      <c r="B28" s="167"/>
      <c r="C28" s="125"/>
      <c r="D28" s="127"/>
      <c r="E28" s="128"/>
      <c r="F28" s="129"/>
    </row>
    <row r="29" spans="1:16" s="174" customFormat="1" ht="15.75">
      <c r="A29" s="168"/>
      <c r="B29" s="169" t="s">
        <v>336</v>
      </c>
      <c r="C29" s="170"/>
      <c r="D29" s="171"/>
      <c r="E29" s="172"/>
      <c r="F29" s="173"/>
    </row>
    <row r="30" spans="1:16" ht="12" customHeight="1">
      <c r="C30" s="175"/>
      <c r="D30" s="176"/>
      <c r="E30" s="177"/>
      <c r="F30" s="178"/>
    </row>
    <row r="31" spans="1:16" ht="12" customHeight="1">
      <c r="B31" s="161" t="s">
        <v>373</v>
      </c>
      <c r="C31" s="175"/>
      <c r="D31" s="176"/>
      <c r="E31" s="177"/>
      <c r="F31" s="178"/>
    </row>
    <row r="32" spans="1:16" s="184" customFormat="1" ht="36">
      <c r="A32" s="175" t="s">
        <v>0</v>
      </c>
      <c r="B32" s="179" t="s">
        <v>357</v>
      </c>
      <c r="C32" s="180" t="s">
        <v>29</v>
      </c>
      <c r="D32" s="176">
        <v>70</v>
      </c>
      <c r="E32" s="52"/>
      <c r="F32" s="178">
        <f>D32*E32</f>
        <v>0</v>
      </c>
      <c r="G32" s="182"/>
      <c r="H32" s="183"/>
      <c r="I32" s="201"/>
      <c r="P32" s="202"/>
    </row>
    <row r="33" spans="1:16" ht="12" customHeight="1">
      <c r="E33" s="212"/>
    </row>
    <row r="34" spans="1:16" s="184" customFormat="1" ht="12" customHeight="1">
      <c r="A34" s="175" t="s">
        <v>1</v>
      </c>
      <c r="B34" s="179" t="s">
        <v>115</v>
      </c>
      <c r="C34" s="180" t="s">
        <v>10</v>
      </c>
      <c r="D34" s="176">
        <v>40</v>
      </c>
      <c r="E34" s="52"/>
      <c r="F34" s="178">
        <f>D34*E34</f>
        <v>0</v>
      </c>
      <c r="G34" s="182"/>
      <c r="H34" s="183"/>
      <c r="I34" s="201"/>
    </row>
    <row r="35" spans="1:16" ht="12" customHeight="1">
      <c r="E35" s="212"/>
    </row>
    <row r="36" spans="1:16" s="184" customFormat="1" ht="60">
      <c r="A36" s="175" t="s">
        <v>2</v>
      </c>
      <c r="B36" s="179" t="s">
        <v>358</v>
      </c>
      <c r="C36" s="180" t="s">
        <v>29</v>
      </c>
      <c r="D36" s="176">
        <v>12.5</v>
      </c>
      <c r="E36" s="52"/>
      <c r="F36" s="178">
        <f>D36*E36</f>
        <v>0</v>
      </c>
      <c r="G36" s="182"/>
      <c r="H36" s="183"/>
      <c r="I36" s="183"/>
    </row>
    <row r="37" spans="1:16" ht="12" customHeight="1">
      <c r="E37" s="212"/>
    </row>
    <row r="38" spans="1:16" s="184" customFormat="1" ht="12" customHeight="1">
      <c r="A38" s="175" t="s">
        <v>3</v>
      </c>
      <c r="B38" s="179" t="s">
        <v>345</v>
      </c>
      <c r="C38" s="180" t="s">
        <v>12</v>
      </c>
      <c r="D38" s="181">
        <v>1</v>
      </c>
      <c r="E38" s="52"/>
      <c r="F38" s="178">
        <f>D38*E38</f>
        <v>0</v>
      </c>
      <c r="G38" s="182"/>
      <c r="H38" s="183"/>
      <c r="I38" s="183"/>
    </row>
    <row r="39" spans="1:16" ht="12" customHeight="1">
      <c r="E39" s="212"/>
    </row>
    <row r="40" spans="1:16" ht="36">
      <c r="A40" s="175" t="s">
        <v>4</v>
      </c>
      <c r="B40" s="179" t="s">
        <v>359</v>
      </c>
      <c r="C40" s="180" t="s">
        <v>10</v>
      </c>
      <c r="D40" s="176">
        <v>19</v>
      </c>
      <c r="E40" s="52"/>
      <c r="F40" s="178">
        <f>D40*E40</f>
        <v>0</v>
      </c>
    </row>
    <row r="41" spans="1:16">
      <c r="A41" s="175"/>
      <c r="B41" s="179"/>
      <c r="C41" s="180"/>
      <c r="D41" s="176"/>
      <c r="E41" s="52"/>
      <c r="F41" s="178"/>
    </row>
    <row r="42" spans="1:16" s="184" customFormat="1" ht="36">
      <c r="A42" s="175" t="s">
        <v>16</v>
      </c>
      <c r="B42" s="179" t="s">
        <v>360</v>
      </c>
      <c r="C42" s="180" t="s">
        <v>29</v>
      </c>
      <c r="D42" s="176">
        <v>73</v>
      </c>
      <c r="E42" s="52"/>
      <c r="F42" s="178">
        <f>D42*E42</f>
        <v>0</v>
      </c>
      <c r="G42" s="182"/>
      <c r="H42" s="183"/>
      <c r="I42" s="201"/>
    </row>
    <row r="43" spans="1:16" ht="12" customHeight="1">
      <c r="C43" s="175"/>
      <c r="D43" s="176"/>
      <c r="E43" s="52"/>
      <c r="F43" s="178"/>
    </row>
    <row r="44" spans="1:16" ht="12" customHeight="1">
      <c r="B44" s="161" t="s">
        <v>356</v>
      </c>
      <c r="C44" s="175"/>
      <c r="D44" s="176"/>
      <c r="E44" s="52"/>
      <c r="F44" s="178"/>
    </row>
    <row r="45" spans="1:16" s="184" customFormat="1" ht="36">
      <c r="A45" s="175" t="s">
        <v>17</v>
      </c>
      <c r="B45" s="179" t="s">
        <v>581</v>
      </c>
      <c r="C45" s="180" t="s">
        <v>29</v>
      </c>
      <c r="D45" s="176">
        <v>21</v>
      </c>
      <c r="E45" s="52"/>
      <c r="F45" s="178">
        <f>D45*E45</f>
        <v>0</v>
      </c>
      <c r="G45" s="182"/>
      <c r="H45" s="183"/>
      <c r="I45" s="201"/>
      <c r="P45" s="202"/>
    </row>
    <row r="46" spans="1:16" s="184" customFormat="1" ht="12" customHeight="1">
      <c r="A46" s="175"/>
      <c r="B46" s="179"/>
      <c r="D46" s="203"/>
      <c r="E46" s="213"/>
      <c r="F46" s="204"/>
      <c r="G46" s="182"/>
      <c r="H46" s="203"/>
      <c r="I46" s="201"/>
    </row>
    <row r="47" spans="1:16" s="184" customFormat="1" ht="12" customHeight="1">
      <c r="A47" s="175" t="s">
        <v>18</v>
      </c>
      <c r="B47" s="179" t="s">
        <v>115</v>
      </c>
      <c r="C47" s="180" t="s">
        <v>10</v>
      </c>
      <c r="D47" s="176">
        <v>82</v>
      </c>
      <c r="E47" s="52"/>
      <c r="F47" s="178">
        <f>D47*E47</f>
        <v>0</v>
      </c>
      <c r="G47" s="182"/>
      <c r="H47" s="183"/>
      <c r="I47" s="201"/>
    </row>
    <row r="48" spans="1:16" s="184" customFormat="1" ht="12" customHeight="1">
      <c r="A48" s="175"/>
      <c r="B48" s="179"/>
      <c r="D48" s="203"/>
      <c r="E48" s="213"/>
      <c r="F48" s="205"/>
      <c r="G48" s="182"/>
      <c r="H48" s="203"/>
      <c r="I48" s="201"/>
    </row>
    <row r="49" spans="1:16" s="184" customFormat="1" ht="60">
      <c r="A49" s="175" t="s">
        <v>19</v>
      </c>
      <c r="B49" s="179" t="s">
        <v>582</v>
      </c>
      <c r="C49" s="180" t="s">
        <v>29</v>
      </c>
      <c r="D49" s="176">
        <v>12.5</v>
      </c>
      <c r="E49" s="52"/>
      <c r="F49" s="178">
        <f>D49*E49</f>
        <v>0</v>
      </c>
      <c r="G49" s="182"/>
      <c r="H49" s="183"/>
      <c r="I49" s="183"/>
    </row>
    <row r="50" spans="1:16" ht="12" customHeight="1">
      <c r="C50" s="175"/>
      <c r="D50" s="176"/>
      <c r="E50" s="52"/>
      <c r="F50" s="178"/>
    </row>
    <row r="51" spans="1:16" s="184" customFormat="1" ht="12" customHeight="1">
      <c r="A51" s="175" t="s">
        <v>31</v>
      </c>
      <c r="B51" s="179" t="s">
        <v>345</v>
      </c>
      <c r="C51" s="180" t="s">
        <v>12</v>
      </c>
      <c r="D51" s="181">
        <v>1</v>
      </c>
      <c r="E51" s="52"/>
      <c r="F51" s="178">
        <f>D51*E51</f>
        <v>0</v>
      </c>
      <c r="G51" s="182"/>
      <c r="H51" s="183"/>
      <c r="I51" s="183"/>
    </row>
    <row r="52" spans="1:16" ht="12" customHeight="1">
      <c r="E52" s="212"/>
    </row>
    <row r="53" spans="1:16" ht="36">
      <c r="A53" s="175" t="s">
        <v>32</v>
      </c>
      <c r="B53" s="179" t="s">
        <v>359</v>
      </c>
      <c r="C53" s="180" t="s">
        <v>10</v>
      </c>
      <c r="D53" s="176">
        <v>19</v>
      </c>
      <c r="E53" s="52"/>
      <c r="F53" s="178">
        <f>D53*E53</f>
        <v>0</v>
      </c>
    </row>
    <row r="54" spans="1:16" s="184" customFormat="1" ht="12" customHeight="1">
      <c r="A54" s="175"/>
      <c r="B54" s="179"/>
      <c r="D54" s="203"/>
      <c r="E54" s="213"/>
      <c r="F54" s="205"/>
      <c r="G54" s="182"/>
      <c r="H54" s="203"/>
      <c r="I54" s="201"/>
    </row>
    <row r="55" spans="1:16" s="184" customFormat="1" ht="36">
      <c r="A55" s="175" t="s">
        <v>33</v>
      </c>
      <c r="B55" s="179" t="s">
        <v>360</v>
      </c>
      <c r="C55" s="180" t="s">
        <v>29</v>
      </c>
      <c r="D55" s="176">
        <v>7</v>
      </c>
      <c r="E55" s="52"/>
      <c r="F55" s="178">
        <f>D55*E55</f>
        <v>0</v>
      </c>
      <c r="G55" s="182"/>
      <c r="H55" s="183"/>
      <c r="I55" s="201"/>
    </row>
    <row r="56" spans="1:16" ht="12" customHeight="1">
      <c r="C56" s="175"/>
      <c r="D56" s="176"/>
      <c r="E56" s="52"/>
      <c r="F56" s="178"/>
    </row>
    <row r="57" spans="1:16" ht="12" customHeight="1">
      <c r="B57" s="161" t="s">
        <v>583</v>
      </c>
      <c r="C57" s="175"/>
      <c r="D57" s="176"/>
      <c r="E57" s="52"/>
      <c r="F57" s="178"/>
    </row>
    <row r="58" spans="1:16" s="184" customFormat="1" ht="36">
      <c r="A58" s="175" t="s">
        <v>34</v>
      </c>
      <c r="B58" s="179" t="s">
        <v>584</v>
      </c>
      <c r="C58" s="180" t="s">
        <v>29</v>
      </c>
      <c r="D58" s="176">
        <f>30*0.2</f>
        <v>6</v>
      </c>
      <c r="E58" s="52"/>
      <c r="F58" s="178">
        <f>D58*E58</f>
        <v>0</v>
      </c>
      <c r="G58" s="182"/>
      <c r="H58" s="183"/>
      <c r="I58" s="201"/>
      <c r="P58" s="202"/>
    </row>
    <row r="59" spans="1:16" s="184" customFormat="1" ht="12" customHeight="1">
      <c r="A59" s="175"/>
      <c r="B59" s="179"/>
      <c r="D59" s="203"/>
      <c r="E59" s="213"/>
      <c r="F59" s="204"/>
      <c r="G59" s="182"/>
      <c r="H59" s="203"/>
      <c r="I59" s="201"/>
    </row>
    <row r="60" spans="1:16" s="184" customFormat="1" ht="12" customHeight="1">
      <c r="A60" s="175" t="s">
        <v>41</v>
      </c>
      <c r="B60" s="179" t="s">
        <v>115</v>
      </c>
      <c r="C60" s="180" t="s">
        <v>10</v>
      </c>
      <c r="D60" s="176">
        <f>3*0.1</f>
        <v>0.30000000000000004</v>
      </c>
      <c r="E60" s="52"/>
      <c r="F60" s="178">
        <f>D60*E60</f>
        <v>0</v>
      </c>
      <c r="G60" s="182"/>
      <c r="H60" s="183"/>
      <c r="I60" s="201"/>
    </row>
    <row r="61" spans="1:16" ht="12" customHeight="1">
      <c r="C61" s="175"/>
      <c r="D61" s="176"/>
      <c r="E61" s="52"/>
      <c r="F61" s="178"/>
    </row>
    <row r="62" spans="1:16" ht="12" customHeight="1">
      <c r="B62" s="161" t="s">
        <v>606</v>
      </c>
      <c r="C62" s="175"/>
      <c r="D62" s="176"/>
      <c r="E62" s="52"/>
      <c r="F62" s="178"/>
    </row>
    <row r="63" spans="1:16" s="184" customFormat="1" ht="48">
      <c r="A63" s="175" t="s">
        <v>201</v>
      </c>
      <c r="B63" s="179" t="s">
        <v>607</v>
      </c>
      <c r="C63" s="180" t="s">
        <v>29</v>
      </c>
      <c r="D63" s="176">
        <f>30*0.2</f>
        <v>6</v>
      </c>
      <c r="E63" s="52"/>
      <c r="F63" s="178">
        <f>D63*E63</f>
        <v>0</v>
      </c>
      <c r="G63" s="182"/>
      <c r="H63" s="183"/>
      <c r="I63" s="201"/>
      <c r="P63" s="202"/>
    </row>
    <row r="64" spans="1:16" s="184" customFormat="1" ht="12" customHeight="1">
      <c r="A64" s="175"/>
      <c r="B64" s="179"/>
      <c r="D64" s="203"/>
      <c r="E64" s="213"/>
      <c r="F64" s="204"/>
      <c r="G64" s="182"/>
      <c r="H64" s="203"/>
      <c r="I64" s="201"/>
    </row>
    <row r="65" spans="1:9" s="184" customFormat="1" ht="12" customHeight="1">
      <c r="A65" s="175" t="s">
        <v>42</v>
      </c>
      <c r="B65" s="179" t="s">
        <v>115</v>
      </c>
      <c r="C65" s="180" t="s">
        <v>10</v>
      </c>
      <c r="D65" s="176">
        <f>3*0.1</f>
        <v>0.30000000000000004</v>
      </c>
      <c r="E65" s="52"/>
      <c r="F65" s="178">
        <f>D65*E65</f>
        <v>0</v>
      </c>
      <c r="G65" s="182"/>
      <c r="H65" s="183"/>
      <c r="I65" s="201"/>
    </row>
    <row r="66" spans="1:9" s="184" customFormat="1" ht="12" customHeight="1">
      <c r="A66" s="175"/>
      <c r="B66" s="179"/>
      <c r="D66" s="203"/>
      <c r="E66" s="213"/>
      <c r="F66" s="205"/>
      <c r="G66" s="182"/>
      <c r="H66" s="203"/>
      <c r="I66" s="201"/>
    </row>
    <row r="67" spans="1:9" s="184" customFormat="1" ht="60">
      <c r="A67" s="175" t="s">
        <v>243</v>
      </c>
      <c r="B67" s="179" t="s">
        <v>582</v>
      </c>
      <c r="C67" s="180" t="s">
        <v>29</v>
      </c>
      <c r="D67" s="176">
        <v>12.5</v>
      </c>
      <c r="E67" s="52"/>
      <c r="F67" s="178">
        <f>D67*E67</f>
        <v>0</v>
      </c>
      <c r="G67" s="182"/>
      <c r="H67" s="183"/>
      <c r="I67" s="183"/>
    </row>
    <row r="68" spans="1:9" s="184" customFormat="1" ht="12" customHeight="1">
      <c r="A68" s="175"/>
      <c r="B68" s="179"/>
      <c r="D68" s="203"/>
      <c r="E68" s="213"/>
      <c r="F68" s="205"/>
      <c r="G68" s="182"/>
      <c r="H68" s="203"/>
      <c r="I68" s="201"/>
    </row>
    <row r="69" spans="1:9" s="184" customFormat="1" ht="24" customHeight="1">
      <c r="A69" s="175" t="s">
        <v>244</v>
      </c>
      <c r="B69" s="179" t="s">
        <v>608</v>
      </c>
      <c r="C69" s="180" t="s">
        <v>29</v>
      </c>
      <c r="D69" s="176">
        <v>7</v>
      </c>
      <c r="E69" s="52"/>
      <c r="F69" s="178">
        <f>D69*E69</f>
        <v>0</v>
      </c>
      <c r="G69" s="182"/>
      <c r="H69" s="183"/>
      <c r="I69" s="201"/>
    </row>
    <row r="71" spans="1:9" ht="12" customHeight="1">
      <c r="A71" s="195"/>
      <c r="B71" s="196" t="s">
        <v>339</v>
      </c>
      <c r="C71" s="197"/>
      <c r="D71" s="198"/>
      <c r="E71" s="199"/>
      <c r="F71" s="200">
        <f>SUM(F32:F69)</f>
        <v>0</v>
      </c>
    </row>
    <row r="72" spans="1:9" ht="12" customHeight="1">
      <c r="B72" s="179"/>
    </row>
    <row r="74" spans="1:9" s="174" customFormat="1" ht="15.75">
      <c r="A74" s="168"/>
      <c r="B74" s="169" t="s">
        <v>340</v>
      </c>
      <c r="C74" s="170"/>
      <c r="D74" s="171"/>
      <c r="E74" s="172"/>
      <c r="F74" s="173"/>
    </row>
    <row r="75" spans="1:9" ht="12" customHeight="1">
      <c r="C75" s="175"/>
      <c r="D75" s="176"/>
      <c r="E75" s="177"/>
      <c r="F75" s="178"/>
    </row>
    <row r="76" spans="1:9" ht="36">
      <c r="A76" s="175" t="s">
        <v>0</v>
      </c>
      <c r="B76" s="179" t="s">
        <v>620</v>
      </c>
      <c r="C76" s="180" t="s">
        <v>29</v>
      </c>
      <c r="D76" s="176">
        <f>(D78*2.2)+(4.75*33.8)*2</f>
        <v>540.13199999999995</v>
      </c>
      <c r="E76" s="52"/>
      <c r="F76" s="178">
        <f>D76*E76</f>
        <v>0</v>
      </c>
    </row>
    <row r="77" spans="1:9" ht="12" customHeight="1">
      <c r="E77" s="212"/>
    </row>
    <row r="78" spans="1:9" ht="24">
      <c r="A78" s="175" t="s">
        <v>1</v>
      </c>
      <c r="B78" s="179" t="s">
        <v>115</v>
      </c>
      <c r="C78" s="180" t="s">
        <v>10</v>
      </c>
      <c r="D78" s="176">
        <f>49.78*2</f>
        <v>99.56</v>
      </c>
      <c r="E78" s="52"/>
      <c r="F78" s="178">
        <f>D78*E78</f>
        <v>0</v>
      </c>
    </row>
    <row r="79" spans="1:9" ht="12" customHeight="1">
      <c r="E79" s="212"/>
    </row>
    <row r="80" spans="1:9" ht="60">
      <c r="A80" s="175" t="s">
        <v>2</v>
      </c>
      <c r="B80" s="179" t="s">
        <v>618</v>
      </c>
      <c r="C80" s="180" t="s">
        <v>29</v>
      </c>
      <c r="D80" s="176">
        <f>D78*0.6</f>
        <v>59.735999999999997</v>
      </c>
      <c r="E80" s="52"/>
      <c r="F80" s="178">
        <f>D80*E80</f>
        <v>0</v>
      </c>
    </row>
    <row r="81" spans="1:6" ht="12" customHeight="1">
      <c r="E81" s="212"/>
    </row>
    <row r="82" spans="1:6" ht="24">
      <c r="A82" s="175" t="s">
        <v>3</v>
      </c>
      <c r="B82" s="179" t="s">
        <v>345</v>
      </c>
      <c r="C82" s="180" t="s">
        <v>12</v>
      </c>
      <c r="D82" s="181">
        <v>1</v>
      </c>
      <c r="E82" s="52"/>
      <c r="F82" s="178">
        <f>D82*E82</f>
        <v>0</v>
      </c>
    </row>
    <row r="83" spans="1:6" ht="12" customHeight="1">
      <c r="E83" s="212"/>
    </row>
    <row r="84" spans="1:6" ht="36">
      <c r="A84" s="175" t="s">
        <v>4</v>
      </c>
      <c r="B84" s="179" t="s">
        <v>359</v>
      </c>
      <c r="C84" s="180" t="s">
        <v>10</v>
      </c>
      <c r="D84" s="176">
        <f>D78*2</f>
        <v>199.12</v>
      </c>
      <c r="E84" s="52"/>
      <c r="F84" s="178">
        <f>D84*E84</f>
        <v>0</v>
      </c>
    </row>
    <row r="85" spans="1:6">
      <c r="A85" s="175"/>
      <c r="B85" s="179"/>
      <c r="C85" s="180"/>
      <c r="D85" s="176"/>
      <c r="E85" s="52"/>
      <c r="F85" s="178"/>
    </row>
    <row r="86" spans="1:6" ht="36">
      <c r="A86" s="175" t="s">
        <v>16</v>
      </c>
      <c r="B86" s="179" t="s">
        <v>360</v>
      </c>
      <c r="C86" s="180" t="s">
        <v>29</v>
      </c>
      <c r="D86" s="176">
        <f>(33.36*1.5+9.56*1+4.75*33.8)*2</f>
        <v>440.29999999999995</v>
      </c>
      <c r="E86" s="52"/>
      <c r="F86" s="178">
        <f>D86*E86</f>
        <v>0</v>
      </c>
    </row>
    <row r="87" spans="1:6" ht="12" customHeight="1">
      <c r="C87" s="175"/>
      <c r="D87" s="176"/>
      <c r="E87" s="177"/>
      <c r="F87" s="178"/>
    </row>
    <row r="88" spans="1:6" ht="12" customHeight="1">
      <c r="A88" s="195"/>
      <c r="B88" s="196" t="s">
        <v>341</v>
      </c>
      <c r="C88" s="197"/>
      <c r="D88" s="198"/>
      <c r="E88" s="199"/>
      <c r="F88" s="200">
        <f>SUM(F76:F86)</f>
        <v>0</v>
      </c>
    </row>
    <row r="91" spans="1:6" s="174" customFormat="1" ht="15.75">
      <c r="A91" s="168"/>
      <c r="B91" s="169" t="s">
        <v>342</v>
      </c>
      <c r="C91" s="170"/>
      <c r="D91" s="171"/>
      <c r="E91" s="172"/>
      <c r="F91" s="173"/>
    </row>
    <row r="92" spans="1:6" ht="12" customHeight="1">
      <c r="C92" s="175"/>
      <c r="D92" s="176"/>
      <c r="E92" s="177"/>
      <c r="F92" s="178"/>
    </row>
    <row r="93" spans="1:6" ht="36">
      <c r="A93" s="175" t="s">
        <v>0</v>
      </c>
      <c r="B93" s="179" t="s">
        <v>619</v>
      </c>
      <c r="C93" s="180" t="s">
        <v>29</v>
      </c>
      <c r="D93" s="176">
        <f>157.6*0.9</f>
        <v>141.84</v>
      </c>
      <c r="E93" s="52"/>
      <c r="F93" s="178">
        <f>D93*E93</f>
        <v>0</v>
      </c>
    </row>
    <row r="94" spans="1:6" ht="12" customHeight="1">
      <c r="E94" s="212"/>
    </row>
    <row r="95" spans="1:6" ht="36">
      <c r="A95" s="175" t="s">
        <v>1</v>
      </c>
      <c r="B95" s="179" t="s">
        <v>3375</v>
      </c>
      <c r="C95" s="180" t="s">
        <v>29</v>
      </c>
      <c r="D95" s="176">
        <f>99.56*2*3</f>
        <v>597.36</v>
      </c>
      <c r="E95" s="52"/>
      <c r="F95" s="178">
        <f>D95*E95</f>
        <v>0</v>
      </c>
    </row>
    <row r="96" spans="1:6" ht="12" customHeight="1">
      <c r="E96" s="212"/>
    </row>
    <row r="97" spans="1:6" ht="24">
      <c r="A97" s="175" t="s">
        <v>2</v>
      </c>
      <c r="B97" s="179" t="s">
        <v>115</v>
      </c>
      <c r="C97" s="180" t="s">
        <v>10</v>
      </c>
      <c r="D97" s="176">
        <f>157.17+99.56*2</f>
        <v>356.28999999999996</v>
      </c>
      <c r="E97" s="52"/>
      <c r="F97" s="178">
        <f>D97*E97</f>
        <v>0</v>
      </c>
    </row>
    <row r="98" spans="1:6" ht="12" customHeight="1">
      <c r="E98" s="212"/>
    </row>
    <row r="99" spans="1:6" ht="60">
      <c r="A99" s="175" t="s">
        <v>3</v>
      </c>
      <c r="B99" s="179" t="s">
        <v>618</v>
      </c>
      <c r="C99" s="180" t="s">
        <v>29</v>
      </c>
      <c r="D99" s="176">
        <f>D97*0.8</f>
        <v>285.03199999999998</v>
      </c>
      <c r="E99" s="52"/>
      <c r="F99" s="178">
        <f>D99*E99</f>
        <v>0</v>
      </c>
    </row>
    <row r="100" spans="1:6" ht="12" customHeight="1">
      <c r="E100" s="212"/>
    </row>
    <row r="101" spans="1:6" ht="24">
      <c r="A101" s="175" t="s">
        <v>4</v>
      </c>
      <c r="B101" s="179" t="s">
        <v>345</v>
      </c>
      <c r="C101" s="180" t="s">
        <v>12</v>
      </c>
      <c r="D101" s="181">
        <v>1</v>
      </c>
      <c r="E101" s="52"/>
      <c r="F101" s="178">
        <f>D101*E101</f>
        <v>0</v>
      </c>
    </row>
    <row r="102" spans="1:6" ht="12" customHeight="1">
      <c r="E102" s="212"/>
    </row>
    <row r="103" spans="1:6" ht="36">
      <c r="A103" s="175" t="s">
        <v>16</v>
      </c>
      <c r="B103" s="179" t="s">
        <v>359</v>
      </c>
      <c r="C103" s="180" t="s">
        <v>10</v>
      </c>
      <c r="D103" s="176">
        <f>D97*2</f>
        <v>712.57999999999993</v>
      </c>
      <c r="E103" s="52"/>
      <c r="F103" s="178">
        <f>D103*E103</f>
        <v>0</v>
      </c>
    </row>
    <row r="104" spans="1:6">
      <c r="A104" s="175"/>
      <c r="B104" s="179"/>
      <c r="C104" s="180"/>
      <c r="D104" s="176"/>
      <c r="E104" s="52"/>
      <c r="F104" s="178"/>
    </row>
    <row r="105" spans="1:6" ht="36">
      <c r="A105" s="175" t="s">
        <v>17</v>
      </c>
      <c r="B105" s="179" t="s">
        <v>360</v>
      </c>
      <c r="C105" s="180" t="s">
        <v>29</v>
      </c>
      <c r="D105" s="176">
        <f>30.5*0.2+0.4*60.72</f>
        <v>30.388000000000002</v>
      </c>
      <c r="E105" s="52"/>
      <c r="F105" s="178">
        <f>D105*E105</f>
        <v>0</v>
      </c>
    </row>
    <row r="106" spans="1:6" ht="12" customHeight="1">
      <c r="C106" s="175"/>
      <c r="D106" s="176"/>
      <c r="E106" s="177"/>
      <c r="F106" s="178"/>
    </row>
    <row r="107" spans="1:6" ht="12" customHeight="1">
      <c r="A107" s="195"/>
      <c r="B107" s="196" t="s">
        <v>343</v>
      </c>
      <c r="C107" s="197"/>
      <c r="D107" s="198"/>
      <c r="E107" s="199"/>
      <c r="F107" s="200">
        <f>SUM(F93:F105)</f>
        <v>0</v>
      </c>
    </row>
    <row r="111" spans="1:6" s="174" customFormat="1" ht="15.75">
      <c r="A111" s="168"/>
      <c r="B111" s="169" t="s">
        <v>344</v>
      </c>
      <c r="C111" s="170"/>
      <c r="D111" s="171"/>
      <c r="E111" s="172"/>
      <c r="F111" s="173"/>
    </row>
    <row r="112" spans="1:6" ht="12" customHeight="1">
      <c r="C112" s="175"/>
      <c r="D112" s="176"/>
      <c r="E112" s="177"/>
      <c r="F112" s="178"/>
    </row>
    <row r="113" spans="1:6" ht="36">
      <c r="A113" s="175" t="s">
        <v>0</v>
      </c>
      <c r="B113" s="179" t="s">
        <v>616</v>
      </c>
      <c r="C113" s="180" t="s">
        <v>29</v>
      </c>
      <c r="D113" s="176">
        <f>41.55*0.6</f>
        <v>24.929999999999996</v>
      </c>
      <c r="E113" s="52"/>
      <c r="F113" s="178">
        <f>D113*E113</f>
        <v>0</v>
      </c>
    </row>
    <row r="114" spans="1:6" ht="12" customHeight="1">
      <c r="E114" s="212"/>
    </row>
    <row r="115" spans="1:6" ht="24">
      <c r="A115" s="175" t="s">
        <v>1</v>
      </c>
      <c r="B115" s="179" t="s">
        <v>115</v>
      </c>
      <c r="C115" s="180" t="s">
        <v>10</v>
      </c>
      <c r="D115" s="176">
        <f>41.55</f>
        <v>41.55</v>
      </c>
      <c r="E115" s="52"/>
      <c r="F115" s="178">
        <f>D115*E115</f>
        <v>0</v>
      </c>
    </row>
    <row r="116" spans="1:6" ht="12" customHeight="1">
      <c r="E116" s="212"/>
    </row>
    <row r="117" spans="1:6" ht="60">
      <c r="A117" s="175" t="s">
        <v>2</v>
      </c>
      <c r="B117" s="179" t="s">
        <v>617</v>
      </c>
      <c r="C117" s="180" t="s">
        <v>29</v>
      </c>
      <c r="D117" s="176">
        <f>D115*0.6</f>
        <v>24.929999999999996</v>
      </c>
      <c r="E117" s="52"/>
      <c r="F117" s="178">
        <f>D117*E117</f>
        <v>0</v>
      </c>
    </row>
    <row r="118" spans="1:6" ht="12" customHeight="1">
      <c r="E118" s="212"/>
    </row>
    <row r="119" spans="1:6" ht="24">
      <c r="A119" s="175" t="s">
        <v>3</v>
      </c>
      <c r="B119" s="179" t="s">
        <v>345</v>
      </c>
      <c r="C119" s="180" t="s">
        <v>12</v>
      </c>
      <c r="D119" s="181">
        <v>1</v>
      </c>
      <c r="E119" s="52"/>
      <c r="F119" s="178">
        <f>D119*E119</f>
        <v>0</v>
      </c>
    </row>
    <row r="120" spans="1:6" ht="12" customHeight="1">
      <c r="E120" s="212"/>
    </row>
    <row r="121" spans="1:6" ht="36">
      <c r="A121" s="175" t="s">
        <v>4</v>
      </c>
      <c r="B121" s="179" t="s">
        <v>359</v>
      </c>
      <c r="C121" s="180" t="s">
        <v>10</v>
      </c>
      <c r="D121" s="176">
        <f>D115*2</f>
        <v>83.1</v>
      </c>
      <c r="E121" s="52"/>
      <c r="F121" s="178">
        <f>D121*E121</f>
        <v>0</v>
      </c>
    </row>
    <row r="122" spans="1:6" ht="12" customHeight="1">
      <c r="A122" s="175"/>
      <c r="B122" s="179"/>
      <c r="C122" s="180"/>
      <c r="D122" s="176"/>
      <c r="E122" s="52"/>
      <c r="F122" s="178"/>
    </row>
    <row r="123" spans="1:6" ht="36">
      <c r="A123" s="175" t="s">
        <v>16</v>
      </c>
      <c r="B123" s="179" t="s">
        <v>360</v>
      </c>
      <c r="C123" s="180" t="s">
        <v>29</v>
      </c>
      <c r="D123" s="176">
        <v>3</v>
      </c>
      <c r="E123" s="52"/>
      <c r="F123" s="178">
        <f>D123*E123</f>
        <v>0</v>
      </c>
    </row>
    <row r="124" spans="1:6">
      <c r="A124" s="175"/>
      <c r="B124" s="179"/>
      <c r="C124" s="180"/>
      <c r="D124" s="176"/>
      <c r="E124" s="52"/>
      <c r="F124" s="178"/>
    </row>
    <row r="125" spans="1:6" ht="36">
      <c r="A125" s="175" t="s">
        <v>17</v>
      </c>
      <c r="B125" s="179" t="s">
        <v>438</v>
      </c>
      <c r="C125" s="180" t="s">
        <v>10</v>
      </c>
      <c r="D125" s="176">
        <f>D115</f>
        <v>41.55</v>
      </c>
      <c r="E125" s="52"/>
      <c r="F125" s="178">
        <f>D125*E125</f>
        <v>0</v>
      </c>
    </row>
    <row r="126" spans="1:6" ht="12" customHeight="1">
      <c r="C126" s="175"/>
      <c r="D126" s="176"/>
      <c r="E126" s="177"/>
      <c r="F126" s="178"/>
    </row>
    <row r="127" spans="1:6" ht="12" customHeight="1">
      <c r="A127" s="195"/>
      <c r="B127" s="196" t="s">
        <v>343</v>
      </c>
      <c r="C127" s="197"/>
      <c r="D127" s="198"/>
      <c r="E127" s="199"/>
      <c r="F127" s="200">
        <f>SUM(F113:F125)</f>
        <v>0</v>
      </c>
    </row>
    <row r="128" spans="1:6" ht="12" customHeight="1">
      <c r="A128" s="156"/>
      <c r="B128" s="167"/>
      <c r="C128" s="206"/>
      <c r="D128" s="207"/>
      <c r="E128" s="208"/>
      <c r="F128" s="209"/>
    </row>
    <row r="129" spans="1:6" ht="12" customHeight="1" thickBot="1"/>
    <row r="130" spans="1:6" ht="12" customHeight="1" thickBot="1">
      <c r="A130" s="150"/>
      <c r="B130" s="210" t="s">
        <v>36</v>
      </c>
      <c r="C130" s="152"/>
      <c r="D130" s="153"/>
      <c r="E130" s="154"/>
      <c r="F130" s="155">
        <f>F26+F71+F88+F107+F127</f>
        <v>0</v>
      </c>
    </row>
    <row r="131" spans="1:6" ht="12" customHeight="1" thickTop="1"/>
  </sheetData>
  <sheetProtection algorithmName="SHA-512" hashValue="oIQ51yaYC1CkCZvzILUx3ijfwtggnGOXCN2JYpAfgPLs7XTo+UYUEIwDhMunnAKVxJ0rLkPC/WBXoWer5NNiMg==" saltValue="aPXuVl+w3dYwfeEmJmNLOw==" spinCount="100000" sheet="1" objects="1" scenarios="1" selectLockedCells="1"/>
  <phoneticPr fontId="4" type="noConversion"/>
  <conditionalFormatting sqref="E6 E8 E10 E12 E14 E16 E18 E20 E22 E24">
    <cfRule type="containsBlanks" dxfId="329" priority="5">
      <formula>LEN(TRIM(E6))=0</formula>
    </cfRule>
  </conditionalFormatting>
  <conditionalFormatting sqref="E32 E34 E36 E38 E40 E42 E45 E47 E49 E51 E53 E55 E58 E60 E63 E65 E67 E69">
    <cfRule type="containsBlanks" dxfId="328" priority="4">
      <formula>LEN(TRIM(E32))=0</formula>
    </cfRule>
  </conditionalFormatting>
  <conditionalFormatting sqref="E76 E78 E80 E82 E84 E86">
    <cfRule type="containsBlanks" dxfId="327" priority="3">
      <formula>LEN(TRIM(E76))=0</formula>
    </cfRule>
  </conditionalFormatting>
  <conditionalFormatting sqref="E93 E95 E97 E99 E101 E103 E105">
    <cfRule type="containsBlanks" dxfId="326" priority="2">
      <formula>LEN(TRIM(E93))=0</formula>
    </cfRule>
  </conditionalFormatting>
  <conditionalFormatting sqref="E113 E115 E117 E119 E121 E123 E125">
    <cfRule type="containsBlanks" dxfId="325" priority="1">
      <formula>LEN(TRIM(E113))=0</formula>
    </cfRule>
  </conditionalFormatting>
  <pageMargins left="0.7" right="0.7" top="0.75" bottom="0.75" header="0.3" footer="0.3"/>
  <pageSetup paperSize="9" fitToHeight="5" orientation="portrait" r:id="rId1"/>
  <rowBreaks count="3" manualBreakCount="3">
    <brk id="39" max="5" man="1"/>
    <brk id="73" max="16383" man="1"/>
    <brk id="110"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3"/>
  <sheetViews>
    <sheetView topLeftCell="A7" zoomScale="130" zoomScaleNormal="130" zoomScalePageLayoutView="110" workbookViewId="0">
      <selection activeCell="E11" sqref="E11"/>
    </sheetView>
  </sheetViews>
  <sheetFormatPr defaultColWidth="11" defaultRowHeight="12" customHeight="1"/>
  <cols>
    <col min="1" max="1" width="4.625" style="114" customWidth="1"/>
    <col min="2" max="2" width="38.625" style="131" customWidth="1"/>
    <col min="3" max="3" width="4.625" style="175" customWidth="1"/>
    <col min="4" max="4" width="6.625" style="176" customWidth="1"/>
    <col min="5" max="5" width="12.625" style="117" customWidth="1"/>
    <col min="6" max="6" width="12.625" style="118" customWidth="1"/>
    <col min="7" max="16384" width="11" style="119"/>
  </cols>
  <sheetData>
    <row r="1" spans="1:7" s="174" customFormat="1" ht="15.75">
      <c r="A1" s="214"/>
      <c r="B1" s="215" t="s">
        <v>27</v>
      </c>
      <c r="C1" s="216"/>
      <c r="D1" s="217"/>
      <c r="E1" s="218"/>
      <c r="F1" s="219"/>
    </row>
    <row r="2" spans="1:7" ht="12" customHeight="1" thickBot="1">
      <c r="A2" s="120"/>
      <c r="B2" s="121" t="s">
        <v>5</v>
      </c>
      <c r="C2" s="220" t="s">
        <v>6</v>
      </c>
      <c r="D2" s="221" t="s">
        <v>7</v>
      </c>
      <c r="E2" s="123" t="s">
        <v>8</v>
      </c>
      <c r="F2" s="124" t="s">
        <v>9</v>
      </c>
    </row>
    <row r="3" spans="1:7" ht="12" customHeight="1" thickTop="1"/>
    <row r="4" spans="1:7" s="224" customFormat="1" ht="405" customHeight="1">
      <c r="A4" s="222" t="s">
        <v>25</v>
      </c>
      <c r="B4" s="1512" t="s">
        <v>116</v>
      </c>
      <c r="C4" s="1512"/>
      <c r="D4" s="1512"/>
      <c r="E4" s="1512"/>
      <c r="F4" s="1512"/>
      <c r="G4" s="223"/>
    </row>
    <row r="5" spans="1:7" s="224" customFormat="1" ht="63" customHeight="1">
      <c r="A5" s="225"/>
      <c r="B5" s="1513" t="s">
        <v>639</v>
      </c>
      <c r="C5" s="1513"/>
      <c r="D5" s="1513"/>
      <c r="E5" s="1513"/>
      <c r="F5" s="1513"/>
      <c r="G5" s="226"/>
    </row>
    <row r="6" spans="1:7" s="224" customFormat="1">
      <c r="A6" s="114"/>
      <c r="B6" s="179"/>
      <c r="C6" s="227"/>
      <c r="D6" s="227"/>
      <c r="E6" s="228"/>
      <c r="F6" s="229"/>
      <c r="G6" s="226"/>
    </row>
    <row r="7" spans="1:7" s="224" customFormat="1">
      <c r="A7" s="114"/>
      <c r="B7" s="179"/>
      <c r="C7" s="227"/>
      <c r="D7" s="227"/>
      <c r="E7" s="228"/>
      <c r="F7" s="229"/>
      <c r="G7" s="226"/>
    </row>
    <row r="8" spans="1:7" s="224" customFormat="1">
      <c r="A8" s="114"/>
      <c r="B8" s="179"/>
      <c r="C8" s="227"/>
      <c r="D8" s="227"/>
      <c r="E8" s="228"/>
      <c r="F8" s="229"/>
      <c r="G8" s="226"/>
    </row>
    <row r="9" spans="1:7" s="174" customFormat="1" ht="15.75">
      <c r="A9" s="168"/>
      <c r="B9" s="230" t="s">
        <v>334</v>
      </c>
      <c r="C9" s="170"/>
      <c r="D9" s="171"/>
      <c r="E9" s="172"/>
      <c r="F9" s="173"/>
    </row>
    <row r="10" spans="1:7" ht="12" customHeight="1">
      <c r="E10" s="177"/>
      <c r="F10" s="178"/>
    </row>
    <row r="11" spans="1:7" ht="60">
      <c r="A11" s="175" t="s">
        <v>0</v>
      </c>
      <c r="B11" s="131" t="s">
        <v>638</v>
      </c>
      <c r="C11" s="231" t="s">
        <v>29</v>
      </c>
      <c r="D11" s="232">
        <f>219.77*0.1</f>
        <v>21.977000000000004</v>
      </c>
      <c r="E11" s="52"/>
      <c r="F11" s="178">
        <f>D11*E11</f>
        <v>0</v>
      </c>
    </row>
    <row r="12" spans="1:7" ht="12" customHeight="1">
      <c r="E12" s="212"/>
    </row>
    <row r="13" spans="1:7" ht="60">
      <c r="A13" s="175" t="s">
        <v>1</v>
      </c>
      <c r="B13" s="131" t="s">
        <v>626</v>
      </c>
      <c r="C13" s="233" t="s">
        <v>29</v>
      </c>
      <c r="D13" s="234">
        <f>165.46*0.5</f>
        <v>82.73</v>
      </c>
      <c r="E13" s="52"/>
      <c r="F13" s="178">
        <f>D13*E13</f>
        <v>0</v>
      </c>
    </row>
    <row r="14" spans="1:7">
      <c r="A14" s="175"/>
      <c r="E14" s="212"/>
    </row>
    <row r="15" spans="1:7" ht="60">
      <c r="A15" s="175" t="s">
        <v>2</v>
      </c>
      <c r="B15" s="131" t="s">
        <v>347</v>
      </c>
      <c r="C15" s="233" t="s">
        <v>29</v>
      </c>
      <c r="D15" s="234">
        <f>68.68*1.03</f>
        <v>70.740400000000008</v>
      </c>
      <c r="E15" s="52"/>
      <c r="F15" s="178">
        <f>D15*E15</f>
        <v>0</v>
      </c>
    </row>
    <row r="16" spans="1:7">
      <c r="A16" s="175"/>
      <c r="E16" s="212"/>
    </row>
    <row r="17" spans="1:6" ht="60">
      <c r="A17" s="175" t="s">
        <v>3</v>
      </c>
      <c r="B17" s="131" t="s">
        <v>625</v>
      </c>
      <c r="C17" s="231" t="s">
        <v>29</v>
      </c>
      <c r="D17" s="232">
        <f>94.6*0.15</f>
        <v>14.19</v>
      </c>
      <c r="E17" s="52"/>
      <c r="F17" s="178">
        <f>D17*E17</f>
        <v>0</v>
      </c>
    </row>
    <row r="18" spans="1:6" ht="12" customHeight="1">
      <c r="E18" s="212"/>
    </row>
    <row r="19" spans="1:6" ht="60">
      <c r="A19" s="175" t="s">
        <v>4</v>
      </c>
      <c r="B19" s="131" t="s">
        <v>348</v>
      </c>
      <c r="C19" s="233" t="s">
        <v>29</v>
      </c>
      <c r="D19" s="234">
        <f>74.8*0.5+5.4*0.2</f>
        <v>38.479999999999997</v>
      </c>
      <c r="E19" s="52"/>
      <c r="F19" s="178">
        <f>D19*E19</f>
        <v>0</v>
      </c>
    </row>
    <row r="20" spans="1:6" ht="12" customHeight="1">
      <c r="E20" s="212"/>
    </row>
    <row r="21" spans="1:6" ht="48">
      <c r="A21" s="175" t="s">
        <v>16</v>
      </c>
      <c r="B21" s="131" t="s">
        <v>349</v>
      </c>
      <c r="C21" s="233" t="s">
        <v>29</v>
      </c>
      <c r="D21" s="234">
        <f>6.3*3.5</f>
        <v>22.05</v>
      </c>
      <c r="E21" s="52"/>
      <c r="F21" s="178">
        <f>D21*E21</f>
        <v>0</v>
      </c>
    </row>
    <row r="22" spans="1:6" ht="12" customHeight="1">
      <c r="D22" s="176" t="s">
        <v>627</v>
      </c>
      <c r="E22" s="212"/>
    </row>
    <row r="23" spans="1:6" ht="60">
      <c r="A23" s="175" t="s">
        <v>17</v>
      </c>
      <c r="B23" s="131" t="s">
        <v>689</v>
      </c>
      <c r="C23" s="233" t="s">
        <v>29</v>
      </c>
      <c r="D23" s="234">
        <f>84.2*0.3+21.9*0.4+5.37*3.3*0.4</f>
        <v>41.108400000000003</v>
      </c>
      <c r="E23" s="52"/>
      <c r="F23" s="178">
        <f>D23*E23</f>
        <v>0</v>
      </c>
    </row>
    <row r="24" spans="1:6">
      <c r="A24" s="175"/>
      <c r="E24" s="212"/>
    </row>
    <row r="25" spans="1:6" ht="84">
      <c r="A25" s="175" t="s">
        <v>18</v>
      </c>
      <c r="B25" s="131" t="s">
        <v>624</v>
      </c>
      <c r="C25" s="231" t="s">
        <v>29</v>
      </c>
      <c r="D25" s="232">
        <f>1691.67*0.15+0.1*13.2*2+0.04*85.9</f>
        <v>259.82649999999995</v>
      </c>
      <c r="E25" s="52"/>
      <c r="F25" s="178">
        <f>D25*E25</f>
        <v>0</v>
      </c>
    </row>
    <row r="26" spans="1:6" ht="12" customHeight="1">
      <c r="E26" s="212"/>
    </row>
    <row r="27" spans="1:6" ht="48">
      <c r="A27" s="175" t="s">
        <v>19</v>
      </c>
      <c r="B27" s="131" t="s">
        <v>690</v>
      </c>
      <c r="C27" s="233" t="s">
        <v>29</v>
      </c>
      <c r="D27" s="234">
        <f>1664.5*0.6+0.25*80.3+0.5*7.6*2</f>
        <v>1026.375</v>
      </c>
      <c r="E27" s="52"/>
      <c r="F27" s="178">
        <f>D27*E27</f>
        <v>0</v>
      </c>
    </row>
    <row r="28" spans="1:6" ht="12" customHeight="1">
      <c r="E28" s="212"/>
    </row>
    <row r="29" spans="1:6" ht="48">
      <c r="A29" s="175" t="s">
        <v>31</v>
      </c>
      <c r="B29" s="131" t="s">
        <v>691</v>
      </c>
      <c r="C29" s="233" t="s">
        <v>29</v>
      </c>
      <c r="D29" s="234">
        <f>1467.93*0.2</f>
        <v>293.58600000000001</v>
      </c>
      <c r="E29" s="52"/>
      <c r="F29" s="178">
        <f>D29*E29</f>
        <v>0</v>
      </c>
    </row>
    <row r="30" spans="1:6" ht="12" customHeight="1">
      <c r="E30" s="212"/>
    </row>
    <row r="31" spans="1:6" ht="48">
      <c r="A31" s="175" t="s">
        <v>32</v>
      </c>
      <c r="B31" s="131" t="s">
        <v>692</v>
      </c>
      <c r="C31" s="233" t="s">
        <v>29</v>
      </c>
      <c r="D31" s="234">
        <f>1485.45*0.2</f>
        <v>297.09000000000003</v>
      </c>
      <c r="E31" s="52"/>
      <c r="F31" s="178">
        <f>D31*E31</f>
        <v>0</v>
      </c>
    </row>
    <row r="32" spans="1:6" ht="12" customHeight="1">
      <c r="E32" s="212"/>
    </row>
    <row r="33" spans="1:6" ht="48">
      <c r="A33" s="175" t="s">
        <v>33</v>
      </c>
      <c r="B33" s="131" t="s">
        <v>693</v>
      </c>
      <c r="C33" s="233" t="s">
        <v>29</v>
      </c>
      <c r="D33" s="234">
        <f>44.3*0.2</f>
        <v>8.86</v>
      </c>
      <c r="E33" s="52"/>
      <c r="F33" s="178">
        <f>D33*E33</f>
        <v>0</v>
      </c>
    </row>
    <row r="34" spans="1:6" ht="12" customHeight="1">
      <c r="E34" s="212"/>
    </row>
    <row r="35" spans="1:6" ht="48">
      <c r="A35" s="175" t="s">
        <v>34</v>
      </c>
      <c r="B35" s="131" t="s">
        <v>694</v>
      </c>
      <c r="C35" s="233" t="s">
        <v>29</v>
      </c>
      <c r="D35" s="234">
        <f>(0.44*4.5*13*2)+(0.28*4.5*13*2)+0.25*4.5*2</f>
        <v>86.490000000000009</v>
      </c>
      <c r="E35" s="52"/>
      <c r="F35" s="178">
        <f>D35*E35</f>
        <v>0</v>
      </c>
    </row>
    <row r="36" spans="1:6" ht="12" customHeight="1">
      <c r="E36" s="212"/>
    </row>
    <row r="37" spans="1:6" ht="48">
      <c r="A37" s="175" t="s">
        <v>41</v>
      </c>
      <c r="B37" s="131" t="s">
        <v>699</v>
      </c>
      <c r="C37" s="233" t="s">
        <v>29</v>
      </c>
      <c r="D37" s="234">
        <f>58.62*0.8+68.3*0.8</f>
        <v>101.536</v>
      </c>
      <c r="E37" s="52"/>
      <c r="F37" s="178">
        <f>D37*E37</f>
        <v>0</v>
      </c>
    </row>
    <row r="38" spans="1:6" ht="12" customHeight="1">
      <c r="E38" s="212"/>
    </row>
    <row r="39" spans="1:6" ht="48">
      <c r="A39" s="175" t="s">
        <v>201</v>
      </c>
      <c r="B39" s="131" t="s">
        <v>695</v>
      </c>
      <c r="C39" s="233" t="s">
        <v>29</v>
      </c>
      <c r="D39" s="234">
        <f>35.01*4.5+46.67*4.5+46.67*0.91+6.53*3+3.2*1.02-261.17</f>
        <v>171.71369999999996</v>
      </c>
      <c r="E39" s="52"/>
      <c r="F39" s="178">
        <f>D39*E39</f>
        <v>0</v>
      </c>
    </row>
    <row r="40" spans="1:6" ht="12" customHeight="1">
      <c r="E40" s="212"/>
    </row>
    <row r="41" spans="1:6" ht="48">
      <c r="A41" s="175" t="s">
        <v>42</v>
      </c>
      <c r="B41" s="131" t="s">
        <v>696</v>
      </c>
      <c r="C41" s="233" t="s">
        <v>29</v>
      </c>
      <c r="D41" s="234">
        <f>19.87*4.5+27.87*4.5+2.27*0.91+1.89*3-65</f>
        <v>157.56569999999999</v>
      </c>
      <c r="E41" s="52"/>
      <c r="F41" s="178">
        <f>D41*E41</f>
        <v>0</v>
      </c>
    </row>
    <row r="42" spans="1:6" ht="12" customHeight="1">
      <c r="E42" s="212"/>
    </row>
    <row r="43" spans="1:6" ht="48">
      <c r="A43" s="175" t="s">
        <v>243</v>
      </c>
      <c r="B43" s="131" t="s">
        <v>697</v>
      </c>
      <c r="C43" s="233" t="s">
        <v>29</v>
      </c>
      <c r="D43" s="234">
        <f>63.93*4.5+57.22*4.5-(1*2.42*17+1.2*2.55*1+1.85*2.55*1+2*2.42*1)</f>
        <v>491.41749999999996</v>
      </c>
      <c r="E43" s="52"/>
      <c r="F43" s="178">
        <f>D43*E43</f>
        <v>0</v>
      </c>
    </row>
    <row r="44" spans="1:6" ht="12" customHeight="1">
      <c r="E44" s="212"/>
    </row>
    <row r="45" spans="1:6" ht="48">
      <c r="A45" s="175" t="s">
        <v>244</v>
      </c>
      <c r="B45" s="131" t="s">
        <v>698</v>
      </c>
      <c r="C45" s="233" t="s">
        <v>29</v>
      </c>
      <c r="D45" s="234">
        <f>12.32*4.5+7.68*4.5-(1*2.42*7+2*2.42*1)</f>
        <v>68.22</v>
      </c>
      <c r="E45" s="52"/>
      <c r="F45" s="178">
        <f>D45*E45</f>
        <v>0</v>
      </c>
    </row>
    <row r="46" spans="1:6" ht="12" customHeight="1">
      <c r="E46" s="212"/>
    </row>
    <row r="47" spans="1:6" ht="48">
      <c r="A47" s="175" t="s">
        <v>245</v>
      </c>
      <c r="B47" s="131" t="s">
        <v>700</v>
      </c>
      <c r="C47" s="233" t="s">
        <v>29</v>
      </c>
      <c r="D47" s="234">
        <f>5.73*1.5</f>
        <v>8.5950000000000006</v>
      </c>
      <c r="E47" s="52"/>
      <c r="F47" s="178">
        <f>D47*E47</f>
        <v>0</v>
      </c>
    </row>
    <row r="48" spans="1:6" ht="12" customHeight="1">
      <c r="E48" s="212"/>
    </row>
    <row r="49" spans="1:6" ht="48">
      <c r="A49" s="175" t="s">
        <v>246</v>
      </c>
      <c r="B49" s="131" t="s">
        <v>701</v>
      </c>
      <c r="C49" s="233" t="s">
        <v>29</v>
      </c>
      <c r="D49" s="234">
        <f>1.45*3</f>
        <v>4.3499999999999996</v>
      </c>
      <c r="E49" s="52"/>
      <c r="F49" s="178">
        <f>D49*E49</f>
        <v>0</v>
      </c>
    </row>
    <row r="50" spans="1:6" ht="12" customHeight="1">
      <c r="E50" s="212"/>
    </row>
    <row r="51" spans="1:6" ht="36">
      <c r="A51" s="175" t="s">
        <v>247</v>
      </c>
      <c r="B51" s="131" t="s">
        <v>615</v>
      </c>
      <c r="C51" s="233" t="s">
        <v>14</v>
      </c>
      <c r="D51" s="235">
        <v>4</v>
      </c>
      <c r="E51" s="52"/>
      <c r="F51" s="178">
        <f>D51*E51</f>
        <v>0</v>
      </c>
    </row>
    <row r="52" spans="1:6" ht="12" customHeight="1">
      <c r="E52" s="212"/>
    </row>
    <row r="53" spans="1:6" ht="36">
      <c r="A53" s="175" t="s">
        <v>248</v>
      </c>
      <c r="B53" s="131" t="s">
        <v>333</v>
      </c>
      <c r="C53" s="233" t="s">
        <v>10</v>
      </c>
      <c r="D53" s="234">
        <f>1013.6+166.14+6.03</f>
        <v>1185.77</v>
      </c>
      <c r="E53" s="52"/>
      <c r="F53" s="178">
        <f>D53*E53</f>
        <v>0</v>
      </c>
    </row>
    <row r="54" spans="1:6">
      <c r="A54" s="175"/>
      <c r="C54" s="233"/>
      <c r="D54" s="234"/>
      <c r="E54" s="52"/>
      <c r="F54" s="178"/>
    </row>
    <row r="55" spans="1:6" ht="60" customHeight="1">
      <c r="A55" s="175" t="s">
        <v>266</v>
      </c>
      <c r="B55" s="131" t="s">
        <v>586</v>
      </c>
      <c r="C55" s="233" t="s">
        <v>14</v>
      </c>
      <c r="D55" s="235">
        <v>3</v>
      </c>
      <c r="E55" s="52"/>
      <c r="F55" s="178">
        <f>D55*E55</f>
        <v>0</v>
      </c>
    </row>
    <row r="56" spans="1:6">
      <c r="A56" s="175"/>
      <c r="C56" s="233"/>
      <c r="D56" s="234"/>
      <c r="E56" s="52"/>
      <c r="F56" s="178"/>
    </row>
    <row r="57" spans="1:6" ht="84">
      <c r="A57" s="175" t="s">
        <v>267</v>
      </c>
      <c r="B57" s="131" t="s">
        <v>585</v>
      </c>
      <c r="C57" s="233" t="s">
        <v>14</v>
      </c>
      <c r="D57" s="235">
        <v>1</v>
      </c>
      <c r="E57" s="52"/>
      <c r="F57" s="178">
        <f>D57*E57</f>
        <v>0</v>
      </c>
    </row>
    <row r="58" spans="1:6" ht="12" customHeight="1">
      <c r="A58" s="190"/>
      <c r="B58" s="236"/>
      <c r="C58" s="191"/>
      <c r="D58" s="192"/>
      <c r="E58" s="193"/>
      <c r="F58" s="194"/>
    </row>
    <row r="59" spans="1:6" ht="12" customHeight="1">
      <c r="A59" s="195"/>
      <c r="B59" s="237" t="s">
        <v>346</v>
      </c>
      <c r="C59" s="197"/>
      <c r="D59" s="198"/>
      <c r="E59" s="199"/>
      <c r="F59" s="200">
        <f>SUM(F11:F57)</f>
        <v>0</v>
      </c>
    </row>
    <row r="60" spans="1:6" ht="12" customHeight="1">
      <c r="C60" s="114"/>
      <c r="D60" s="116"/>
    </row>
    <row r="61" spans="1:6" ht="12" customHeight="1">
      <c r="C61" s="114"/>
      <c r="D61" s="116"/>
    </row>
    <row r="62" spans="1:6" s="174" customFormat="1" ht="15.75">
      <c r="A62" s="168"/>
      <c r="B62" s="230" t="s">
        <v>336</v>
      </c>
      <c r="C62" s="170"/>
      <c r="D62" s="171"/>
      <c r="E62" s="172"/>
      <c r="F62" s="173"/>
    </row>
    <row r="63" spans="1:6" ht="12" customHeight="1">
      <c r="E63" s="177"/>
      <c r="F63" s="178"/>
    </row>
    <row r="64" spans="1:6" ht="12" customHeight="1">
      <c r="B64" s="131" t="s">
        <v>355</v>
      </c>
      <c r="E64" s="177"/>
      <c r="F64" s="178"/>
    </row>
    <row r="65" spans="1:16" s="184" customFormat="1" ht="48">
      <c r="A65" s="175" t="s">
        <v>0</v>
      </c>
      <c r="B65" s="131" t="s">
        <v>366</v>
      </c>
      <c r="C65" s="180" t="s">
        <v>29</v>
      </c>
      <c r="D65" s="176">
        <v>1.5</v>
      </c>
      <c r="E65" s="52"/>
      <c r="F65" s="178">
        <f>D65*E65</f>
        <v>0</v>
      </c>
      <c r="G65" s="182"/>
      <c r="H65" s="183"/>
      <c r="I65" s="201"/>
      <c r="P65" s="202"/>
    </row>
    <row r="66" spans="1:16" s="184" customFormat="1" ht="15.75">
      <c r="A66" s="175"/>
      <c r="B66" s="238"/>
      <c r="D66" s="203"/>
      <c r="E66" s="212"/>
      <c r="F66" s="204"/>
      <c r="G66" s="182"/>
      <c r="H66" s="203"/>
      <c r="I66" s="201"/>
    </row>
    <row r="67" spans="1:16" s="184" customFormat="1" ht="48">
      <c r="A67" s="175" t="s">
        <v>1</v>
      </c>
      <c r="B67" s="131" t="s">
        <v>367</v>
      </c>
      <c r="C67" s="180" t="s">
        <v>29</v>
      </c>
      <c r="D67" s="176">
        <v>9.8000000000000007</v>
      </c>
      <c r="E67" s="52"/>
      <c r="F67" s="178">
        <f>D67*E67</f>
        <v>0</v>
      </c>
      <c r="G67" s="182"/>
      <c r="H67" s="183"/>
      <c r="I67" s="201"/>
    </row>
    <row r="68" spans="1:16" s="184" customFormat="1" ht="15.75">
      <c r="A68" s="175"/>
      <c r="B68" s="238"/>
      <c r="D68" s="203"/>
      <c r="E68" s="52"/>
      <c r="F68" s="205"/>
      <c r="G68" s="182"/>
      <c r="H68" s="203"/>
      <c r="I68" s="201"/>
    </row>
    <row r="69" spans="1:16" s="184" customFormat="1" ht="48">
      <c r="A69" s="175" t="s">
        <v>2</v>
      </c>
      <c r="B69" s="131" t="s">
        <v>368</v>
      </c>
      <c r="C69" s="180" t="s">
        <v>29</v>
      </c>
      <c r="D69" s="176">
        <v>3</v>
      </c>
      <c r="E69" s="52"/>
      <c r="F69" s="178">
        <f>D69*E69</f>
        <v>0</v>
      </c>
      <c r="G69" s="182"/>
      <c r="H69" s="183"/>
      <c r="I69" s="183"/>
    </row>
    <row r="70" spans="1:16" ht="12" customHeight="1">
      <c r="A70" s="156"/>
      <c r="B70" s="126"/>
      <c r="C70" s="206"/>
      <c r="D70" s="207"/>
      <c r="E70" s="52"/>
      <c r="F70" s="209"/>
    </row>
    <row r="71" spans="1:16" ht="36">
      <c r="A71" s="175" t="s">
        <v>3</v>
      </c>
      <c r="B71" s="131" t="s">
        <v>369</v>
      </c>
      <c r="C71" s="180" t="s">
        <v>10</v>
      </c>
      <c r="D71" s="176">
        <v>15</v>
      </c>
      <c r="E71" s="52"/>
      <c r="F71" s="178">
        <f>D71*E71</f>
        <v>0</v>
      </c>
    </row>
    <row r="72" spans="1:16">
      <c r="A72" s="175"/>
      <c r="C72" s="180"/>
      <c r="E72" s="52"/>
      <c r="F72" s="178"/>
    </row>
    <row r="73" spans="1:16" ht="12" customHeight="1">
      <c r="B73" s="131" t="s">
        <v>356</v>
      </c>
      <c r="E73" s="52"/>
      <c r="F73" s="178"/>
    </row>
    <row r="74" spans="1:16" s="184" customFormat="1" ht="48">
      <c r="A74" s="175" t="s">
        <v>4</v>
      </c>
      <c r="B74" s="131" t="s">
        <v>366</v>
      </c>
      <c r="C74" s="180" t="s">
        <v>29</v>
      </c>
      <c r="D74" s="176">
        <f>10.6*0.1</f>
        <v>1.06</v>
      </c>
      <c r="E74" s="52"/>
      <c r="F74" s="178">
        <f>D74*E74</f>
        <v>0</v>
      </c>
      <c r="G74" s="182"/>
      <c r="H74" s="183"/>
      <c r="I74" s="201"/>
      <c r="P74" s="202"/>
    </row>
    <row r="75" spans="1:16" s="184" customFormat="1" ht="15.75">
      <c r="A75" s="175"/>
      <c r="B75" s="238"/>
      <c r="D75" s="203"/>
      <c r="E75" s="52"/>
      <c r="F75" s="204"/>
      <c r="G75" s="182"/>
      <c r="H75" s="203"/>
      <c r="I75" s="201"/>
    </row>
    <row r="76" spans="1:16" s="184" customFormat="1" ht="48">
      <c r="A76" s="175" t="s">
        <v>16</v>
      </c>
      <c r="B76" s="131" t="s">
        <v>580</v>
      </c>
      <c r="C76" s="180" t="s">
        <v>29</v>
      </c>
      <c r="D76" s="176">
        <v>1.95</v>
      </c>
      <c r="E76" s="52"/>
      <c r="F76" s="178">
        <f>D76*E76</f>
        <v>0</v>
      </c>
      <c r="G76" s="182"/>
      <c r="H76" s="183"/>
      <c r="I76" s="201"/>
    </row>
    <row r="77" spans="1:16" ht="12" customHeight="1">
      <c r="A77" s="156"/>
      <c r="B77" s="126"/>
      <c r="C77" s="206"/>
      <c r="D77" s="207"/>
      <c r="E77" s="241"/>
      <c r="F77" s="209"/>
    </row>
    <row r="78" spans="1:16" ht="36">
      <c r="A78" s="175" t="s">
        <v>17</v>
      </c>
      <c r="B78" s="131" t="s">
        <v>369</v>
      </c>
      <c r="C78" s="180" t="s">
        <v>10</v>
      </c>
      <c r="D78" s="176">
        <v>9.75</v>
      </c>
      <c r="E78" s="52"/>
      <c r="F78" s="178">
        <f>D78*E78</f>
        <v>0</v>
      </c>
    </row>
    <row r="79" spans="1:16">
      <c r="A79" s="175"/>
      <c r="C79" s="180"/>
      <c r="E79" s="52"/>
      <c r="F79" s="178"/>
    </row>
    <row r="80" spans="1:16" ht="12" customHeight="1">
      <c r="B80" s="131" t="s">
        <v>583</v>
      </c>
      <c r="E80" s="52"/>
      <c r="F80" s="178"/>
    </row>
    <row r="81" spans="1:16" s="184" customFormat="1" ht="72">
      <c r="A81" s="175" t="s">
        <v>18</v>
      </c>
      <c r="B81" s="131" t="s">
        <v>587</v>
      </c>
      <c r="C81" s="180" t="s">
        <v>29</v>
      </c>
      <c r="D81" s="176">
        <f>30*0.2</f>
        <v>6</v>
      </c>
      <c r="E81" s="52"/>
      <c r="F81" s="178">
        <f>D81*E81</f>
        <v>0</v>
      </c>
      <c r="G81" s="182"/>
      <c r="H81" s="183"/>
      <c r="I81" s="201"/>
    </row>
    <row r="82" spans="1:16" ht="12" customHeight="1">
      <c r="E82" s="177"/>
      <c r="F82" s="178"/>
    </row>
    <row r="83" spans="1:16" ht="12" customHeight="1">
      <c r="A83" s="195"/>
      <c r="B83" s="237" t="s">
        <v>350</v>
      </c>
      <c r="C83" s="197"/>
      <c r="D83" s="198"/>
      <c r="E83" s="199"/>
      <c r="F83" s="200">
        <f>SUM(F65:F81)</f>
        <v>0</v>
      </c>
    </row>
    <row r="84" spans="1:16" ht="12" customHeight="1">
      <c r="A84" s="156"/>
      <c r="B84" s="126"/>
      <c r="C84" s="206"/>
      <c r="D84" s="207"/>
      <c r="E84" s="208"/>
      <c r="F84" s="209"/>
    </row>
    <row r="85" spans="1:16" ht="12" customHeight="1">
      <c r="C85" s="114"/>
      <c r="D85" s="116"/>
    </row>
    <row r="86" spans="1:16" s="174" customFormat="1" ht="15.75">
      <c r="A86" s="168"/>
      <c r="B86" s="230" t="s">
        <v>340</v>
      </c>
      <c r="C86" s="170"/>
      <c r="D86" s="171"/>
      <c r="E86" s="172"/>
      <c r="F86" s="173"/>
    </row>
    <row r="87" spans="1:16" ht="12" customHeight="1">
      <c r="E87" s="177"/>
      <c r="F87" s="178"/>
    </row>
    <row r="88" spans="1:16" s="184" customFormat="1" ht="60">
      <c r="A88" s="175" t="s">
        <v>0</v>
      </c>
      <c r="B88" s="131" t="s">
        <v>364</v>
      </c>
      <c r="C88" s="231" t="s">
        <v>29</v>
      </c>
      <c r="D88" s="232">
        <f>(30.93*0.15+0.25*1*3)*2</f>
        <v>10.779</v>
      </c>
      <c r="E88" s="52"/>
      <c r="F88" s="178">
        <f>D88*E88</f>
        <v>0</v>
      </c>
      <c r="G88" s="182"/>
      <c r="H88" s="183"/>
      <c r="I88" s="201"/>
      <c r="P88" s="202"/>
    </row>
    <row r="89" spans="1:16" s="184" customFormat="1" ht="12" customHeight="1">
      <c r="A89" s="175"/>
      <c r="B89" s="238"/>
      <c r="D89" s="203"/>
      <c r="E89" s="52"/>
      <c r="F89" s="204"/>
      <c r="G89" s="182"/>
      <c r="H89" s="203"/>
      <c r="I89" s="201"/>
    </row>
    <row r="90" spans="1:16" s="184" customFormat="1" ht="48">
      <c r="A90" s="175" t="s">
        <v>1</v>
      </c>
      <c r="B90" s="131" t="s">
        <v>353</v>
      </c>
      <c r="C90" s="233" t="s">
        <v>29</v>
      </c>
      <c r="D90" s="234">
        <f>(16.41*0.5)*2</f>
        <v>16.41</v>
      </c>
      <c r="E90" s="52"/>
      <c r="F90" s="178">
        <f>D90*E90</f>
        <v>0</v>
      </c>
      <c r="G90" s="182"/>
      <c r="H90" s="183"/>
      <c r="I90" s="201"/>
    </row>
    <row r="91" spans="1:16" s="184" customFormat="1" ht="12" customHeight="1">
      <c r="A91" s="175"/>
      <c r="B91" s="238"/>
      <c r="D91" s="203"/>
      <c r="E91" s="52"/>
      <c r="F91" s="205"/>
      <c r="G91" s="182"/>
      <c r="H91" s="203"/>
      <c r="I91" s="201"/>
    </row>
    <row r="92" spans="1:16" s="184" customFormat="1" ht="48">
      <c r="A92" s="175" t="s">
        <v>2</v>
      </c>
      <c r="B92" s="238" t="s">
        <v>354</v>
      </c>
      <c r="C92" s="180" t="s">
        <v>29</v>
      </c>
      <c r="D92" s="176">
        <f>(6.8*1-0.25*1*3)*2</f>
        <v>12.1</v>
      </c>
      <c r="E92" s="52"/>
      <c r="F92" s="178">
        <f>D92*E92</f>
        <v>0</v>
      </c>
      <c r="G92" s="182"/>
      <c r="H92" s="183"/>
      <c r="I92" s="183"/>
    </row>
    <row r="93" spans="1:16" ht="12" customHeight="1">
      <c r="E93" s="177"/>
      <c r="F93" s="178"/>
    </row>
    <row r="94" spans="1:16" ht="12" customHeight="1">
      <c r="A94" s="195"/>
      <c r="B94" s="237" t="s">
        <v>351</v>
      </c>
      <c r="C94" s="197"/>
      <c r="D94" s="198"/>
      <c r="E94" s="199"/>
      <c r="F94" s="200">
        <f>SUM(F88:F92)</f>
        <v>0</v>
      </c>
    </row>
    <row r="95" spans="1:16" ht="12" customHeight="1">
      <c r="A95" s="156"/>
      <c r="B95" s="126"/>
      <c r="C95" s="206"/>
      <c r="D95" s="207"/>
      <c r="E95" s="208"/>
      <c r="F95" s="209"/>
    </row>
    <row r="96" spans="1:16" ht="12" customHeight="1">
      <c r="C96" s="114"/>
      <c r="D96" s="116"/>
    </row>
    <row r="97" spans="1:16" s="174" customFormat="1" ht="15.75">
      <c r="A97" s="168"/>
      <c r="B97" s="230" t="s">
        <v>342</v>
      </c>
      <c r="C97" s="170"/>
      <c r="D97" s="171"/>
      <c r="E97" s="172"/>
      <c r="F97" s="173"/>
    </row>
    <row r="98" spans="1:16" ht="12" customHeight="1">
      <c r="E98" s="177"/>
      <c r="F98" s="178"/>
    </row>
    <row r="99" spans="1:16" s="184" customFormat="1" ht="48">
      <c r="A99" s="175" t="s">
        <v>0</v>
      </c>
      <c r="B99" s="131" t="s">
        <v>365</v>
      </c>
      <c r="C99" s="231" t="s">
        <v>29</v>
      </c>
      <c r="D99" s="232">
        <f>55.12*0.5*0.15</f>
        <v>4.1339999999999995</v>
      </c>
      <c r="E99" s="52"/>
      <c r="F99" s="178">
        <f>D99*E99</f>
        <v>0</v>
      </c>
      <c r="G99" s="182"/>
      <c r="H99" s="183"/>
      <c r="I99" s="201"/>
      <c r="P99" s="202"/>
    </row>
    <row r="100" spans="1:16" s="184" customFormat="1" ht="12" customHeight="1">
      <c r="A100" s="175"/>
      <c r="B100" s="238"/>
      <c r="D100" s="203"/>
      <c r="E100" s="212"/>
      <c r="F100" s="204"/>
      <c r="G100" s="182"/>
      <c r="H100" s="203"/>
      <c r="I100" s="201"/>
    </row>
    <row r="101" spans="1:16" s="184" customFormat="1" ht="48">
      <c r="A101" s="175" t="s">
        <v>1</v>
      </c>
      <c r="B101" s="131" t="s">
        <v>353</v>
      </c>
      <c r="C101" s="233" t="s">
        <v>29</v>
      </c>
      <c r="D101" s="234">
        <f>((16.41*0.5)*2)*2</f>
        <v>32.82</v>
      </c>
      <c r="E101" s="52"/>
      <c r="F101" s="178">
        <f>D101*E101</f>
        <v>0</v>
      </c>
      <c r="G101" s="182"/>
      <c r="H101" s="183"/>
      <c r="I101" s="201"/>
    </row>
    <row r="102" spans="1:16" s="184" customFormat="1" ht="12" customHeight="1">
      <c r="A102" s="175"/>
      <c r="B102" s="238"/>
      <c r="D102" s="203"/>
      <c r="E102" s="212"/>
      <c r="F102" s="205"/>
      <c r="G102" s="182"/>
      <c r="H102" s="203"/>
      <c r="I102" s="201"/>
    </row>
    <row r="103" spans="1:16" s="184" customFormat="1" ht="48">
      <c r="A103" s="175" t="s">
        <v>2</v>
      </c>
      <c r="B103" s="238" t="s">
        <v>354</v>
      </c>
      <c r="C103" s="180" t="s">
        <v>29</v>
      </c>
      <c r="D103" s="176">
        <f>((6.8*2.5-0.25*1*3)*2)*2</f>
        <v>65</v>
      </c>
      <c r="E103" s="52"/>
      <c r="F103" s="178">
        <f>D103*E103</f>
        <v>0</v>
      </c>
      <c r="G103" s="182"/>
      <c r="H103" s="183"/>
      <c r="I103" s="183"/>
    </row>
    <row r="104" spans="1:16" s="184" customFormat="1" ht="12" customHeight="1">
      <c r="A104" s="175"/>
      <c r="B104" s="238"/>
      <c r="D104" s="203"/>
      <c r="E104" s="212"/>
      <c r="F104" s="204"/>
      <c r="G104" s="182"/>
      <c r="H104" s="203"/>
      <c r="I104" s="201"/>
    </row>
    <row r="105" spans="1:16" s="184" customFormat="1" ht="60">
      <c r="A105" s="175" t="s">
        <v>3</v>
      </c>
      <c r="B105" s="131" t="s">
        <v>687</v>
      </c>
      <c r="C105" s="233" t="s">
        <v>29</v>
      </c>
      <c r="D105" s="234">
        <f>55.12*0.3*0.8</f>
        <v>13.2288</v>
      </c>
      <c r="E105" s="52"/>
      <c r="F105" s="178">
        <f>D105*E105</f>
        <v>0</v>
      </c>
      <c r="G105" s="182"/>
      <c r="H105" s="183"/>
      <c r="I105" s="201"/>
    </row>
    <row r="106" spans="1:16" s="184" customFormat="1" ht="12" customHeight="1">
      <c r="A106" s="175"/>
      <c r="B106" s="238"/>
      <c r="D106" s="203"/>
      <c r="E106" s="52"/>
      <c r="F106" s="204"/>
      <c r="G106" s="182"/>
      <c r="H106" s="203"/>
      <c r="I106" s="201"/>
    </row>
    <row r="107" spans="1:16" s="184" customFormat="1" ht="60">
      <c r="A107" s="175" t="s">
        <v>4</v>
      </c>
      <c r="B107" s="131" t="s">
        <v>686</v>
      </c>
      <c r="C107" s="233" t="s">
        <v>29</v>
      </c>
      <c r="D107" s="234">
        <f>157.17*0.3</f>
        <v>47.150999999999996</v>
      </c>
      <c r="E107" s="52"/>
      <c r="F107" s="178">
        <f>D107*E107</f>
        <v>0</v>
      </c>
      <c r="G107" s="182"/>
      <c r="H107" s="183"/>
      <c r="I107" s="201"/>
    </row>
    <row r="108" spans="1:16" ht="12" customHeight="1">
      <c r="E108" s="177"/>
      <c r="F108" s="178"/>
    </row>
    <row r="109" spans="1:16" ht="12" customHeight="1">
      <c r="A109" s="195"/>
      <c r="B109" s="237" t="s">
        <v>352</v>
      </c>
      <c r="C109" s="197"/>
      <c r="D109" s="198"/>
      <c r="E109" s="199"/>
      <c r="F109" s="200">
        <f>SUM(F98:F108)</f>
        <v>0</v>
      </c>
    </row>
    <row r="110" spans="1:16" ht="12" customHeight="1">
      <c r="A110" s="156"/>
      <c r="B110" s="126"/>
      <c r="C110" s="206"/>
      <c r="D110" s="207"/>
      <c r="E110" s="208"/>
      <c r="F110" s="209"/>
    </row>
    <row r="111" spans="1:16" ht="12" customHeight="1" thickBot="1">
      <c r="B111" s="149"/>
    </row>
    <row r="112" spans="1:16" ht="12" customHeight="1" thickBot="1">
      <c r="A112" s="150"/>
      <c r="B112" s="151" t="s">
        <v>28</v>
      </c>
      <c r="C112" s="239"/>
      <c r="D112" s="240"/>
      <c r="E112" s="154"/>
      <c r="F112" s="155">
        <f>F59+F83+F94+F109</f>
        <v>0</v>
      </c>
    </row>
    <row r="113" ht="12" customHeight="1" thickTop="1"/>
  </sheetData>
  <sheetProtection algorithmName="SHA-512" hashValue="bFQ25XhRW3q3283JVD5EUkMmoUapFYcE36ot4ADo7TdiKS7hIWfKIP7Bpb8wMT9XyXm8xPIMmLMUhby9U/FZ3w==" saltValue="vATB342acN+cr2kHSL2Ogg==" spinCount="100000" sheet="1" objects="1" scenarios="1" selectLockedCells="1"/>
  <mergeCells count="2">
    <mergeCell ref="B4:F4"/>
    <mergeCell ref="B5:F5"/>
  </mergeCells>
  <phoneticPr fontId="4" type="noConversion"/>
  <conditionalFormatting sqref="E11 E13 E15 E17 E19 E21 E23 E25 E27 E29 E31 E33 E35 E37 E39 E41 E43 E45 E47 E49 E51 E53 E55 E57">
    <cfRule type="containsBlanks" dxfId="324" priority="7">
      <formula>LEN(TRIM(E11))=0</formula>
    </cfRule>
  </conditionalFormatting>
  <conditionalFormatting sqref="E65 E67 E69 E71">
    <cfRule type="containsBlanks" dxfId="323" priority="6">
      <formula>LEN(TRIM(E65))=0</formula>
    </cfRule>
  </conditionalFormatting>
  <conditionalFormatting sqref="E74 E76">
    <cfRule type="containsBlanks" dxfId="322" priority="5">
      <formula>LEN(TRIM(E74))=0</formula>
    </cfRule>
  </conditionalFormatting>
  <conditionalFormatting sqref="E81">
    <cfRule type="containsBlanks" dxfId="321" priority="3">
      <formula>LEN(TRIM(E81))=0</formula>
    </cfRule>
  </conditionalFormatting>
  <conditionalFormatting sqref="E78">
    <cfRule type="containsBlanks" dxfId="320" priority="4">
      <formula>LEN(TRIM(E78))=0</formula>
    </cfRule>
  </conditionalFormatting>
  <conditionalFormatting sqref="E88 E90 E92">
    <cfRule type="containsBlanks" dxfId="319" priority="2">
      <formula>LEN(TRIM(E88))=0</formula>
    </cfRule>
  </conditionalFormatting>
  <conditionalFormatting sqref="E99 E101 E103 E105 E107">
    <cfRule type="containsBlanks" dxfId="318" priority="1">
      <formula>LEN(TRIM(E99))=0</formula>
    </cfRule>
  </conditionalFormatting>
  <pageMargins left="0.7" right="0.7" top="0.75" bottom="0.75" header="0.3" footer="0.3"/>
  <pageSetup paperSize="9" fitToHeight="5" orientation="portrait" r:id="rId1"/>
  <rowBreaks count="2" manualBreakCount="2">
    <brk id="8" max="16383" man="1"/>
    <brk id="85"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4"/>
  <sheetViews>
    <sheetView zoomScale="130" zoomScaleNormal="130" zoomScalePageLayoutView="110" workbookViewId="0">
      <selection activeCell="E7" sqref="E7"/>
    </sheetView>
  </sheetViews>
  <sheetFormatPr defaultColWidth="11" defaultRowHeight="12" customHeight="1"/>
  <cols>
    <col min="1" max="1" width="4.625" style="114" customWidth="1"/>
    <col min="2" max="2" width="38.625" style="131" customWidth="1"/>
    <col min="3" max="3" width="4.625" style="114" customWidth="1"/>
    <col min="4" max="4" width="6.625" style="116" customWidth="1"/>
    <col min="5" max="5" width="12.625" style="117" customWidth="1"/>
    <col min="6" max="6" width="12.625" style="118" customWidth="1"/>
    <col min="7" max="16384" width="11" style="119"/>
  </cols>
  <sheetData>
    <row r="1" spans="1:6" s="174" customFormat="1" ht="15.75">
      <c r="A1" s="214"/>
      <c r="B1" s="215" t="s">
        <v>62</v>
      </c>
      <c r="C1" s="214"/>
      <c r="D1" s="242"/>
      <c r="E1" s="218"/>
      <c r="F1" s="219"/>
    </row>
    <row r="2" spans="1:6" ht="12" customHeight="1" thickBot="1">
      <c r="A2" s="120"/>
      <c r="B2" s="121" t="s">
        <v>5</v>
      </c>
      <c r="C2" s="120" t="s">
        <v>6</v>
      </c>
      <c r="D2" s="122" t="s">
        <v>7</v>
      </c>
      <c r="E2" s="123" t="s">
        <v>8</v>
      </c>
      <c r="F2" s="124" t="s">
        <v>9</v>
      </c>
    </row>
    <row r="3" spans="1:6" ht="12" customHeight="1" thickTop="1"/>
    <row r="4" spans="1:6" s="174" customFormat="1" ht="15.75">
      <c r="A4" s="168"/>
      <c r="B4" s="230" t="s">
        <v>334</v>
      </c>
      <c r="C4" s="170"/>
      <c r="D4" s="171"/>
      <c r="E4" s="172"/>
      <c r="F4" s="173"/>
    </row>
    <row r="5" spans="1:6" ht="12" customHeight="1">
      <c r="C5" s="175"/>
      <c r="D5" s="176"/>
      <c r="E5" s="177"/>
      <c r="F5" s="178"/>
    </row>
    <row r="6" spans="1:6" ht="84">
      <c r="A6" s="175" t="s">
        <v>0</v>
      </c>
      <c r="B6" s="131" t="s">
        <v>685</v>
      </c>
      <c r="C6" s="243"/>
      <c r="D6" s="244"/>
    </row>
    <row r="7" spans="1:6" ht="12" customHeight="1">
      <c r="B7" s="131" t="s">
        <v>117</v>
      </c>
      <c r="C7" s="243" t="s">
        <v>30</v>
      </c>
      <c r="D7" s="235">
        <v>170000</v>
      </c>
      <c r="E7" s="52"/>
      <c r="F7" s="178">
        <f>D7*E7</f>
        <v>0</v>
      </c>
    </row>
    <row r="8" spans="1:6" ht="12" customHeight="1">
      <c r="B8" s="131" t="s">
        <v>118</v>
      </c>
      <c r="C8" s="243" t="s">
        <v>30</v>
      </c>
      <c r="D8" s="235">
        <v>150000</v>
      </c>
      <c r="E8" s="52"/>
      <c r="F8" s="178">
        <f>D8*E8</f>
        <v>0</v>
      </c>
    </row>
    <row r="9" spans="1:6" ht="12" customHeight="1">
      <c r="A9" s="175"/>
      <c r="B9" s="131" t="s">
        <v>119</v>
      </c>
      <c r="C9" s="243" t="s">
        <v>30</v>
      </c>
      <c r="D9" s="235">
        <v>114000</v>
      </c>
      <c r="E9" s="52"/>
      <c r="F9" s="178">
        <f>D9*E9</f>
        <v>0</v>
      </c>
    </row>
    <row r="10" spans="1:6">
      <c r="A10" s="175"/>
      <c r="B10" s="119"/>
      <c r="C10" s="119"/>
      <c r="D10" s="119"/>
      <c r="E10" s="248"/>
      <c r="F10" s="246"/>
    </row>
    <row r="11" spans="1:6" ht="24">
      <c r="A11" s="175" t="s">
        <v>1</v>
      </c>
      <c r="B11" s="131" t="s">
        <v>3109</v>
      </c>
      <c r="C11" s="233" t="s">
        <v>14</v>
      </c>
      <c r="D11" s="235">
        <v>72</v>
      </c>
      <c r="E11" s="52"/>
      <c r="F11" s="178">
        <f>D11*E11</f>
        <v>0</v>
      </c>
    </row>
    <row r="12" spans="1:6">
      <c r="A12" s="175"/>
      <c r="C12" s="233"/>
      <c r="D12" s="235"/>
      <c r="E12" s="52"/>
      <c r="F12" s="178"/>
    </row>
    <row r="13" spans="1:6" ht="36">
      <c r="A13" s="175" t="s">
        <v>2</v>
      </c>
      <c r="B13" s="131" t="s">
        <v>3110</v>
      </c>
      <c r="C13" s="233" t="s">
        <v>11</v>
      </c>
      <c r="D13" s="235">
        <v>64</v>
      </c>
      <c r="E13" s="52"/>
      <c r="F13" s="178">
        <f>D13*E13</f>
        <v>0</v>
      </c>
    </row>
    <row r="14" spans="1:6" ht="36">
      <c r="A14" s="175"/>
      <c r="B14" s="131" t="s">
        <v>3111</v>
      </c>
      <c r="C14" s="233"/>
      <c r="D14" s="235"/>
      <c r="E14" s="177"/>
      <c r="F14" s="178"/>
    </row>
    <row r="15" spans="1:6" ht="12" customHeight="1">
      <c r="A15" s="175"/>
      <c r="B15" s="247"/>
    </row>
    <row r="16" spans="1:6" ht="12" customHeight="1">
      <c r="A16" s="195"/>
      <c r="B16" s="237" t="s">
        <v>370</v>
      </c>
      <c r="C16" s="197"/>
      <c r="D16" s="198"/>
      <c r="E16" s="199"/>
      <c r="F16" s="200">
        <f>SUM(F7:F13)</f>
        <v>0</v>
      </c>
    </row>
    <row r="17" spans="1:6" ht="12" customHeight="1">
      <c r="C17" s="119"/>
      <c r="D17" s="119"/>
      <c r="E17" s="245"/>
      <c r="F17" s="246"/>
    </row>
    <row r="18" spans="1:6" ht="12" customHeight="1">
      <c r="C18" s="243"/>
      <c r="D18" s="244"/>
    </row>
    <row r="19" spans="1:6" s="174" customFormat="1" ht="15.75">
      <c r="A19" s="168"/>
      <c r="B19" s="230" t="s">
        <v>336</v>
      </c>
      <c r="C19" s="170"/>
      <c r="D19" s="171"/>
      <c r="E19" s="172"/>
      <c r="F19" s="173"/>
    </row>
    <row r="20" spans="1:6" ht="12" customHeight="1">
      <c r="C20" s="175"/>
      <c r="D20" s="176"/>
      <c r="E20" s="177"/>
      <c r="F20" s="178"/>
    </row>
    <row r="21" spans="1:6" ht="12" customHeight="1">
      <c r="B21" s="131" t="s">
        <v>373</v>
      </c>
      <c r="C21" s="175"/>
      <c r="D21" s="176"/>
      <c r="E21" s="177"/>
      <c r="F21" s="178"/>
    </row>
    <row r="22" spans="1:6" ht="84">
      <c r="A22" s="175" t="s">
        <v>0</v>
      </c>
      <c r="B22" s="131" t="s">
        <v>372</v>
      </c>
      <c r="C22" s="243"/>
      <c r="D22" s="244"/>
    </row>
    <row r="23" spans="1:6" ht="12" customHeight="1">
      <c r="B23" s="131" t="s">
        <v>117</v>
      </c>
      <c r="C23" s="243" t="s">
        <v>30</v>
      </c>
      <c r="D23" s="234">
        <v>350</v>
      </c>
      <c r="E23" s="52"/>
      <c r="F23" s="178">
        <f>D23*E23</f>
        <v>0</v>
      </c>
    </row>
    <row r="24" spans="1:6" ht="12" customHeight="1">
      <c r="B24" s="131" t="s">
        <v>118</v>
      </c>
      <c r="C24" s="243" t="s">
        <v>30</v>
      </c>
      <c r="D24" s="234">
        <v>625</v>
      </c>
      <c r="E24" s="52"/>
      <c r="F24" s="178">
        <f>D24*E24</f>
        <v>0</v>
      </c>
    </row>
    <row r="25" spans="1:6" ht="12" customHeight="1">
      <c r="C25" s="243"/>
      <c r="D25" s="234"/>
      <c r="E25" s="52"/>
      <c r="F25" s="178"/>
    </row>
    <row r="26" spans="1:6" ht="12" customHeight="1">
      <c r="B26" s="131" t="s">
        <v>356</v>
      </c>
      <c r="C26" s="175"/>
      <c r="D26" s="176"/>
      <c r="E26" s="52"/>
      <c r="F26" s="178"/>
    </row>
    <row r="27" spans="1:6" ht="84">
      <c r="A27" s="175" t="s">
        <v>1</v>
      </c>
      <c r="B27" s="131" t="s">
        <v>372</v>
      </c>
      <c r="C27" s="243"/>
      <c r="D27" s="244"/>
      <c r="E27" s="212"/>
    </row>
    <row r="28" spans="1:6" ht="12" customHeight="1">
      <c r="B28" s="131" t="s">
        <v>117</v>
      </c>
      <c r="C28" s="243" t="s">
        <v>30</v>
      </c>
      <c r="D28" s="234">
        <v>34.46</v>
      </c>
      <c r="E28" s="52"/>
      <c r="F28" s="178">
        <f>D28*E28</f>
        <v>0</v>
      </c>
    </row>
    <row r="29" spans="1:6" ht="12" customHeight="1">
      <c r="A29" s="175"/>
      <c r="B29" s="131" t="s">
        <v>119</v>
      </c>
      <c r="C29" s="243" t="s">
        <v>30</v>
      </c>
      <c r="D29" s="234">
        <v>173.82</v>
      </c>
      <c r="E29" s="52"/>
      <c r="F29" s="178">
        <f>D29*E29</f>
        <v>0</v>
      </c>
    </row>
    <row r="30" spans="1:6" ht="12" customHeight="1">
      <c r="A30" s="175"/>
      <c r="B30" s="247"/>
    </row>
    <row r="31" spans="1:6" ht="12" customHeight="1">
      <c r="A31" s="195"/>
      <c r="B31" s="237" t="s">
        <v>371</v>
      </c>
      <c r="C31" s="197"/>
      <c r="D31" s="198"/>
      <c r="E31" s="199"/>
      <c r="F31" s="200">
        <f>SUM(F23:F29)</f>
        <v>0</v>
      </c>
    </row>
    <row r="32" spans="1:6" ht="12" customHeight="1">
      <c r="A32" s="175"/>
      <c r="C32" s="243"/>
      <c r="D32" s="244"/>
    </row>
    <row r="33" spans="1:6" ht="12" customHeight="1">
      <c r="A33" s="175"/>
      <c r="B33" s="247"/>
    </row>
    <row r="34" spans="1:6" s="174" customFormat="1" ht="15.75">
      <c r="A34" s="168"/>
      <c r="B34" s="230" t="s">
        <v>340</v>
      </c>
      <c r="C34" s="170"/>
      <c r="D34" s="171"/>
      <c r="E34" s="172"/>
      <c r="F34" s="173"/>
    </row>
    <row r="35" spans="1:6" ht="12" customHeight="1">
      <c r="C35" s="175"/>
      <c r="D35" s="176"/>
      <c r="E35" s="177"/>
      <c r="F35" s="178"/>
    </row>
    <row r="36" spans="1:6" ht="84">
      <c r="A36" s="175" t="s">
        <v>0</v>
      </c>
      <c r="B36" s="131" t="s">
        <v>685</v>
      </c>
      <c r="C36" s="243"/>
      <c r="D36" s="244"/>
    </row>
    <row r="37" spans="1:6" ht="12" customHeight="1">
      <c r="B37" s="131" t="s">
        <v>117</v>
      </c>
      <c r="C37" s="243" t="s">
        <v>30</v>
      </c>
      <c r="D37" s="235">
        <v>1300</v>
      </c>
      <c r="E37" s="52"/>
      <c r="F37" s="178">
        <f>D37*E37</f>
        <v>0</v>
      </c>
    </row>
    <row r="38" spans="1:6" ht="12" customHeight="1">
      <c r="B38" s="131" t="s">
        <v>118</v>
      </c>
      <c r="C38" s="243" t="s">
        <v>30</v>
      </c>
      <c r="D38" s="235">
        <v>3700</v>
      </c>
      <c r="E38" s="52"/>
      <c r="F38" s="178">
        <f>D38*E38</f>
        <v>0</v>
      </c>
    </row>
    <row r="39" spans="1:6" ht="12" customHeight="1">
      <c r="A39" s="175"/>
      <c r="B39" s="247"/>
    </row>
    <row r="40" spans="1:6" ht="12" customHeight="1">
      <c r="A40" s="195"/>
      <c r="B40" s="237" t="s">
        <v>3379</v>
      </c>
      <c r="C40" s="197"/>
      <c r="D40" s="198"/>
      <c r="E40" s="199"/>
      <c r="F40" s="200">
        <f>SUM(F37:F38)</f>
        <v>0</v>
      </c>
    </row>
    <row r="41" spans="1:6" ht="12" customHeight="1">
      <c r="C41" s="243"/>
      <c r="D41" s="244"/>
    </row>
    <row r="42" spans="1:6" ht="12" customHeight="1">
      <c r="C42" s="243"/>
      <c r="D42" s="244"/>
    </row>
    <row r="43" spans="1:6" s="174" customFormat="1" ht="15.75">
      <c r="A43" s="168"/>
      <c r="B43" s="230" t="s">
        <v>342</v>
      </c>
      <c r="C43" s="170"/>
      <c r="D43" s="171"/>
      <c r="E43" s="172"/>
      <c r="F43" s="173"/>
    </row>
    <row r="44" spans="1:6" ht="12" customHeight="1">
      <c r="C44" s="175"/>
      <c r="D44" s="176"/>
      <c r="E44" s="177"/>
      <c r="F44" s="178"/>
    </row>
    <row r="45" spans="1:6" ht="84">
      <c r="A45" s="175" t="s">
        <v>0</v>
      </c>
      <c r="B45" s="131" t="s">
        <v>685</v>
      </c>
      <c r="C45" s="243"/>
      <c r="D45" s="244"/>
    </row>
    <row r="46" spans="1:6" ht="12" customHeight="1">
      <c r="B46" s="131" t="s">
        <v>117</v>
      </c>
      <c r="C46" s="243" t="s">
        <v>30</v>
      </c>
      <c r="D46" s="235">
        <f>1700+1300*2</f>
        <v>4300</v>
      </c>
      <c r="E46" s="52"/>
      <c r="F46" s="178">
        <f>D46*E46</f>
        <v>0</v>
      </c>
    </row>
    <row r="47" spans="1:6" ht="12" customHeight="1">
      <c r="B47" s="131" t="s">
        <v>118</v>
      </c>
      <c r="C47" s="243" t="s">
        <v>30</v>
      </c>
      <c r="D47" s="235">
        <f>630+3700*2</f>
        <v>8030</v>
      </c>
      <c r="E47" s="52"/>
      <c r="F47" s="178">
        <f>D47*E47</f>
        <v>0</v>
      </c>
    </row>
    <row r="48" spans="1:6" ht="12" customHeight="1">
      <c r="A48" s="175"/>
      <c r="B48" s="131" t="s">
        <v>119</v>
      </c>
      <c r="C48" s="243" t="s">
        <v>30</v>
      </c>
      <c r="D48" s="235">
        <v>3300</v>
      </c>
      <c r="E48" s="52"/>
      <c r="F48" s="178">
        <f>D48*E48</f>
        <v>0</v>
      </c>
    </row>
    <row r="49" spans="1:6" ht="12" customHeight="1">
      <c r="A49" s="175"/>
      <c r="B49" s="247"/>
    </row>
    <row r="50" spans="1:6" ht="12" customHeight="1">
      <c r="A50" s="195"/>
      <c r="B50" s="237" t="s">
        <v>3380</v>
      </c>
      <c r="C50" s="197"/>
      <c r="D50" s="198"/>
      <c r="E50" s="199"/>
      <c r="F50" s="200">
        <f>SUM(F46:F48)</f>
        <v>0</v>
      </c>
    </row>
    <row r="51" spans="1:6" ht="12" customHeight="1">
      <c r="A51" s="175"/>
      <c r="B51" s="247"/>
    </row>
    <row r="52" spans="1:6" ht="12" customHeight="1" thickBot="1">
      <c r="B52" s="149"/>
    </row>
    <row r="53" spans="1:6" ht="12" customHeight="1" thickBot="1">
      <c r="A53" s="150"/>
      <c r="B53" s="151" t="s">
        <v>63</v>
      </c>
      <c r="C53" s="152"/>
      <c r="D53" s="153"/>
      <c r="E53" s="154"/>
      <c r="F53" s="155">
        <f>F16+F31+F40+F50</f>
        <v>0</v>
      </c>
    </row>
    <row r="54" spans="1:6" ht="12" customHeight="1" thickTop="1"/>
  </sheetData>
  <sheetProtection algorithmName="SHA-512" hashValue="9tWevS//8ZNWsvzd1AnpejT/eWEKjqvsiYA+EAjWOlXrm4QDyFk7rNBLaTtCZngKvYLmf9whIOnZgHl705FLNw==" saltValue="aUwZnyTCppVTzaVs3ecTmw==" spinCount="100000" sheet="1" objects="1" scenarios="1" selectLockedCells="1"/>
  <conditionalFormatting sqref="E7:E9 E11 E13">
    <cfRule type="containsBlanks" dxfId="317" priority="6">
      <formula>LEN(TRIM(E7))=0</formula>
    </cfRule>
  </conditionalFormatting>
  <conditionalFormatting sqref="E23:E24">
    <cfRule type="containsBlanks" dxfId="316" priority="5">
      <formula>LEN(TRIM(E23))=0</formula>
    </cfRule>
  </conditionalFormatting>
  <conditionalFormatting sqref="E28:E29">
    <cfRule type="containsBlanks" dxfId="315" priority="4">
      <formula>LEN(TRIM(E28))=0</formula>
    </cfRule>
  </conditionalFormatting>
  <conditionalFormatting sqref="E37:E38">
    <cfRule type="containsBlanks" dxfId="314" priority="3">
      <formula>LEN(TRIM(E37))=0</formula>
    </cfRule>
  </conditionalFormatting>
  <conditionalFormatting sqref="E48">
    <cfRule type="containsBlanks" dxfId="313" priority="1">
      <formula>LEN(TRIM(E48))=0</formula>
    </cfRule>
  </conditionalFormatting>
  <conditionalFormatting sqref="E46:E47">
    <cfRule type="containsBlanks" dxfId="312" priority="2">
      <formula>LEN(TRIM(E46))=0</formula>
    </cfRule>
  </conditionalFormatting>
  <pageMargins left="0.7" right="0.7" top="0.75" bottom="0.75" header="0.3" footer="0.3"/>
  <pageSetup paperSize="9" fitToHeight="5" orientation="portrait" r:id="rId1"/>
  <rowBreaks count="1" manualBreakCount="1">
    <brk id="33"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85"/>
  <sheetViews>
    <sheetView topLeftCell="A7" zoomScale="157" zoomScaleNormal="157" zoomScalePageLayoutView="134" workbookViewId="0">
      <selection activeCell="E9" sqref="E9"/>
    </sheetView>
  </sheetViews>
  <sheetFormatPr defaultColWidth="11" defaultRowHeight="12" customHeight="1"/>
  <cols>
    <col min="1" max="1" width="4.625" style="114" customWidth="1"/>
    <col min="2" max="2" width="38.625" style="161" customWidth="1"/>
    <col min="3" max="3" width="4.625" style="114" customWidth="1"/>
    <col min="4" max="4" width="6.625" style="116" customWidth="1"/>
    <col min="5" max="5" width="12.625" style="117" customWidth="1"/>
    <col min="6" max="6" width="12.625" style="118" customWidth="1"/>
    <col min="7" max="7" width="11" style="119"/>
    <col min="8" max="8" width="32.375" style="119" customWidth="1"/>
    <col min="9" max="16384" width="11" style="119"/>
  </cols>
  <sheetData>
    <row r="1" spans="1:8" s="174" customFormat="1" ht="15.75">
      <c r="A1" s="214"/>
      <c r="B1" s="165" t="s">
        <v>45</v>
      </c>
      <c r="C1" s="214"/>
      <c r="D1" s="242"/>
      <c r="E1" s="218"/>
      <c r="F1" s="219"/>
    </row>
    <row r="2" spans="1:8" ht="12" customHeight="1" thickBot="1">
      <c r="A2" s="120"/>
      <c r="B2" s="166" t="s">
        <v>5</v>
      </c>
      <c r="C2" s="120" t="s">
        <v>6</v>
      </c>
      <c r="D2" s="122" t="s">
        <v>7</v>
      </c>
      <c r="E2" s="123" t="s">
        <v>8</v>
      </c>
      <c r="F2" s="124" t="s">
        <v>9</v>
      </c>
      <c r="H2" s="160"/>
    </row>
    <row r="3" spans="1:8" ht="12" customHeight="1" thickTop="1">
      <c r="A3" s="156"/>
      <c r="B3" s="167"/>
      <c r="C3" s="125"/>
      <c r="D3" s="127"/>
      <c r="E3" s="128"/>
      <c r="F3" s="129"/>
      <c r="H3" s="161"/>
    </row>
    <row r="4" spans="1:8" ht="402" customHeight="1">
      <c r="A4" s="222" t="s">
        <v>25</v>
      </c>
      <c r="B4" s="1514" t="s">
        <v>120</v>
      </c>
      <c r="C4" s="1514"/>
      <c r="D4" s="1514"/>
      <c r="E4" s="1514"/>
      <c r="F4" s="1514"/>
      <c r="G4" s="249"/>
    </row>
    <row r="5" spans="1:8" ht="24.95" customHeight="1">
      <c r="A5" s="250"/>
      <c r="B5" s="1515" t="s">
        <v>121</v>
      </c>
      <c r="C5" s="1515"/>
      <c r="D5" s="1515"/>
      <c r="E5" s="1515"/>
      <c r="F5" s="1515"/>
      <c r="G5" s="249"/>
    </row>
    <row r="6" spans="1:8" ht="12" customHeight="1">
      <c r="A6" s="175"/>
      <c r="B6" s="185"/>
      <c r="C6" s="185"/>
      <c r="D6" s="185"/>
      <c r="E6" s="187"/>
      <c r="F6" s="188"/>
      <c r="H6" s="161"/>
    </row>
    <row r="7" spans="1:8" s="174" customFormat="1" ht="15.75">
      <c r="A7" s="168"/>
      <c r="B7" s="169" t="s">
        <v>334</v>
      </c>
      <c r="C7" s="170"/>
      <c r="D7" s="171"/>
      <c r="E7" s="172"/>
      <c r="F7" s="173"/>
    </row>
    <row r="8" spans="1:8" ht="12" customHeight="1">
      <c r="A8" s="175"/>
      <c r="H8" s="161"/>
    </row>
    <row r="9" spans="1:8" ht="24">
      <c r="A9" s="175" t="s">
        <v>0</v>
      </c>
      <c r="B9" s="161" t="s">
        <v>640</v>
      </c>
      <c r="C9" s="233" t="s">
        <v>11</v>
      </c>
      <c r="D9" s="234">
        <f>70.1+44.66+9.5+427.57</f>
        <v>551.82999999999993</v>
      </c>
      <c r="E9" s="52"/>
      <c r="F9" s="178">
        <f>D9*E9</f>
        <v>0</v>
      </c>
    </row>
    <row r="10" spans="1:8">
      <c r="A10" s="175"/>
      <c r="C10" s="233"/>
      <c r="D10" s="234"/>
      <c r="E10" s="212"/>
      <c r="F10" s="178"/>
      <c r="H10" s="161"/>
    </row>
    <row r="11" spans="1:8" ht="24">
      <c r="A11" s="175" t="s">
        <v>1</v>
      </c>
      <c r="B11" s="161" t="s">
        <v>377</v>
      </c>
      <c r="C11" s="233" t="s">
        <v>10</v>
      </c>
      <c r="D11" s="234">
        <f>(69.3+47.86+8.7+426.77)*0.5</f>
        <v>276.315</v>
      </c>
      <c r="E11" s="52"/>
      <c r="F11" s="178">
        <f>D11*E11</f>
        <v>0</v>
      </c>
      <c r="H11" s="161"/>
    </row>
    <row r="12" spans="1:8">
      <c r="A12" s="175"/>
      <c r="C12" s="233"/>
      <c r="D12" s="234"/>
      <c r="E12" s="212"/>
      <c r="F12" s="178"/>
      <c r="H12" s="161"/>
    </row>
    <row r="13" spans="1:8" ht="24">
      <c r="A13" s="175" t="s">
        <v>2</v>
      </c>
      <c r="B13" s="161" t="s">
        <v>641</v>
      </c>
      <c r="C13" s="233" t="s">
        <v>10</v>
      </c>
      <c r="D13" s="234">
        <f>(67.9+47.46+7.3+4.25)*1.03</f>
        <v>130.71730000000002</v>
      </c>
      <c r="E13" s="52"/>
      <c r="F13" s="178">
        <f>D13*E13</f>
        <v>0</v>
      </c>
      <c r="H13" s="161"/>
    </row>
    <row r="14" spans="1:8" ht="12" customHeight="1">
      <c r="A14" s="190"/>
      <c r="B14" s="179"/>
      <c r="C14" s="119"/>
      <c r="D14" s="119"/>
      <c r="E14" s="212"/>
      <c r="F14" s="194"/>
      <c r="H14" s="161"/>
    </row>
    <row r="15" spans="1:8" ht="24">
      <c r="A15" s="175" t="s">
        <v>3</v>
      </c>
      <c r="B15" s="161" t="s">
        <v>375</v>
      </c>
      <c r="C15" s="233" t="s">
        <v>11</v>
      </c>
      <c r="D15" s="234">
        <f>54.92</f>
        <v>54.92</v>
      </c>
      <c r="E15" s="52"/>
      <c r="F15" s="178">
        <f>D15*E15</f>
        <v>0</v>
      </c>
      <c r="H15" s="161"/>
    </row>
    <row r="16" spans="1:8">
      <c r="A16" s="175"/>
      <c r="C16" s="233"/>
      <c r="D16" s="234"/>
      <c r="E16" s="212"/>
      <c r="F16" s="178"/>
      <c r="H16" s="161"/>
    </row>
    <row r="17" spans="1:8" ht="24">
      <c r="A17" s="175" t="s">
        <v>4</v>
      </c>
      <c r="B17" s="161" t="s">
        <v>378</v>
      </c>
      <c r="C17" s="233" t="s">
        <v>10</v>
      </c>
      <c r="D17" s="234">
        <f>(26+33.37+33.47+20.48)*0.5+(3.38+3.4+10+8.6)*0.2</f>
        <v>61.736000000000004</v>
      </c>
      <c r="E17" s="52"/>
      <c r="F17" s="178">
        <f>D17*E17</f>
        <v>0</v>
      </c>
      <c r="H17" s="161"/>
    </row>
    <row r="18" spans="1:8">
      <c r="A18" s="175"/>
      <c r="C18" s="233"/>
      <c r="D18" s="234"/>
      <c r="E18" s="212"/>
      <c r="F18" s="178"/>
      <c r="H18" s="161"/>
    </row>
    <row r="19" spans="1:8" ht="24" customHeight="1">
      <c r="A19" s="175" t="s">
        <v>16</v>
      </c>
      <c r="B19" s="161" t="s">
        <v>643</v>
      </c>
      <c r="C19" s="233" t="s">
        <v>10</v>
      </c>
      <c r="D19" s="234">
        <f>(84.2+21.9+5.37*3.3)*2+0.9*0.3</f>
        <v>247.91200000000001</v>
      </c>
      <c r="E19" s="52"/>
      <c r="F19" s="178">
        <f>D19*E19</f>
        <v>0</v>
      </c>
      <c r="H19" s="161"/>
    </row>
    <row r="20" spans="1:8" ht="12" customHeight="1">
      <c r="B20" s="179"/>
      <c r="C20" s="243"/>
      <c r="D20" s="244"/>
      <c r="E20" s="212"/>
      <c r="F20" s="246"/>
      <c r="H20" s="161"/>
    </row>
    <row r="21" spans="1:8" ht="24">
      <c r="A21" s="175" t="s">
        <v>17</v>
      </c>
      <c r="B21" s="161" t="s">
        <v>376</v>
      </c>
      <c r="C21" s="233" t="s">
        <v>11</v>
      </c>
      <c r="D21" s="234">
        <f>181.78</f>
        <v>181.78</v>
      </c>
      <c r="E21" s="52"/>
      <c r="F21" s="178">
        <f>D21*E21</f>
        <v>0</v>
      </c>
      <c r="H21" s="161"/>
    </row>
    <row r="22" spans="1:8">
      <c r="A22" s="175"/>
      <c r="C22" s="233"/>
      <c r="D22" s="234"/>
      <c r="E22" s="212"/>
      <c r="F22" s="178"/>
      <c r="H22" s="161"/>
    </row>
    <row r="23" spans="1:8" ht="24">
      <c r="A23" s="175" t="s">
        <v>18</v>
      </c>
      <c r="B23" s="161" t="s">
        <v>379</v>
      </c>
      <c r="C23" s="233" t="s">
        <v>10</v>
      </c>
      <c r="D23" s="234">
        <f>180.58*0.6</f>
        <v>108.348</v>
      </c>
      <c r="E23" s="52"/>
      <c r="F23" s="178">
        <f>D23*E23</f>
        <v>0</v>
      </c>
      <c r="H23" s="161"/>
    </row>
    <row r="24" spans="1:8">
      <c r="A24" s="175"/>
      <c r="E24" s="212"/>
      <c r="H24" s="161"/>
    </row>
    <row r="25" spans="1:8">
      <c r="A25" s="175" t="s">
        <v>19</v>
      </c>
      <c r="B25" s="161" t="s">
        <v>123</v>
      </c>
      <c r="E25" s="212"/>
      <c r="H25" s="161"/>
    </row>
    <row r="26" spans="1:8" ht="24">
      <c r="A26" s="190"/>
      <c r="B26" s="185" t="s">
        <v>628</v>
      </c>
      <c r="C26" s="233" t="s">
        <v>10</v>
      </c>
      <c r="D26" s="234">
        <f>117.28*4.5*2</f>
        <v>1055.52</v>
      </c>
      <c r="E26" s="52"/>
      <c r="F26" s="178">
        <f t="shared" ref="F26:F28" si="0">D26*E26</f>
        <v>0</v>
      </c>
      <c r="H26" s="161"/>
    </row>
    <row r="27" spans="1:8" ht="24">
      <c r="B27" s="185" t="s">
        <v>629</v>
      </c>
      <c r="C27" s="233" t="s">
        <v>10</v>
      </c>
      <c r="D27" s="234">
        <f>50.48*4.5</f>
        <v>227.16</v>
      </c>
      <c r="E27" s="52"/>
      <c r="F27" s="178">
        <f t="shared" si="0"/>
        <v>0</v>
      </c>
      <c r="H27" s="161"/>
    </row>
    <row r="28" spans="1:8" ht="24">
      <c r="A28" s="175"/>
      <c r="B28" s="179" t="s">
        <v>122</v>
      </c>
      <c r="C28" s="233" t="s">
        <v>10</v>
      </c>
      <c r="D28" s="234">
        <f>1.5*4.5*26</f>
        <v>175.5</v>
      </c>
      <c r="E28" s="52"/>
      <c r="F28" s="178">
        <f t="shared" si="0"/>
        <v>0</v>
      </c>
      <c r="H28" s="161"/>
    </row>
    <row r="29" spans="1:8" ht="24">
      <c r="A29" s="190"/>
      <c r="B29" s="185" t="s">
        <v>630</v>
      </c>
      <c r="C29" s="233" t="s">
        <v>10</v>
      </c>
      <c r="D29" s="234">
        <f>117.28*0.6*2-(0.4*0.6*26*2)</f>
        <v>128.256</v>
      </c>
      <c r="E29" s="52"/>
      <c r="F29" s="178">
        <f t="shared" ref="F29:F30" si="1">D29*E29</f>
        <v>0</v>
      </c>
      <c r="H29" s="161"/>
    </row>
    <row r="30" spans="1:8" ht="24">
      <c r="B30" s="185" t="s">
        <v>631</v>
      </c>
      <c r="C30" s="233" t="s">
        <v>10</v>
      </c>
      <c r="D30" s="234">
        <f>(1.93+1.22+3.09+3.09+3.32+4.04+2.71+1.71)*0.6*2</f>
        <v>25.332000000000004</v>
      </c>
      <c r="E30" s="52"/>
      <c r="F30" s="178">
        <f t="shared" si="1"/>
        <v>0</v>
      </c>
      <c r="H30" s="161"/>
    </row>
    <row r="31" spans="1:8" ht="24">
      <c r="B31" s="185" t="s">
        <v>645</v>
      </c>
      <c r="C31" s="233" t="s">
        <v>10</v>
      </c>
      <c r="D31" s="234">
        <f>(25.64*2-(1.93+1.22+3.09+3.09+3.32+4.04+2.71+1.71+4.67))*2+0.4*4.5*18</f>
        <v>83.4</v>
      </c>
      <c r="E31" s="52"/>
      <c r="F31" s="178">
        <f t="shared" ref="F31:F32" si="2">D31*E31</f>
        <v>0</v>
      </c>
      <c r="H31" s="161"/>
    </row>
    <row r="32" spans="1:8" ht="24">
      <c r="B32" s="185" t="s">
        <v>634</v>
      </c>
      <c r="C32" s="233" t="s">
        <v>10</v>
      </c>
      <c r="D32" s="234">
        <f>117.48*0.91*2</f>
        <v>213.81360000000001</v>
      </c>
      <c r="E32" s="52"/>
      <c r="F32" s="178">
        <f t="shared" si="2"/>
        <v>0</v>
      </c>
      <c r="H32" s="161"/>
    </row>
    <row r="33" spans="1:8" ht="24">
      <c r="B33" s="185" t="s">
        <v>633</v>
      </c>
      <c r="C33" s="233" t="s">
        <v>10</v>
      </c>
      <c r="D33" s="234">
        <f>50.48*0.91*2</f>
        <v>91.873599999999996</v>
      </c>
      <c r="E33" s="52"/>
      <c r="F33" s="178">
        <f t="shared" ref="F33:F35" si="3">D33*E33</f>
        <v>0</v>
      </c>
      <c r="H33" s="161"/>
    </row>
    <row r="34" spans="1:8" ht="24">
      <c r="B34" s="185" t="s">
        <v>637</v>
      </c>
      <c r="C34" s="233" t="s">
        <v>10</v>
      </c>
      <c r="D34" s="234">
        <f>11.87*1.02*2</f>
        <v>24.2148</v>
      </c>
      <c r="E34" s="52"/>
      <c r="F34" s="178">
        <f t="shared" ref="F34" si="4">D34*E34</f>
        <v>0</v>
      </c>
      <c r="H34" s="161"/>
    </row>
    <row r="35" spans="1:8" ht="24">
      <c r="B35" s="185" t="s">
        <v>635</v>
      </c>
      <c r="C35" s="233" t="s">
        <v>10</v>
      </c>
      <c r="D35" s="234">
        <f>12.77*3*3+4.04*3*2</f>
        <v>139.17000000000002</v>
      </c>
      <c r="E35" s="52"/>
      <c r="F35" s="178">
        <f t="shared" si="3"/>
        <v>0</v>
      </c>
      <c r="H35" s="161"/>
    </row>
    <row r="36" spans="1:8" ht="24">
      <c r="B36" s="185" t="s">
        <v>636</v>
      </c>
      <c r="C36" s="233" t="s">
        <v>10</v>
      </c>
      <c r="D36" s="234">
        <f>11.9*3</f>
        <v>35.700000000000003</v>
      </c>
      <c r="E36" s="52"/>
      <c r="F36" s="178">
        <f t="shared" ref="F36" si="5">D36*E36</f>
        <v>0</v>
      </c>
      <c r="H36" s="161"/>
    </row>
    <row r="37" spans="1:8" ht="24">
      <c r="B37" s="185" t="s">
        <v>658</v>
      </c>
      <c r="C37" s="233" t="s">
        <v>10</v>
      </c>
      <c r="D37" s="234">
        <f>(7.3*2+107.3+4.04*4+12.7+9.83+83.6+49*2+18.5*2+12.04*2+12.2*2)*4.5-(1*2.42*2*7+1.2*2.55*2+2*2.55*2+0.3*4.5*36)</f>
        <v>1825.7149999999999</v>
      </c>
      <c r="E37" s="52"/>
      <c r="F37" s="178">
        <f t="shared" ref="F37" si="6">D37*E37</f>
        <v>0</v>
      </c>
      <c r="G37" s="234"/>
      <c r="H37" s="161"/>
    </row>
    <row r="38" spans="1:8" ht="24">
      <c r="B38" s="185" t="s">
        <v>663</v>
      </c>
      <c r="C38" s="233" t="s">
        <v>10</v>
      </c>
      <c r="D38" s="234">
        <f>(49.18+20)*4.5-(1*2.42*2*4+0.4*4.5*4)</f>
        <v>284.75000000000006</v>
      </c>
      <c r="E38" s="52"/>
      <c r="F38" s="178">
        <f t="shared" ref="F38:F39" si="7">D38*E38</f>
        <v>0</v>
      </c>
      <c r="H38" s="161"/>
    </row>
    <row r="39" spans="1:8" ht="24">
      <c r="B39" s="185" t="s">
        <v>661</v>
      </c>
      <c r="C39" s="233" t="s">
        <v>10</v>
      </c>
      <c r="D39" s="234">
        <f>(7.3*2+9.8+12.77+4.14*4+80.6+93.57+12.2*7+18.6*3+12.04*2)*4.5-(1*2.42*2*13+1.5*4.5*1+0.3*4.5*30)</f>
        <v>1659.1399999999996</v>
      </c>
      <c r="E39" s="52"/>
      <c r="F39" s="178">
        <f t="shared" si="7"/>
        <v>0</v>
      </c>
      <c r="H39" s="161"/>
    </row>
    <row r="40" spans="1:8" ht="24">
      <c r="B40" s="185" t="s">
        <v>662</v>
      </c>
      <c r="C40" s="233" t="s">
        <v>10</v>
      </c>
      <c r="D40" s="234">
        <f>20*4.5*2-(1*2.42*2*3+0.4*4.5*4)-(1*2.42*12+0.4*4.5*4)</f>
        <v>122.03999999999999</v>
      </c>
      <c r="E40" s="52"/>
      <c r="F40" s="178">
        <f t="shared" ref="F40" si="8">D40*E40</f>
        <v>0</v>
      </c>
      <c r="H40" s="161"/>
    </row>
    <row r="41" spans="1:8" ht="12" customHeight="1">
      <c r="A41" s="175"/>
      <c r="B41" s="185"/>
      <c r="C41" s="175"/>
      <c r="D41" s="176"/>
      <c r="E41" s="52"/>
      <c r="F41" s="178"/>
      <c r="H41" s="161"/>
    </row>
    <row r="42" spans="1:8" ht="24">
      <c r="A42" s="175" t="s">
        <v>31</v>
      </c>
      <c r="B42" s="179" t="s">
        <v>644</v>
      </c>
      <c r="C42" s="233" t="s">
        <v>10</v>
      </c>
      <c r="D42" s="234">
        <f>2.2*4.5*26</f>
        <v>257.40000000000003</v>
      </c>
      <c r="E42" s="52"/>
      <c r="F42" s="178">
        <f>D42*E42</f>
        <v>0</v>
      </c>
      <c r="H42" s="161"/>
    </row>
    <row r="43" spans="1:8" ht="12" customHeight="1">
      <c r="A43" s="175"/>
      <c r="B43" s="185"/>
      <c r="C43" s="185"/>
      <c r="D43" s="185"/>
      <c r="E43" s="211"/>
      <c r="F43" s="188"/>
      <c r="H43" s="161"/>
    </row>
    <row r="44" spans="1:8" ht="24">
      <c r="A44" s="175" t="s">
        <v>32</v>
      </c>
      <c r="B44" s="185" t="s">
        <v>632</v>
      </c>
      <c r="C44" s="185"/>
      <c r="D44" s="185"/>
      <c r="E44" s="211"/>
      <c r="F44" s="188"/>
      <c r="H44" s="161"/>
    </row>
    <row r="45" spans="1:8" ht="12" customHeight="1">
      <c r="A45" s="175"/>
      <c r="B45" s="185" t="s">
        <v>648</v>
      </c>
      <c r="C45" s="233" t="s">
        <v>10</v>
      </c>
      <c r="D45" s="234">
        <f t="shared" ref="D45" si="9">(2.42+1+2.42)*0.3*17+(2.42+1+2.42)*0.4*7</f>
        <v>46.135999999999996</v>
      </c>
      <c r="E45" s="52"/>
      <c r="F45" s="178">
        <f t="shared" ref="F45" si="10">D45*E45</f>
        <v>0</v>
      </c>
      <c r="H45" s="161"/>
    </row>
    <row r="46" spans="1:8" ht="12" customHeight="1">
      <c r="A46" s="175"/>
      <c r="B46" s="185" t="s">
        <v>649</v>
      </c>
      <c r="C46" s="233" t="s">
        <v>10</v>
      </c>
      <c r="D46" s="234">
        <f>(0.6+0.3+0.6)+(41.5+40.34)</f>
        <v>83.34</v>
      </c>
      <c r="E46" s="52"/>
      <c r="F46" s="178">
        <f t="shared" ref="F46:F48" si="11">D46*E46</f>
        <v>0</v>
      </c>
      <c r="H46" s="161"/>
    </row>
    <row r="47" spans="1:8" ht="12" customHeight="1">
      <c r="A47" s="175"/>
      <c r="B47" s="185" t="s">
        <v>650</v>
      </c>
      <c r="C47" s="233" t="s">
        <v>10</v>
      </c>
      <c r="D47" s="234">
        <f>(0.7+0.3+0.7)*27.36</f>
        <v>46.512</v>
      </c>
      <c r="E47" s="52"/>
      <c r="F47" s="178">
        <f t="shared" si="11"/>
        <v>0</v>
      </c>
      <c r="H47" s="161"/>
    </row>
    <row r="48" spans="1:8" ht="12" customHeight="1">
      <c r="A48" s="175"/>
      <c r="B48" s="185" t="s">
        <v>651</v>
      </c>
      <c r="C48" s="233" t="s">
        <v>10</v>
      </c>
      <c r="D48" s="234">
        <f>(0.8+0.3+0.8)*(47.71+27.35)</f>
        <v>142.614</v>
      </c>
      <c r="E48" s="52"/>
      <c r="F48" s="178">
        <f t="shared" si="11"/>
        <v>0</v>
      </c>
      <c r="H48" s="161"/>
    </row>
    <row r="49" spans="1:8" ht="12" customHeight="1">
      <c r="A49" s="175"/>
      <c r="B49" s="185" t="s">
        <v>652</v>
      </c>
      <c r="C49" s="233" t="s">
        <v>10</v>
      </c>
      <c r="D49" s="234">
        <f>(1.22+0.3+1.22)*(117.28-(0.4*26))</f>
        <v>292.85120000000001</v>
      </c>
      <c r="E49" s="52"/>
      <c r="F49" s="178">
        <f t="shared" ref="F49:F52" si="12">D49*E49</f>
        <v>0</v>
      </c>
      <c r="H49" s="161"/>
    </row>
    <row r="50" spans="1:8" ht="12" customHeight="1">
      <c r="A50" s="190"/>
      <c r="B50" s="185" t="s">
        <v>653</v>
      </c>
      <c r="C50" s="233" t="s">
        <v>10</v>
      </c>
      <c r="D50" s="234">
        <f>(0.7+0.4+0.7)*2</f>
        <v>3.6</v>
      </c>
      <c r="E50" s="52"/>
      <c r="F50" s="178">
        <f t="shared" ref="F50" si="13">D50*E50</f>
        <v>0</v>
      </c>
      <c r="H50" s="161"/>
    </row>
    <row r="51" spans="1:8" ht="12" customHeight="1">
      <c r="A51" s="190"/>
      <c r="B51" s="185" t="s">
        <v>654</v>
      </c>
      <c r="C51" s="233" t="s">
        <v>10</v>
      </c>
      <c r="D51" s="234">
        <f>(0.8+0.4+0.8)*(101.95+116.19)</f>
        <v>436.28</v>
      </c>
      <c r="E51" s="52"/>
      <c r="F51" s="178">
        <f t="shared" si="12"/>
        <v>0</v>
      </c>
      <c r="H51" s="161"/>
    </row>
    <row r="52" spans="1:8" ht="12" customHeight="1">
      <c r="A52" s="175"/>
      <c r="B52" s="185" t="s">
        <v>655</v>
      </c>
      <c r="C52" s="233" t="s">
        <v>10</v>
      </c>
      <c r="D52" s="234">
        <f>(1.22+0.4+1.22)*(1.93+1.22+3.09+3.09+3.32+4.04+2.71+1.71+4.67)</f>
        <v>73.215199999999996</v>
      </c>
      <c r="E52" s="52"/>
      <c r="F52" s="178">
        <f t="shared" si="12"/>
        <v>0</v>
      </c>
      <c r="H52" s="161"/>
    </row>
    <row r="53" spans="1:8" ht="12" customHeight="1">
      <c r="A53" s="175"/>
      <c r="B53" s="179"/>
      <c r="C53" s="175"/>
      <c r="D53" s="176"/>
      <c r="E53" s="52"/>
      <c r="F53" s="178"/>
      <c r="H53" s="161"/>
    </row>
    <row r="54" spans="1:8" ht="24">
      <c r="A54" s="175" t="s">
        <v>33</v>
      </c>
      <c r="B54" s="179" t="s">
        <v>381</v>
      </c>
      <c r="C54" s="175"/>
      <c r="D54" s="176"/>
      <c r="E54" s="52"/>
      <c r="F54" s="178"/>
    </row>
    <row r="55" spans="1:8">
      <c r="A55" s="175"/>
      <c r="B55" s="185" t="s">
        <v>383</v>
      </c>
      <c r="C55" s="233" t="s">
        <v>10</v>
      </c>
      <c r="D55" s="234">
        <f>1467.93</f>
        <v>1467.93</v>
      </c>
      <c r="E55" s="52"/>
      <c r="F55" s="178">
        <f t="shared" ref="F55:F57" si="14">D55*E55</f>
        <v>0</v>
      </c>
      <c r="H55" s="161"/>
    </row>
    <row r="56" spans="1:8">
      <c r="A56" s="175"/>
      <c r="B56" s="185" t="s">
        <v>384</v>
      </c>
      <c r="C56" s="233" t="s">
        <v>10</v>
      </c>
      <c r="D56" s="234">
        <f>1485.45</f>
        <v>1485.45</v>
      </c>
      <c r="E56" s="52"/>
      <c r="F56" s="178">
        <f t="shared" si="14"/>
        <v>0</v>
      </c>
      <c r="H56" s="161"/>
    </row>
    <row r="57" spans="1:8" ht="12" customHeight="1">
      <c r="B57" s="185" t="s">
        <v>385</v>
      </c>
      <c r="C57" s="233" t="s">
        <v>10</v>
      </c>
      <c r="D57" s="234">
        <f>44.3</f>
        <v>44.3</v>
      </c>
      <c r="E57" s="52"/>
      <c r="F57" s="178">
        <f t="shared" si="14"/>
        <v>0</v>
      </c>
      <c r="H57" s="161"/>
    </row>
    <row r="58" spans="1:8" ht="12" customHeight="1">
      <c r="A58" s="175"/>
      <c r="B58" s="179"/>
      <c r="C58" s="175"/>
      <c r="D58" s="176"/>
      <c r="E58" s="52"/>
      <c r="F58" s="178"/>
      <c r="H58" s="161"/>
    </row>
    <row r="59" spans="1:8">
      <c r="A59" s="175" t="s">
        <v>34</v>
      </c>
      <c r="B59" s="179" t="s">
        <v>382</v>
      </c>
      <c r="C59" s="175"/>
      <c r="D59" s="176"/>
      <c r="E59" s="52"/>
      <c r="F59" s="178"/>
    </row>
    <row r="60" spans="1:8" ht="24">
      <c r="A60" s="175"/>
      <c r="B60" s="185" t="s">
        <v>683</v>
      </c>
      <c r="C60" s="233" t="s">
        <v>10</v>
      </c>
      <c r="D60" s="234">
        <f>(169.49+15.23*2+7.6*2+10.21*2)*0.2</f>
        <v>47.114000000000004</v>
      </c>
      <c r="E60" s="52"/>
      <c r="F60" s="178">
        <f t="shared" ref="F60:F62" si="15">D60*E60</f>
        <v>0</v>
      </c>
      <c r="H60" s="161"/>
    </row>
    <row r="61" spans="1:8" ht="24">
      <c r="A61" s="175"/>
      <c r="B61" s="185" t="s">
        <v>684</v>
      </c>
      <c r="C61" s="233" t="s">
        <v>10</v>
      </c>
      <c r="D61" s="234">
        <f>(169.49+15.23+7.6+10.21*2)*0.2</f>
        <v>42.548000000000002</v>
      </c>
      <c r="E61" s="52"/>
      <c r="F61" s="178">
        <f t="shared" si="15"/>
        <v>0</v>
      </c>
      <c r="H61" s="161"/>
    </row>
    <row r="62" spans="1:8" ht="12" customHeight="1">
      <c r="B62" s="185" t="s">
        <v>380</v>
      </c>
      <c r="C62" s="233" t="s">
        <v>10</v>
      </c>
      <c r="D62" s="234">
        <f>(21.61+9.48)*0.2</f>
        <v>6.218</v>
      </c>
      <c r="E62" s="52"/>
      <c r="F62" s="178">
        <f t="shared" si="15"/>
        <v>0</v>
      </c>
      <c r="H62" s="161"/>
    </row>
    <row r="63" spans="1:8" ht="12" customHeight="1">
      <c r="B63" s="185"/>
      <c r="C63" s="175"/>
      <c r="D63" s="176"/>
      <c r="E63" s="52"/>
      <c r="F63" s="178"/>
      <c r="H63" s="161"/>
    </row>
    <row r="64" spans="1:8" ht="12" customHeight="1">
      <c r="A64" s="175" t="s">
        <v>41</v>
      </c>
      <c r="B64" s="185" t="s">
        <v>143</v>
      </c>
      <c r="C64" s="233"/>
      <c r="D64" s="234"/>
      <c r="E64" s="52"/>
      <c r="F64" s="178"/>
      <c r="H64" s="161"/>
    </row>
    <row r="65" spans="1:8" ht="12" customHeight="1">
      <c r="A65" s="175"/>
      <c r="B65" s="185" t="s">
        <v>134</v>
      </c>
      <c r="C65" s="233" t="s">
        <v>14</v>
      </c>
      <c r="D65" s="235">
        <v>2</v>
      </c>
      <c r="E65" s="52"/>
      <c r="F65" s="178">
        <f>D65*E65</f>
        <v>0</v>
      </c>
      <c r="H65" s="161"/>
    </row>
    <row r="66" spans="1:8" ht="12" customHeight="1">
      <c r="A66" s="175"/>
      <c r="B66" s="179"/>
      <c r="C66" s="233"/>
      <c r="D66" s="234"/>
      <c r="E66" s="52"/>
      <c r="F66" s="178"/>
      <c r="H66" s="161"/>
    </row>
    <row r="67" spans="1:8" ht="12" customHeight="1">
      <c r="A67" s="175" t="s">
        <v>201</v>
      </c>
      <c r="B67" s="185" t="s">
        <v>126</v>
      </c>
      <c r="C67" s="233"/>
      <c r="D67" s="234"/>
      <c r="E67" s="52"/>
      <c r="F67" s="178"/>
    </row>
    <row r="68" spans="1:8" ht="12" customHeight="1">
      <c r="A68" s="175"/>
      <c r="B68" s="185" t="s">
        <v>140</v>
      </c>
      <c r="C68" s="233" t="s">
        <v>14</v>
      </c>
      <c r="D68" s="235">
        <v>1</v>
      </c>
      <c r="E68" s="52"/>
      <c r="F68" s="178">
        <f t="shared" ref="F68:F75" si="16">D68*E68</f>
        <v>0</v>
      </c>
      <c r="H68" s="161"/>
    </row>
    <row r="69" spans="1:8" ht="12" customHeight="1">
      <c r="A69" s="175"/>
      <c r="B69" s="185" t="s">
        <v>136</v>
      </c>
      <c r="C69" s="233" t="s">
        <v>14</v>
      </c>
      <c r="D69" s="235">
        <v>3</v>
      </c>
      <c r="E69" s="52"/>
      <c r="F69" s="178">
        <f t="shared" si="16"/>
        <v>0</v>
      </c>
      <c r="H69" s="161"/>
    </row>
    <row r="70" spans="1:8" ht="12" customHeight="1">
      <c r="B70" s="185" t="s">
        <v>139</v>
      </c>
      <c r="C70" s="233" t="s">
        <v>14</v>
      </c>
      <c r="D70" s="235">
        <v>1</v>
      </c>
      <c r="E70" s="52"/>
      <c r="F70" s="178">
        <f t="shared" si="16"/>
        <v>0</v>
      </c>
      <c r="H70" s="161"/>
    </row>
    <row r="71" spans="1:8" ht="12" customHeight="1">
      <c r="A71" s="175"/>
      <c r="B71" s="160" t="s">
        <v>141</v>
      </c>
      <c r="C71" s="233" t="s">
        <v>14</v>
      </c>
      <c r="D71" s="235">
        <v>1</v>
      </c>
      <c r="E71" s="52"/>
      <c r="F71" s="178">
        <f t="shared" si="16"/>
        <v>0</v>
      </c>
    </row>
    <row r="72" spans="1:8" ht="12" customHeight="1">
      <c r="A72" s="175"/>
      <c r="B72" s="160" t="s">
        <v>137</v>
      </c>
      <c r="C72" s="233" t="s">
        <v>14</v>
      </c>
      <c r="D72" s="235">
        <v>3</v>
      </c>
      <c r="E72" s="52"/>
      <c r="F72" s="178">
        <f t="shared" si="16"/>
        <v>0</v>
      </c>
      <c r="H72" s="161"/>
    </row>
    <row r="73" spans="1:8" ht="12" customHeight="1">
      <c r="A73" s="175"/>
      <c r="B73" s="160" t="s">
        <v>138</v>
      </c>
      <c r="C73" s="233" t="s">
        <v>14</v>
      </c>
      <c r="D73" s="235">
        <v>2</v>
      </c>
      <c r="E73" s="52"/>
      <c r="F73" s="178">
        <f t="shared" si="16"/>
        <v>0</v>
      </c>
      <c r="H73" s="161"/>
    </row>
    <row r="74" spans="1:8" ht="12" customHeight="1">
      <c r="A74" s="190"/>
      <c r="B74" s="160" t="s">
        <v>144</v>
      </c>
      <c r="C74" s="233" t="s">
        <v>14</v>
      </c>
      <c r="D74" s="235">
        <v>1</v>
      </c>
      <c r="E74" s="52"/>
      <c r="F74" s="178">
        <f t="shared" si="16"/>
        <v>0</v>
      </c>
      <c r="H74" s="161"/>
    </row>
    <row r="75" spans="1:8" ht="12" customHeight="1">
      <c r="B75" s="160" t="s">
        <v>145</v>
      </c>
      <c r="C75" s="233" t="s">
        <v>14</v>
      </c>
      <c r="D75" s="235">
        <v>1</v>
      </c>
      <c r="E75" s="52"/>
      <c r="F75" s="178">
        <f t="shared" si="16"/>
        <v>0</v>
      </c>
      <c r="H75" s="161"/>
    </row>
    <row r="76" spans="1:8" ht="12" customHeight="1">
      <c r="A76" s="175"/>
      <c r="B76" s="185"/>
      <c r="C76" s="233"/>
      <c r="D76" s="234"/>
      <c r="E76" s="52"/>
      <c r="F76" s="178"/>
      <c r="H76" s="161"/>
    </row>
    <row r="77" spans="1:8" ht="12" customHeight="1">
      <c r="A77" s="175" t="s">
        <v>42</v>
      </c>
      <c r="B77" s="185" t="s">
        <v>124</v>
      </c>
      <c r="C77" s="233"/>
      <c r="D77" s="234"/>
      <c r="E77" s="52"/>
      <c r="F77" s="178"/>
      <c r="H77" s="161"/>
    </row>
    <row r="78" spans="1:8" ht="12" customHeight="1">
      <c r="A78" s="175"/>
      <c r="B78" s="185" t="s">
        <v>140</v>
      </c>
      <c r="C78" s="233" t="s">
        <v>14</v>
      </c>
      <c r="D78" s="235">
        <v>1</v>
      </c>
      <c r="E78" s="52"/>
      <c r="F78" s="178">
        <f t="shared" ref="F78:F99" si="17">D78*E78</f>
        <v>0</v>
      </c>
      <c r="H78" s="161"/>
    </row>
    <row r="79" spans="1:8" ht="12" customHeight="1">
      <c r="A79" s="175"/>
      <c r="B79" s="185" t="s">
        <v>166</v>
      </c>
      <c r="C79" s="233" t="s">
        <v>14</v>
      </c>
      <c r="D79" s="235">
        <v>4</v>
      </c>
      <c r="E79" s="52"/>
      <c r="F79" s="178">
        <f t="shared" si="17"/>
        <v>0</v>
      </c>
      <c r="H79" s="161"/>
    </row>
    <row r="80" spans="1:8" ht="12" customHeight="1">
      <c r="A80" s="175"/>
      <c r="B80" s="185" t="s">
        <v>136</v>
      </c>
      <c r="C80" s="233" t="s">
        <v>14</v>
      </c>
      <c r="D80" s="235">
        <v>9</v>
      </c>
      <c r="E80" s="52"/>
      <c r="F80" s="178">
        <f t="shared" si="17"/>
        <v>0</v>
      </c>
      <c r="H80" s="161"/>
    </row>
    <row r="81" spans="1:8" ht="12" customHeight="1">
      <c r="A81" s="175"/>
      <c r="B81" s="185" t="s">
        <v>139</v>
      </c>
      <c r="C81" s="233" t="s">
        <v>14</v>
      </c>
      <c r="D81" s="235">
        <v>5</v>
      </c>
      <c r="E81" s="52"/>
      <c r="F81" s="178">
        <f t="shared" si="17"/>
        <v>0</v>
      </c>
      <c r="H81" s="161"/>
    </row>
    <row r="82" spans="1:8" ht="12" customHeight="1">
      <c r="A82" s="175"/>
      <c r="B82" s="185" t="s">
        <v>141</v>
      </c>
      <c r="C82" s="233" t="s">
        <v>14</v>
      </c>
      <c r="D82" s="235">
        <v>7</v>
      </c>
      <c r="E82" s="52"/>
      <c r="F82" s="178">
        <f t="shared" si="17"/>
        <v>0</v>
      </c>
      <c r="H82" s="161"/>
    </row>
    <row r="83" spans="1:8" ht="12" customHeight="1">
      <c r="A83" s="175"/>
      <c r="B83" s="185" t="s">
        <v>146</v>
      </c>
      <c r="C83" s="233" t="s">
        <v>14</v>
      </c>
      <c r="D83" s="235">
        <v>1</v>
      </c>
      <c r="E83" s="52"/>
      <c r="F83" s="178">
        <f t="shared" si="17"/>
        <v>0</v>
      </c>
      <c r="H83" s="161"/>
    </row>
    <row r="84" spans="1:8" ht="12" customHeight="1">
      <c r="A84" s="175"/>
      <c r="B84" s="185" t="s">
        <v>137</v>
      </c>
      <c r="C84" s="233" t="s">
        <v>14</v>
      </c>
      <c r="D84" s="235">
        <v>1</v>
      </c>
      <c r="E84" s="52"/>
      <c r="F84" s="178">
        <f t="shared" si="17"/>
        <v>0</v>
      </c>
      <c r="H84" s="161"/>
    </row>
    <row r="85" spans="1:8" ht="12" customHeight="1">
      <c r="B85" s="160" t="s">
        <v>147</v>
      </c>
      <c r="C85" s="233" t="s">
        <v>14</v>
      </c>
      <c r="D85" s="235">
        <v>1</v>
      </c>
      <c r="E85" s="52"/>
      <c r="F85" s="178">
        <f t="shared" si="17"/>
        <v>0</v>
      </c>
      <c r="H85" s="161"/>
    </row>
    <row r="86" spans="1:8" ht="12" customHeight="1">
      <c r="B86" s="160" t="s">
        <v>148</v>
      </c>
      <c r="C86" s="233" t="s">
        <v>14</v>
      </c>
      <c r="D86" s="235">
        <v>3</v>
      </c>
      <c r="E86" s="52"/>
      <c r="F86" s="178">
        <f t="shared" si="17"/>
        <v>0</v>
      </c>
      <c r="H86" s="161"/>
    </row>
    <row r="87" spans="1:8" ht="12" customHeight="1">
      <c r="A87" s="175"/>
      <c r="B87" s="160" t="s">
        <v>149</v>
      </c>
      <c r="C87" s="233" t="s">
        <v>14</v>
      </c>
      <c r="D87" s="235">
        <v>1</v>
      </c>
      <c r="E87" s="52"/>
      <c r="F87" s="178">
        <f t="shared" si="17"/>
        <v>0</v>
      </c>
    </row>
    <row r="88" spans="1:8" ht="12" customHeight="1">
      <c r="A88" s="175"/>
      <c r="B88" s="160" t="s">
        <v>135</v>
      </c>
      <c r="C88" s="233" t="s">
        <v>14</v>
      </c>
      <c r="D88" s="235">
        <v>1</v>
      </c>
      <c r="E88" s="52"/>
      <c r="F88" s="178">
        <f t="shared" si="17"/>
        <v>0</v>
      </c>
      <c r="H88" s="161"/>
    </row>
    <row r="89" spans="1:8" ht="12" customHeight="1">
      <c r="A89" s="175"/>
      <c r="B89" s="160" t="s">
        <v>150</v>
      </c>
      <c r="C89" s="233" t="s">
        <v>14</v>
      </c>
      <c r="D89" s="235">
        <v>1</v>
      </c>
      <c r="E89" s="52"/>
      <c r="F89" s="178">
        <f t="shared" si="17"/>
        <v>0</v>
      </c>
      <c r="H89" s="161"/>
    </row>
    <row r="90" spans="1:8" ht="12" customHeight="1">
      <c r="A90" s="190"/>
      <c r="B90" s="160" t="s">
        <v>151</v>
      </c>
      <c r="C90" s="233" t="s">
        <v>14</v>
      </c>
      <c r="D90" s="235">
        <v>2</v>
      </c>
      <c r="E90" s="52"/>
      <c r="F90" s="178">
        <f t="shared" si="17"/>
        <v>0</v>
      </c>
    </row>
    <row r="91" spans="1:8" ht="12" customHeight="1">
      <c r="B91" s="160" t="s">
        <v>152</v>
      </c>
      <c r="C91" s="233" t="s">
        <v>14</v>
      </c>
      <c r="D91" s="235">
        <v>2</v>
      </c>
      <c r="E91" s="52"/>
      <c r="F91" s="178">
        <f t="shared" si="17"/>
        <v>0</v>
      </c>
    </row>
    <row r="92" spans="1:8" ht="12" customHeight="1">
      <c r="A92" s="175"/>
      <c r="B92" s="160" t="s">
        <v>153</v>
      </c>
      <c r="C92" s="233" t="s">
        <v>14</v>
      </c>
      <c r="D92" s="235">
        <v>1</v>
      </c>
      <c r="E92" s="52"/>
      <c r="F92" s="178">
        <f t="shared" si="17"/>
        <v>0</v>
      </c>
      <c r="H92" s="161"/>
    </row>
    <row r="93" spans="1:8" ht="12" customHeight="1">
      <c r="A93" s="175"/>
      <c r="B93" s="160" t="s">
        <v>154</v>
      </c>
      <c r="C93" s="233" t="s">
        <v>14</v>
      </c>
      <c r="D93" s="235">
        <v>1</v>
      </c>
      <c r="E93" s="52"/>
      <c r="F93" s="178">
        <f t="shared" si="17"/>
        <v>0</v>
      </c>
      <c r="H93" s="161"/>
    </row>
    <row r="94" spans="1:8" ht="12" customHeight="1">
      <c r="A94" s="175"/>
      <c r="B94" s="160" t="s">
        <v>155</v>
      </c>
      <c r="C94" s="233" t="s">
        <v>14</v>
      </c>
      <c r="D94" s="235">
        <v>1</v>
      </c>
      <c r="E94" s="52"/>
      <c r="F94" s="178">
        <f t="shared" si="17"/>
        <v>0</v>
      </c>
      <c r="H94" s="161"/>
    </row>
    <row r="95" spans="1:8" ht="12" customHeight="1">
      <c r="A95" s="175"/>
      <c r="B95" s="160" t="s">
        <v>156</v>
      </c>
      <c r="C95" s="233" t="s">
        <v>14</v>
      </c>
      <c r="D95" s="235">
        <v>4</v>
      </c>
      <c r="E95" s="52"/>
      <c r="F95" s="178">
        <f t="shared" si="17"/>
        <v>0</v>
      </c>
      <c r="H95" s="161"/>
    </row>
    <row r="96" spans="1:8" ht="12" customHeight="1">
      <c r="A96" s="175"/>
      <c r="B96" s="160" t="s">
        <v>160</v>
      </c>
      <c r="C96" s="233" t="s">
        <v>14</v>
      </c>
      <c r="D96" s="235">
        <v>1</v>
      </c>
      <c r="E96" s="52"/>
      <c r="F96" s="178">
        <f t="shared" si="17"/>
        <v>0</v>
      </c>
      <c r="H96" s="161"/>
    </row>
    <row r="97" spans="1:8" ht="12" customHeight="1">
      <c r="A97" s="175"/>
      <c r="B97" s="160" t="s">
        <v>161</v>
      </c>
      <c r="C97" s="233" t="s">
        <v>14</v>
      </c>
      <c r="D97" s="235">
        <v>3</v>
      </c>
      <c r="E97" s="52"/>
      <c r="F97" s="178">
        <f t="shared" si="17"/>
        <v>0</v>
      </c>
      <c r="H97" s="161"/>
    </row>
    <row r="98" spans="1:8" ht="12" customHeight="1">
      <c r="A98" s="175"/>
      <c r="B98" s="160" t="s">
        <v>158</v>
      </c>
      <c r="C98" s="233" t="s">
        <v>14</v>
      </c>
      <c r="D98" s="235">
        <v>1</v>
      </c>
      <c r="E98" s="52"/>
      <c r="F98" s="178">
        <f t="shared" si="17"/>
        <v>0</v>
      </c>
    </row>
    <row r="99" spans="1:8" ht="12" customHeight="1">
      <c r="A99" s="175"/>
      <c r="B99" s="160" t="s">
        <v>157</v>
      </c>
      <c r="C99" s="233" t="s">
        <v>14</v>
      </c>
      <c r="D99" s="235">
        <v>1</v>
      </c>
      <c r="E99" s="52"/>
      <c r="F99" s="178">
        <f t="shared" si="17"/>
        <v>0</v>
      </c>
      <c r="H99" s="161"/>
    </row>
    <row r="100" spans="1:8" ht="12" customHeight="1">
      <c r="A100" s="175"/>
      <c r="B100" s="179"/>
      <c r="C100" s="175"/>
      <c r="D100" s="176"/>
      <c r="E100" s="52"/>
      <c r="F100" s="178"/>
      <c r="H100" s="161"/>
    </row>
    <row r="101" spans="1:8" ht="12" customHeight="1">
      <c r="A101" s="175" t="s">
        <v>243</v>
      </c>
      <c r="B101" s="185" t="s">
        <v>125</v>
      </c>
      <c r="C101" s="175"/>
      <c r="D101" s="176"/>
      <c r="E101" s="52"/>
      <c r="F101" s="178"/>
      <c r="H101" s="161"/>
    </row>
    <row r="102" spans="1:8" ht="12" customHeight="1">
      <c r="A102" s="175"/>
      <c r="B102" s="185" t="s">
        <v>167</v>
      </c>
      <c r="C102" s="233" t="s">
        <v>14</v>
      </c>
      <c r="D102" s="235">
        <v>2</v>
      </c>
      <c r="E102" s="52"/>
      <c r="F102" s="178">
        <f t="shared" ref="F102:F108" si="18">D102*E102</f>
        <v>0</v>
      </c>
      <c r="H102" s="161"/>
    </row>
    <row r="103" spans="1:8" ht="12" customHeight="1">
      <c r="A103" s="175"/>
      <c r="B103" s="185" t="s">
        <v>166</v>
      </c>
      <c r="C103" s="233" t="s">
        <v>14</v>
      </c>
      <c r="D103" s="235">
        <v>1</v>
      </c>
      <c r="E103" s="52"/>
      <c r="F103" s="178">
        <f t="shared" si="18"/>
        <v>0</v>
      </c>
      <c r="H103" s="161"/>
    </row>
    <row r="104" spans="1:8" ht="12" customHeight="1">
      <c r="A104" s="175"/>
      <c r="B104" s="185" t="s">
        <v>136</v>
      </c>
      <c r="C104" s="233" t="s">
        <v>14</v>
      </c>
      <c r="D104" s="235">
        <v>1</v>
      </c>
      <c r="E104" s="52"/>
      <c r="F104" s="178">
        <f t="shared" si="18"/>
        <v>0</v>
      </c>
      <c r="H104" s="161"/>
    </row>
    <row r="105" spans="1:8" ht="12" customHeight="1">
      <c r="A105" s="175"/>
      <c r="B105" s="185" t="s">
        <v>139</v>
      </c>
      <c r="C105" s="233" t="s">
        <v>14</v>
      </c>
      <c r="D105" s="235">
        <v>2</v>
      </c>
      <c r="E105" s="52"/>
      <c r="F105" s="178">
        <f t="shared" si="18"/>
        <v>0</v>
      </c>
      <c r="H105" s="161"/>
    </row>
    <row r="106" spans="1:8" ht="12" customHeight="1">
      <c r="A106" s="175"/>
      <c r="B106" s="185" t="s">
        <v>146</v>
      </c>
      <c r="C106" s="233" t="s">
        <v>14</v>
      </c>
      <c r="D106" s="235">
        <v>2</v>
      </c>
      <c r="E106" s="52"/>
      <c r="F106" s="178">
        <f t="shared" si="18"/>
        <v>0</v>
      </c>
      <c r="H106" s="161"/>
    </row>
    <row r="107" spans="1:8" ht="12" customHeight="1">
      <c r="B107" s="160" t="s">
        <v>168</v>
      </c>
      <c r="C107" s="233" t="s">
        <v>14</v>
      </c>
      <c r="D107" s="235">
        <v>1</v>
      </c>
      <c r="E107" s="52"/>
      <c r="F107" s="178">
        <f t="shared" si="18"/>
        <v>0</v>
      </c>
    </row>
    <row r="108" spans="1:8" ht="12" customHeight="1">
      <c r="B108" s="160" t="s">
        <v>148</v>
      </c>
      <c r="C108" s="233" t="s">
        <v>14</v>
      </c>
      <c r="D108" s="235">
        <v>2</v>
      </c>
      <c r="E108" s="52"/>
      <c r="F108" s="178">
        <f t="shared" si="18"/>
        <v>0</v>
      </c>
      <c r="H108" s="161"/>
    </row>
    <row r="109" spans="1:8" ht="12" customHeight="1">
      <c r="A109" s="175"/>
      <c r="B109" s="179"/>
      <c r="C109" s="175"/>
      <c r="D109" s="176"/>
      <c r="E109" s="52"/>
      <c r="F109" s="178"/>
      <c r="H109" s="161"/>
    </row>
    <row r="110" spans="1:8" ht="12" customHeight="1">
      <c r="A110" s="175" t="s">
        <v>244</v>
      </c>
      <c r="B110" s="185" t="s">
        <v>169</v>
      </c>
      <c r="C110" s="175"/>
      <c r="D110" s="176"/>
      <c r="E110" s="52"/>
      <c r="F110" s="178"/>
      <c r="H110" s="161"/>
    </row>
    <row r="111" spans="1:8" ht="12" customHeight="1">
      <c r="A111" s="175"/>
      <c r="B111" s="185" t="s">
        <v>142</v>
      </c>
      <c r="C111" s="233" t="s">
        <v>14</v>
      </c>
      <c r="D111" s="235">
        <v>4</v>
      </c>
      <c r="E111" s="52"/>
      <c r="F111" s="178">
        <f t="shared" ref="F111:F117" si="19">D111*E111</f>
        <v>0</v>
      </c>
      <c r="H111" s="161"/>
    </row>
    <row r="112" spans="1:8" ht="12" customHeight="1">
      <c r="A112" s="175"/>
      <c r="B112" s="185" t="s">
        <v>140</v>
      </c>
      <c r="C112" s="233" t="s">
        <v>14</v>
      </c>
      <c r="D112" s="235">
        <v>5</v>
      </c>
      <c r="E112" s="52"/>
      <c r="F112" s="178">
        <f t="shared" si="19"/>
        <v>0</v>
      </c>
      <c r="H112" s="161"/>
    </row>
    <row r="113" spans="1:8" ht="12" customHeight="1">
      <c r="A113" s="175"/>
      <c r="B113" s="185" t="s">
        <v>136</v>
      </c>
      <c r="C113" s="233" t="s">
        <v>14</v>
      </c>
      <c r="D113" s="235">
        <v>2</v>
      </c>
      <c r="E113" s="52"/>
      <c r="F113" s="178">
        <f t="shared" si="19"/>
        <v>0</v>
      </c>
      <c r="H113" s="161"/>
    </row>
    <row r="114" spans="1:8" ht="12" customHeight="1">
      <c r="A114" s="175"/>
      <c r="B114" s="185" t="s">
        <v>139</v>
      </c>
      <c r="C114" s="233" t="s">
        <v>14</v>
      </c>
      <c r="D114" s="235">
        <v>3</v>
      </c>
      <c r="E114" s="52"/>
      <c r="F114" s="178">
        <f t="shared" si="19"/>
        <v>0</v>
      </c>
      <c r="H114" s="161"/>
    </row>
    <row r="115" spans="1:8" ht="12" customHeight="1">
      <c r="A115" s="175"/>
      <c r="B115" s="185" t="s">
        <v>141</v>
      </c>
      <c r="C115" s="233" t="s">
        <v>14</v>
      </c>
      <c r="D115" s="235">
        <v>1</v>
      </c>
      <c r="E115" s="52"/>
      <c r="F115" s="178">
        <f t="shared" si="19"/>
        <v>0</v>
      </c>
      <c r="H115" s="161"/>
    </row>
    <row r="116" spans="1:8" ht="12" customHeight="1">
      <c r="A116" s="175"/>
      <c r="B116" s="185" t="s">
        <v>137</v>
      </c>
      <c r="C116" s="233" t="s">
        <v>14</v>
      </c>
      <c r="D116" s="235">
        <v>1</v>
      </c>
      <c r="E116" s="52"/>
      <c r="F116" s="178">
        <f t="shared" si="19"/>
        <v>0</v>
      </c>
      <c r="H116" s="161"/>
    </row>
    <row r="117" spans="1:8">
      <c r="B117" s="160" t="s">
        <v>170</v>
      </c>
      <c r="C117" s="233" t="s">
        <v>14</v>
      </c>
      <c r="D117" s="235">
        <v>1</v>
      </c>
      <c r="E117" s="52"/>
      <c r="F117" s="178">
        <f t="shared" si="19"/>
        <v>0</v>
      </c>
    </row>
    <row r="118" spans="1:8" ht="12" customHeight="1">
      <c r="A118" s="175"/>
      <c r="B118" s="185"/>
      <c r="C118" s="185"/>
      <c r="D118" s="185"/>
      <c r="E118" s="211"/>
      <c r="F118" s="188"/>
    </row>
    <row r="119" spans="1:8" ht="12" customHeight="1">
      <c r="A119" s="175" t="s">
        <v>245</v>
      </c>
      <c r="B119" s="185" t="s">
        <v>659</v>
      </c>
      <c r="C119" s="175"/>
      <c r="D119" s="176"/>
      <c r="E119" s="52"/>
      <c r="F119" s="178"/>
      <c r="H119" s="161"/>
    </row>
    <row r="120" spans="1:8" ht="12" customHeight="1">
      <c r="A120" s="175"/>
      <c r="B120" s="160" t="s">
        <v>159</v>
      </c>
      <c r="C120" s="233" t="s">
        <v>10</v>
      </c>
      <c r="D120" s="234">
        <f>(2.42+1+2.42)*0.3*17</f>
        <v>29.783999999999999</v>
      </c>
      <c r="E120" s="52"/>
      <c r="F120" s="178">
        <f t="shared" ref="F120:F123" si="20">D120*E120</f>
        <v>0</v>
      </c>
      <c r="H120" s="161"/>
    </row>
    <row r="121" spans="1:8" ht="12" customHeight="1">
      <c r="B121" s="160" t="s">
        <v>162</v>
      </c>
      <c r="C121" s="233" t="s">
        <v>10</v>
      </c>
      <c r="D121" s="234">
        <f>(2.55+1.2+2.55)*0.3*1</f>
        <v>1.89</v>
      </c>
      <c r="E121" s="52"/>
      <c r="F121" s="178">
        <f t="shared" si="20"/>
        <v>0</v>
      </c>
      <c r="H121" s="161"/>
    </row>
    <row r="122" spans="1:8" ht="12" customHeight="1">
      <c r="A122" s="175"/>
      <c r="B122" s="160" t="s">
        <v>163</v>
      </c>
      <c r="C122" s="233" t="s">
        <v>10</v>
      </c>
      <c r="D122" s="234">
        <f>(2.55+1.85+2.55)*0.3*1</f>
        <v>2.085</v>
      </c>
      <c r="E122" s="52"/>
      <c r="F122" s="178">
        <f t="shared" si="20"/>
        <v>0</v>
      </c>
      <c r="H122" s="161"/>
    </row>
    <row r="123" spans="1:8" ht="12" customHeight="1">
      <c r="A123" s="175"/>
      <c r="B123" s="160" t="s">
        <v>164</v>
      </c>
      <c r="C123" s="233" t="s">
        <v>10</v>
      </c>
      <c r="D123" s="234">
        <f>(2.42+2+2.42)*0.3*1</f>
        <v>2.052</v>
      </c>
      <c r="E123" s="52"/>
      <c r="F123" s="178">
        <f t="shared" si="20"/>
        <v>0</v>
      </c>
      <c r="H123" s="161"/>
    </row>
    <row r="124" spans="1:8" ht="12" customHeight="1">
      <c r="A124" s="175"/>
      <c r="B124" s="185"/>
      <c r="C124" s="185"/>
      <c r="D124" s="185"/>
      <c r="E124" s="211"/>
      <c r="F124" s="188"/>
    </row>
    <row r="125" spans="1:8" ht="12" customHeight="1">
      <c r="A125" s="175" t="s">
        <v>246</v>
      </c>
      <c r="B125" s="185" t="s">
        <v>660</v>
      </c>
      <c r="C125" s="175"/>
      <c r="D125" s="176"/>
      <c r="E125" s="52"/>
      <c r="F125" s="178"/>
      <c r="H125" s="161"/>
    </row>
    <row r="126" spans="1:8" ht="12" customHeight="1">
      <c r="A126" s="175"/>
      <c r="B126" s="160" t="s">
        <v>159</v>
      </c>
      <c r="C126" s="233" t="s">
        <v>10</v>
      </c>
      <c r="D126" s="234">
        <f>(2.42+1+2.42)*0.4*7</f>
        <v>16.352</v>
      </c>
      <c r="E126" s="52"/>
      <c r="F126" s="178">
        <f t="shared" ref="F126:F127" si="21">D126*E126</f>
        <v>0</v>
      </c>
      <c r="H126" s="161"/>
    </row>
    <row r="127" spans="1:8" ht="12" customHeight="1">
      <c r="A127" s="175"/>
      <c r="B127" s="160" t="s">
        <v>164</v>
      </c>
      <c r="C127" s="233" t="s">
        <v>10</v>
      </c>
      <c r="D127" s="234">
        <f>(2.42+2+2.42)*0.4*1</f>
        <v>2.7360000000000002</v>
      </c>
      <c r="E127" s="52"/>
      <c r="F127" s="178">
        <f t="shared" si="21"/>
        <v>0</v>
      </c>
      <c r="H127" s="161"/>
    </row>
    <row r="128" spans="1:8" ht="12" customHeight="1">
      <c r="A128" s="175"/>
      <c r="B128" s="179"/>
      <c r="C128" s="175"/>
      <c r="D128" s="176"/>
      <c r="E128" s="52"/>
      <c r="F128" s="178"/>
    </row>
    <row r="129" spans="1:8" ht="12" customHeight="1">
      <c r="A129" s="175" t="s">
        <v>33</v>
      </c>
      <c r="B129" s="185" t="s">
        <v>165</v>
      </c>
      <c r="C129" s="233"/>
      <c r="D129" s="234"/>
      <c r="E129" s="211"/>
      <c r="F129" s="188"/>
    </row>
    <row r="130" spans="1:8" ht="12" customHeight="1">
      <c r="A130" s="175"/>
      <c r="B130" s="179" t="s">
        <v>397</v>
      </c>
      <c r="C130" s="233" t="s">
        <v>10</v>
      </c>
      <c r="D130" s="234">
        <f>3.82*1.5*6</f>
        <v>34.379999999999995</v>
      </c>
      <c r="E130" s="52"/>
      <c r="F130" s="178">
        <f t="shared" ref="F130:F133" si="22">D130*E130</f>
        <v>0</v>
      </c>
      <c r="H130" s="161"/>
    </row>
    <row r="131" spans="1:8" ht="12" customHeight="1">
      <c r="A131" s="175"/>
      <c r="B131" s="179" t="s">
        <v>127</v>
      </c>
      <c r="C131" s="233" t="s">
        <v>10</v>
      </c>
      <c r="D131" s="234">
        <f>5.73</f>
        <v>5.73</v>
      </c>
      <c r="E131" s="52"/>
      <c r="F131" s="178">
        <f t="shared" si="22"/>
        <v>0</v>
      </c>
      <c r="H131" s="161"/>
    </row>
    <row r="132" spans="1:8" ht="12" customHeight="1">
      <c r="B132" s="179" t="s">
        <v>128</v>
      </c>
      <c r="C132" s="233" t="s">
        <v>10</v>
      </c>
      <c r="D132" s="234">
        <f>0.175*1.5*36*2</f>
        <v>18.899999999999999</v>
      </c>
      <c r="E132" s="52"/>
      <c r="F132" s="178">
        <f t="shared" si="22"/>
        <v>0</v>
      </c>
      <c r="H132" s="161"/>
    </row>
    <row r="133" spans="1:8" ht="12" customHeight="1">
      <c r="A133" s="175"/>
      <c r="B133" s="179" t="s">
        <v>646</v>
      </c>
      <c r="C133" s="233" t="s">
        <v>10</v>
      </c>
      <c r="D133" s="234">
        <f>1.95*3*3</f>
        <v>17.549999999999997</v>
      </c>
      <c r="E133" s="52"/>
      <c r="F133" s="178">
        <f t="shared" si="22"/>
        <v>0</v>
      </c>
      <c r="H133" s="161"/>
    </row>
    <row r="134" spans="1:8" ht="12" customHeight="1">
      <c r="A134" s="175"/>
      <c r="B134" s="179" t="s">
        <v>647</v>
      </c>
      <c r="C134" s="233" t="s">
        <v>10</v>
      </c>
      <c r="D134" s="234">
        <f>3*3*0.2</f>
        <v>1.8</v>
      </c>
      <c r="E134" s="52"/>
      <c r="F134" s="178">
        <f t="shared" ref="F134" si="23">D134*E134</f>
        <v>0</v>
      </c>
      <c r="H134" s="161"/>
    </row>
    <row r="135" spans="1:8" ht="12" customHeight="1">
      <c r="A135" s="175"/>
      <c r="B135" s="179"/>
      <c r="C135" s="243"/>
      <c r="D135" s="244"/>
    </row>
    <row r="136" spans="1:8">
      <c r="A136" s="195"/>
      <c r="B136" s="196" t="s">
        <v>374</v>
      </c>
      <c r="C136" s="197"/>
      <c r="D136" s="198"/>
      <c r="E136" s="199"/>
      <c r="F136" s="200">
        <f>SUM(F9:F134)</f>
        <v>0</v>
      </c>
    </row>
    <row r="137" spans="1:8">
      <c r="A137" s="175"/>
      <c r="B137" s="179"/>
      <c r="C137" s="243"/>
      <c r="D137" s="244"/>
    </row>
    <row r="138" spans="1:8">
      <c r="A138" s="175"/>
      <c r="B138" s="179"/>
      <c r="C138" s="243"/>
      <c r="D138" s="244"/>
    </row>
    <row r="139" spans="1:8" s="174" customFormat="1" ht="15.75">
      <c r="A139" s="168"/>
      <c r="B139" s="169" t="s">
        <v>336</v>
      </c>
      <c r="C139" s="170"/>
      <c r="D139" s="171"/>
      <c r="E139" s="172"/>
      <c r="F139" s="173"/>
    </row>
    <row r="140" spans="1:8" ht="12" customHeight="1">
      <c r="C140" s="175"/>
      <c r="D140" s="176"/>
      <c r="E140" s="177"/>
      <c r="F140" s="178"/>
    </row>
    <row r="141" spans="1:8" ht="12" customHeight="1">
      <c r="B141" s="161" t="s">
        <v>373</v>
      </c>
    </row>
    <row r="142" spans="1:8" ht="24">
      <c r="A142" s="175" t="s">
        <v>0</v>
      </c>
      <c r="B142" s="161" t="s">
        <v>394</v>
      </c>
      <c r="C142" s="233" t="s">
        <v>11</v>
      </c>
      <c r="D142" s="234">
        <v>14.5</v>
      </c>
      <c r="E142" s="52"/>
      <c r="F142" s="178">
        <f>D142*E142</f>
        <v>0</v>
      </c>
    </row>
    <row r="143" spans="1:8" ht="12" customHeight="1">
      <c r="E143" s="212"/>
    </row>
    <row r="144" spans="1:8" ht="24">
      <c r="A144" s="175" t="s">
        <v>1</v>
      </c>
      <c r="B144" s="161" t="s">
        <v>396</v>
      </c>
      <c r="C144" s="233" t="s">
        <v>10</v>
      </c>
      <c r="D144" s="234">
        <v>11.5</v>
      </c>
      <c r="E144" s="52"/>
      <c r="F144" s="178">
        <f>D144*E144</f>
        <v>0</v>
      </c>
    </row>
    <row r="145" spans="1:8" ht="12" customHeight="1">
      <c r="E145" s="212"/>
    </row>
    <row r="146" spans="1:8" ht="24">
      <c r="A146" s="175" t="s">
        <v>2</v>
      </c>
      <c r="B146" s="161" t="s">
        <v>395</v>
      </c>
      <c r="C146" s="233" t="s">
        <v>10</v>
      </c>
      <c r="D146" s="234">
        <v>12</v>
      </c>
      <c r="E146" s="52"/>
      <c r="F146" s="178">
        <f>D146*E146</f>
        <v>0</v>
      </c>
    </row>
    <row r="147" spans="1:8" ht="12" customHeight="1">
      <c r="E147" s="212"/>
    </row>
    <row r="148" spans="1:8" ht="12" customHeight="1">
      <c r="B148" s="161" t="s">
        <v>356</v>
      </c>
      <c r="E148" s="212"/>
    </row>
    <row r="149" spans="1:8" ht="24">
      <c r="A149" s="175" t="s">
        <v>3</v>
      </c>
      <c r="B149" s="161" t="s">
        <v>394</v>
      </c>
      <c r="C149" s="233" t="s">
        <v>11</v>
      </c>
      <c r="D149" s="234">
        <v>14.5</v>
      </c>
      <c r="E149" s="52"/>
      <c r="F149" s="178">
        <f>D149*E149</f>
        <v>0</v>
      </c>
    </row>
    <row r="150" spans="1:8" ht="12" customHeight="1">
      <c r="E150" s="212"/>
    </row>
    <row r="151" spans="1:8" ht="24">
      <c r="A151" s="175" t="s">
        <v>4</v>
      </c>
      <c r="B151" s="161" t="s">
        <v>388</v>
      </c>
      <c r="C151" s="233" t="s">
        <v>10</v>
      </c>
      <c r="D151" s="234">
        <v>11.5</v>
      </c>
      <c r="E151" s="52"/>
      <c r="F151" s="178">
        <f>D151*E151</f>
        <v>0</v>
      </c>
    </row>
    <row r="152" spans="1:8" ht="12" customHeight="1">
      <c r="A152" s="175"/>
      <c r="B152" s="179"/>
      <c r="C152" s="243"/>
      <c r="D152" s="244"/>
    </row>
    <row r="153" spans="1:8">
      <c r="A153" s="195"/>
      <c r="B153" s="196" t="s">
        <v>386</v>
      </c>
      <c r="C153" s="197"/>
      <c r="D153" s="198"/>
      <c r="E153" s="199"/>
      <c r="F153" s="200">
        <f>SUM(F142:F151)</f>
        <v>0</v>
      </c>
    </row>
    <row r="154" spans="1:8" ht="12" customHeight="1">
      <c r="A154" s="175"/>
      <c r="B154" s="179"/>
      <c r="C154" s="243"/>
      <c r="D154" s="244"/>
      <c r="H154" s="161"/>
    </row>
    <row r="155" spans="1:8" ht="12" customHeight="1">
      <c r="A155" s="175"/>
      <c r="B155" s="179"/>
      <c r="C155" s="243"/>
      <c r="D155" s="244"/>
    </row>
    <row r="156" spans="1:8" s="174" customFormat="1" ht="15.75">
      <c r="A156" s="168"/>
      <c r="B156" s="169" t="s">
        <v>340</v>
      </c>
      <c r="C156" s="170"/>
      <c r="D156" s="171"/>
      <c r="E156" s="172"/>
      <c r="F156" s="173"/>
    </row>
    <row r="157" spans="1:8" ht="12" customHeight="1">
      <c r="C157" s="175"/>
      <c r="D157" s="176"/>
      <c r="E157" s="177"/>
      <c r="F157" s="178"/>
    </row>
    <row r="158" spans="1:8" ht="24">
      <c r="A158" s="175" t="s">
        <v>0</v>
      </c>
      <c r="B158" s="161" t="s">
        <v>392</v>
      </c>
      <c r="C158" s="233" t="s">
        <v>11</v>
      </c>
      <c r="D158" s="234">
        <v>14.5</v>
      </c>
      <c r="E158" s="52"/>
      <c r="F158" s="178">
        <f>D158*E158</f>
        <v>0</v>
      </c>
    </row>
    <row r="159" spans="1:8" ht="12" customHeight="1">
      <c r="E159" s="212"/>
    </row>
    <row r="160" spans="1:8" ht="24">
      <c r="A160" s="175" t="s">
        <v>1</v>
      </c>
      <c r="B160" s="161" t="s">
        <v>391</v>
      </c>
      <c r="C160" s="233" t="s">
        <v>10</v>
      </c>
      <c r="D160" s="234">
        <v>11.5</v>
      </c>
      <c r="E160" s="52"/>
      <c r="F160" s="178">
        <f>D160*E160</f>
        <v>0</v>
      </c>
    </row>
    <row r="161" spans="1:8" ht="12" customHeight="1">
      <c r="E161" s="212"/>
    </row>
    <row r="162" spans="1:8" ht="12" customHeight="1">
      <c r="A162" s="175" t="s">
        <v>2</v>
      </c>
      <c r="B162" s="161" t="s">
        <v>390</v>
      </c>
      <c r="C162" s="233" t="s">
        <v>10</v>
      </c>
      <c r="D162" s="234">
        <v>12</v>
      </c>
      <c r="E162" s="52"/>
      <c r="F162" s="178">
        <f>D162*E162</f>
        <v>0</v>
      </c>
    </row>
    <row r="163" spans="1:8" ht="12" customHeight="1">
      <c r="E163" s="212"/>
    </row>
    <row r="164" spans="1:8" ht="24">
      <c r="A164" s="175" t="s">
        <v>3</v>
      </c>
      <c r="B164" s="161" t="s">
        <v>389</v>
      </c>
      <c r="C164" s="233" t="s">
        <v>10</v>
      </c>
      <c r="D164" s="234">
        <v>12</v>
      </c>
      <c r="E164" s="52"/>
      <c r="F164" s="178">
        <f>D164*E164</f>
        <v>0</v>
      </c>
    </row>
    <row r="165" spans="1:8" ht="12" customHeight="1">
      <c r="A165" s="175"/>
      <c r="B165" s="179"/>
      <c r="C165" s="243"/>
      <c r="D165" s="244"/>
    </row>
    <row r="166" spans="1:8" ht="12" customHeight="1">
      <c r="A166" s="195"/>
      <c r="B166" s="196" t="s">
        <v>387</v>
      </c>
      <c r="C166" s="197"/>
      <c r="D166" s="198"/>
      <c r="E166" s="199"/>
      <c r="F166" s="200">
        <f>SUM(F158:F164)</f>
        <v>0</v>
      </c>
    </row>
    <row r="167" spans="1:8" ht="12" customHeight="1">
      <c r="A167" s="175"/>
      <c r="B167" s="179"/>
      <c r="C167" s="243"/>
      <c r="D167" s="244"/>
      <c r="H167" s="161"/>
    </row>
    <row r="168" spans="1:8" ht="12" customHeight="1">
      <c r="C168" s="243"/>
      <c r="D168" s="244"/>
    </row>
    <row r="169" spans="1:8" s="174" customFormat="1" ht="15.75">
      <c r="A169" s="168"/>
      <c r="B169" s="169" t="s">
        <v>342</v>
      </c>
      <c r="C169" s="170"/>
      <c r="D169" s="171"/>
      <c r="E169" s="172"/>
      <c r="F169" s="173"/>
    </row>
    <row r="170" spans="1:8" ht="12" customHeight="1">
      <c r="C170" s="175"/>
      <c r="D170" s="176"/>
      <c r="E170" s="177"/>
      <c r="F170" s="178"/>
    </row>
    <row r="171" spans="1:8" ht="24">
      <c r="A171" s="175" t="s">
        <v>0</v>
      </c>
      <c r="B171" s="161" t="s">
        <v>393</v>
      </c>
      <c r="C171" s="233" t="s">
        <v>11</v>
      </c>
      <c r="D171" s="234">
        <v>14.5</v>
      </c>
      <c r="E171" s="52"/>
      <c r="F171" s="178">
        <f>D171*E171</f>
        <v>0</v>
      </c>
    </row>
    <row r="172" spans="1:8" ht="12" customHeight="1">
      <c r="E172" s="212"/>
    </row>
    <row r="173" spans="1:8" ht="24">
      <c r="A173" s="175" t="s">
        <v>1</v>
      </c>
      <c r="B173" s="161" t="s">
        <v>391</v>
      </c>
      <c r="C173" s="233" t="s">
        <v>10</v>
      </c>
      <c r="D173" s="234">
        <f>11.5*2</f>
        <v>23</v>
      </c>
      <c r="E173" s="52"/>
      <c r="F173" s="178">
        <f>D173*E173</f>
        <v>0</v>
      </c>
    </row>
    <row r="174" spans="1:8" ht="12" customHeight="1">
      <c r="E174" s="212"/>
    </row>
    <row r="175" spans="1:8" ht="12" customHeight="1">
      <c r="A175" s="175" t="s">
        <v>2</v>
      </c>
      <c r="B175" s="161" t="s">
        <v>390</v>
      </c>
      <c r="C175" s="233" t="s">
        <v>10</v>
      </c>
      <c r="D175" s="234">
        <f>12*2</f>
        <v>24</v>
      </c>
      <c r="E175" s="52"/>
      <c r="F175" s="178">
        <f>D175*E175</f>
        <v>0</v>
      </c>
    </row>
    <row r="176" spans="1:8" ht="12" customHeight="1">
      <c r="E176" s="212"/>
    </row>
    <row r="177" spans="1:6" ht="24">
      <c r="A177" s="175" t="s">
        <v>3</v>
      </c>
      <c r="B177" s="161" t="s">
        <v>688</v>
      </c>
      <c r="C177" s="233" t="s">
        <v>10</v>
      </c>
      <c r="D177" s="234">
        <f>55.12*0.8*2</f>
        <v>88.192000000000007</v>
      </c>
      <c r="E177" s="52"/>
      <c r="F177" s="178">
        <f>D177*E177</f>
        <v>0</v>
      </c>
    </row>
    <row r="178" spans="1:6" ht="12" customHeight="1">
      <c r="E178" s="212"/>
    </row>
    <row r="179" spans="1:6" ht="24">
      <c r="A179" s="175" t="s">
        <v>4</v>
      </c>
      <c r="B179" s="161" t="s">
        <v>388</v>
      </c>
      <c r="C179" s="233" t="s">
        <v>10</v>
      </c>
      <c r="D179" s="234">
        <f>55.12*0.3</f>
        <v>16.535999999999998</v>
      </c>
      <c r="E179" s="52"/>
      <c r="F179" s="178">
        <f>D179*E179</f>
        <v>0</v>
      </c>
    </row>
    <row r="180" spans="1:6" ht="12" customHeight="1">
      <c r="A180" s="175"/>
      <c r="B180" s="179"/>
      <c r="C180" s="243"/>
      <c r="D180" s="244"/>
    </row>
    <row r="181" spans="1:6" ht="12" customHeight="1">
      <c r="A181" s="195"/>
      <c r="B181" s="196" t="s">
        <v>3378</v>
      </c>
      <c r="C181" s="197"/>
      <c r="D181" s="198"/>
      <c r="E181" s="199"/>
      <c r="F181" s="200">
        <f>SUM(F171:F179)</f>
        <v>0</v>
      </c>
    </row>
    <row r="183" spans="1:6" ht="12" customHeight="1" thickBot="1">
      <c r="A183" s="190"/>
      <c r="B183" s="185"/>
      <c r="C183" s="191"/>
      <c r="D183" s="192"/>
      <c r="E183" s="193"/>
      <c r="F183" s="194"/>
    </row>
    <row r="184" spans="1:6" ht="12" customHeight="1" thickBot="1">
      <c r="A184" s="150"/>
      <c r="B184" s="210" t="s">
        <v>46</v>
      </c>
      <c r="C184" s="152"/>
      <c r="D184" s="153"/>
      <c r="E184" s="154"/>
      <c r="F184" s="155">
        <f>F136+F153+F166+F181</f>
        <v>0</v>
      </c>
    </row>
    <row r="185" spans="1:6" ht="12" customHeight="1" thickTop="1"/>
  </sheetData>
  <sheetProtection algorithmName="SHA-512" hashValue="6/VuSKGnjQQ8DxgLYuumi0IGSPrN7MJHLl/Cv7j4hZDVLklvl+wsZjTKbw/kcr7FDLij/TMxtPu29obiAumlQw==" saltValue="O1WMn0qgpREYgfaT0dWDQQ==" spinCount="100000" sheet="1" objects="1" scenarios="1" selectLockedCells="1"/>
  <mergeCells count="2">
    <mergeCell ref="B4:F4"/>
    <mergeCell ref="B5:F5"/>
  </mergeCells>
  <phoneticPr fontId="4" type="noConversion"/>
  <conditionalFormatting sqref="E9 E11 E13 E15 E17 E19 E21 E23">
    <cfRule type="containsBlanks" dxfId="311" priority="33">
      <formula>LEN(TRIM(E9))=0</formula>
    </cfRule>
  </conditionalFormatting>
  <conditionalFormatting sqref="E26:E28">
    <cfRule type="containsBlanks" dxfId="310" priority="32">
      <formula>LEN(TRIM(E26))=0</formula>
    </cfRule>
  </conditionalFormatting>
  <conditionalFormatting sqref="E29:E31">
    <cfRule type="containsBlanks" dxfId="309" priority="31">
      <formula>LEN(TRIM(E29))=0</formula>
    </cfRule>
  </conditionalFormatting>
  <conditionalFormatting sqref="E32:E34">
    <cfRule type="containsBlanks" dxfId="308" priority="30">
      <formula>LEN(TRIM(E32))=0</formula>
    </cfRule>
  </conditionalFormatting>
  <conditionalFormatting sqref="E35:E37">
    <cfRule type="containsBlanks" dxfId="307" priority="29">
      <formula>LEN(TRIM(E35))=0</formula>
    </cfRule>
  </conditionalFormatting>
  <conditionalFormatting sqref="E38:E40">
    <cfRule type="containsBlanks" dxfId="306" priority="28">
      <formula>LEN(TRIM(E38))=0</formula>
    </cfRule>
  </conditionalFormatting>
  <conditionalFormatting sqref="E45:E47">
    <cfRule type="containsBlanks" dxfId="305" priority="27">
      <formula>LEN(TRIM(E45))=0</formula>
    </cfRule>
  </conditionalFormatting>
  <conditionalFormatting sqref="E48:E50">
    <cfRule type="containsBlanks" dxfId="304" priority="26">
      <formula>LEN(TRIM(E48))=0</formula>
    </cfRule>
  </conditionalFormatting>
  <conditionalFormatting sqref="E55:E57">
    <cfRule type="containsBlanks" dxfId="303" priority="25">
      <formula>LEN(TRIM(E55))=0</formula>
    </cfRule>
  </conditionalFormatting>
  <conditionalFormatting sqref="E60:E62">
    <cfRule type="containsBlanks" dxfId="302" priority="24">
      <formula>LEN(TRIM(E60))=0</formula>
    </cfRule>
  </conditionalFormatting>
  <conditionalFormatting sqref="E68:E70">
    <cfRule type="containsBlanks" dxfId="301" priority="23">
      <formula>LEN(TRIM(E68))=0</formula>
    </cfRule>
  </conditionalFormatting>
  <conditionalFormatting sqref="E71:E73">
    <cfRule type="containsBlanks" dxfId="300" priority="22">
      <formula>LEN(TRIM(E71))=0</formula>
    </cfRule>
  </conditionalFormatting>
  <conditionalFormatting sqref="E78:E80">
    <cfRule type="containsBlanks" dxfId="299" priority="21">
      <formula>LEN(TRIM(E78))=0</formula>
    </cfRule>
  </conditionalFormatting>
  <conditionalFormatting sqref="E81:E83">
    <cfRule type="containsBlanks" dxfId="298" priority="20">
      <formula>LEN(TRIM(E81))=0</formula>
    </cfRule>
  </conditionalFormatting>
  <conditionalFormatting sqref="E84:E86">
    <cfRule type="containsBlanks" dxfId="297" priority="19">
      <formula>LEN(TRIM(E84))=0</formula>
    </cfRule>
  </conditionalFormatting>
  <conditionalFormatting sqref="E133:E134 E126:E127 E123 E117 E108 E99 E74:E75 E65 E51:E52 E42">
    <cfRule type="containsBlanks" dxfId="296" priority="8">
      <formula>LEN(TRIM(E42))=0</formula>
    </cfRule>
  </conditionalFormatting>
  <conditionalFormatting sqref="E87:E89">
    <cfRule type="containsBlanks" dxfId="295" priority="18">
      <formula>LEN(TRIM(E87))=0</formula>
    </cfRule>
  </conditionalFormatting>
  <conditionalFormatting sqref="E90:E92">
    <cfRule type="containsBlanks" dxfId="294" priority="17">
      <formula>LEN(TRIM(E90))=0</formula>
    </cfRule>
  </conditionalFormatting>
  <conditionalFormatting sqref="E93:E95">
    <cfRule type="containsBlanks" dxfId="293" priority="16">
      <formula>LEN(TRIM(E93))=0</formula>
    </cfRule>
  </conditionalFormatting>
  <conditionalFormatting sqref="E96:E98">
    <cfRule type="containsBlanks" dxfId="292" priority="15">
      <formula>LEN(TRIM(E96))=0</formula>
    </cfRule>
  </conditionalFormatting>
  <conditionalFormatting sqref="E102:E104">
    <cfRule type="containsBlanks" dxfId="291" priority="14">
      <formula>LEN(TRIM(E102))=0</formula>
    </cfRule>
  </conditionalFormatting>
  <conditionalFormatting sqref="E105:E107">
    <cfRule type="containsBlanks" dxfId="290" priority="13">
      <formula>LEN(TRIM(E105))=0</formula>
    </cfRule>
  </conditionalFormatting>
  <conditionalFormatting sqref="E111:E113">
    <cfRule type="containsBlanks" dxfId="289" priority="12">
      <formula>LEN(TRIM(E111))=0</formula>
    </cfRule>
  </conditionalFormatting>
  <conditionalFormatting sqref="E114:E116">
    <cfRule type="containsBlanks" dxfId="288" priority="11">
      <formula>LEN(TRIM(E114))=0</formula>
    </cfRule>
  </conditionalFormatting>
  <conditionalFormatting sqref="E120:E122">
    <cfRule type="containsBlanks" dxfId="287" priority="10">
      <formula>LEN(TRIM(E120))=0</formula>
    </cfRule>
  </conditionalFormatting>
  <conditionalFormatting sqref="E130:E132">
    <cfRule type="containsBlanks" dxfId="286" priority="9">
      <formula>LEN(TRIM(E130))=0</formula>
    </cfRule>
  </conditionalFormatting>
  <conditionalFormatting sqref="E142 E144 E146">
    <cfRule type="containsBlanks" dxfId="285" priority="7">
      <formula>LEN(TRIM(E142))=0</formula>
    </cfRule>
  </conditionalFormatting>
  <conditionalFormatting sqref="E149 E151">
    <cfRule type="containsBlanks" dxfId="284" priority="6">
      <formula>LEN(TRIM(E149))=0</formula>
    </cfRule>
  </conditionalFormatting>
  <conditionalFormatting sqref="E164">
    <cfRule type="containsBlanks" dxfId="283" priority="4">
      <formula>LEN(TRIM(E164))=0</formula>
    </cfRule>
  </conditionalFormatting>
  <conditionalFormatting sqref="E158 E160 E162">
    <cfRule type="containsBlanks" dxfId="282" priority="5">
      <formula>LEN(TRIM(E158))=0</formula>
    </cfRule>
  </conditionalFormatting>
  <conditionalFormatting sqref="E179">
    <cfRule type="containsBlanks" dxfId="281" priority="1">
      <formula>LEN(TRIM(E179))=0</formula>
    </cfRule>
  </conditionalFormatting>
  <conditionalFormatting sqref="E177">
    <cfRule type="containsBlanks" dxfId="280" priority="2">
      <formula>LEN(TRIM(E177))=0</formula>
    </cfRule>
  </conditionalFormatting>
  <conditionalFormatting sqref="E171 E173 E175">
    <cfRule type="containsBlanks" dxfId="279" priority="3">
      <formula>LEN(TRIM(E171))=0</formula>
    </cfRule>
  </conditionalFormatting>
  <pageMargins left="0.7" right="0.7" top="0.75" bottom="0.75" header="0.3" footer="0.3"/>
  <pageSetup paperSize="9" fitToHeight="5" orientation="portrait" r:id="rId1"/>
  <rowBreaks count="2" manualBreakCount="2">
    <brk id="18" max="16383" man="1"/>
    <brk id="168"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zoomScale="145" zoomScaleNormal="145" zoomScalePageLayoutView="140" workbookViewId="0">
      <selection activeCell="E9" sqref="E9"/>
    </sheetView>
  </sheetViews>
  <sheetFormatPr defaultColWidth="11" defaultRowHeight="12" customHeight="1"/>
  <cols>
    <col min="1" max="1" width="4.625" style="114" customWidth="1"/>
    <col min="2" max="2" width="38.625" style="131" customWidth="1"/>
    <col min="3" max="3" width="4.625" style="114" customWidth="1"/>
    <col min="4" max="4" width="6.625" style="116" customWidth="1"/>
    <col min="5" max="5" width="12.625" style="117" customWidth="1"/>
    <col min="6" max="6" width="12.625" style="118" customWidth="1"/>
    <col min="7" max="7" width="11" style="119"/>
    <col min="8" max="8" width="32.375" style="119" customWidth="1"/>
    <col min="9" max="16384" width="11" style="119"/>
  </cols>
  <sheetData>
    <row r="1" spans="1:8" s="174" customFormat="1" ht="15.75">
      <c r="A1" s="214"/>
      <c r="B1" s="215" t="s">
        <v>129</v>
      </c>
      <c r="C1" s="214"/>
      <c r="D1" s="242"/>
      <c r="E1" s="218"/>
      <c r="F1" s="219"/>
    </row>
    <row r="2" spans="1:8" ht="12" customHeight="1" thickBot="1">
      <c r="A2" s="120"/>
      <c r="B2" s="121" t="s">
        <v>5</v>
      </c>
      <c r="C2" s="120" t="s">
        <v>6</v>
      </c>
      <c r="D2" s="122" t="s">
        <v>7</v>
      </c>
      <c r="E2" s="123" t="s">
        <v>8</v>
      </c>
      <c r="F2" s="124" t="s">
        <v>9</v>
      </c>
      <c r="H2" s="160"/>
    </row>
    <row r="3" spans="1:8" ht="12" customHeight="1" thickTop="1">
      <c r="A3" s="156"/>
      <c r="B3" s="126"/>
      <c r="C3" s="125"/>
      <c r="D3" s="127"/>
      <c r="E3" s="128"/>
      <c r="F3" s="129"/>
      <c r="H3" s="161"/>
    </row>
    <row r="4" spans="1:8" ht="36" customHeight="1">
      <c r="A4" s="251" t="s">
        <v>25</v>
      </c>
      <c r="B4" s="1516" t="s">
        <v>130</v>
      </c>
      <c r="C4" s="1516"/>
      <c r="D4" s="1516"/>
      <c r="E4" s="1516"/>
      <c r="F4" s="1516"/>
    </row>
    <row r="6" spans="1:8" ht="12" customHeight="1">
      <c r="A6" s="175"/>
      <c r="B6" s="161"/>
      <c r="C6" s="175"/>
      <c r="D6" s="176"/>
      <c r="E6" s="177"/>
      <c r="F6" s="178"/>
    </row>
    <row r="7" spans="1:8" s="174" customFormat="1" ht="15.75">
      <c r="A7" s="170"/>
      <c r="B7" s="169" t="s">
        <v>334</v>
      </c>
      <c r="C7" s="170"/>
      <c r="D7" s="171"/>
      <c r="E7" s="172"/>
      <c r="F7" s="173"/>
    </row>
    <row r="9" spans="1:8" ht="36">
      <c r="A9" s="130" t="s">
        <v>0</v>
      </c>
      <c r="B9" s="131" t="s">
        <v>430</v>
      </c>
      <c r="C9" s="175" t="s">
        <v>12</v>
      </c>
      <c r="D9" s="181">
        <v>1</v>
      </c>
      <c r="E9" s="52"/>
      <c r="F9" s="178">
        <f>D9*E9</f>
        <v>0</v>
      </c>
    </row>
    <row r="10" spans="1:8" ht="12" customHeight="1">
      <c r="A10" s="175"/>
      <c r="C10" s="175"/>
      <c r="D10" s="181"/>
      <c r="E10" s="212"/>
    </row>
    <row r="11" spans="1:8" ht="24">
      <c r="A11" s="130" t="s">
        <v>1</v>
      </c>
      <c r="B11" s="131" t="s">
        <v>398</v>
      </c>
      <c r="C11" s="175" t="s">
        <v>12</v>
      </c>
      <c r="D11" s="181">
        <v>1</v>
      </c>
      <c r="E11" s="52"/>
      <c r="F11" s="178">
        <f>D11*E11</f>
        <v>0</v>
      </c>
    </row>
    <row r="12" spans="1:8" ht="12" customHeight="1">
      <c r="A12" s="175"/>
      <c r="C12" s="175"/>
      <c r="D12" s="181"/>
      <c r="E12" s="212"/>
    </row>
    <row r="13" spans="1:8" ht="24">
      <c r="A13" s="130" t="s">
        <v>2</v>
      </c>
      <c r="B13" s="131" t="s">
        <v>2913</v>
      </c>
      <c r="C13" s="175" t="s">
        <v>12</v>
      </c>
      <c r="D13" s="181">
        <v>1</v>
      </c>
      <c r="E13" s="52"/>
      <c r="F13" s="178">
        <f>D13*E13</f>
        <v>0</v>
      </c>
    </row>
    <row r="14" spans="1:8" ht="12" customHeight="1">
      <c r="A14" s="175"/>
      <c r="C14" s="175"/>
      <c r="D14" s="181"/>
      <c r="E14" s="212"/>
    </row>
    <row r="15" spans="1:8" ht="24">
      <c r="A15" s="130" t="s">
        <v>3</v>
      </c>
      <c r="B15" s="131" t="s">
        <v>399</v>
      </c>
      <c r="C15" s="175" t="s">
        <v>12</v>
      </c>
      <c r="D15" s="181">
        <v>1</v>
      </c>
      <c r="E15" s="52"/>
      <c r="F15" s="178">
        <f>D15*E15</f>
        <v>0</v>
      </c>
    </row>
    <row r="16" spans="1:8" ht="12" customHeight="1">
      <c r="A16" s="175"/>
      <c r="C16" s="175"/>
      <c r="D16" s="181"/>
      <c r="E16" s="212"/>
    </row>
    <row r="17" spans="1:6" ht="24">
      <c r="A17" s="130" t="s">
        <v>4</v>
      </c>
      <c r="B17" s="131" t="s">
        <v>400</v>
      </c>
      <c r="C17" s="175" t="s">
        <v>12</v>
      </c>
      <c r="D17" s="181">
        <v>1</v>
      </c>
      <c r="E17" s="52"/>
      <c r="F17" s="178">
        <f>D17*E17</f>
        <v>0</v>
      </c>
    </row>
    <row r="18" spans="1:6" ht="12" customHeight="1">
      <c r="A18" s="175"/>
      <c r="C18" s="175"/>
      <c r="D18" s="181"/>
      <c r="E18" s="212"/>
    </row>
    <row r="19" spans="1:6" ht="48.95" customHeight="1">
      <c r="A19" s="130" t="s">
        <v>16</v>
      </c>
      <c r="B19" s="131" t="s">
        <v>401</v>
      </c>
      <c r="C19" s="175" t="s">
        <v>10</v>
      </c>
      <c r="D19" s="176">
        <f>172*8+145+27*8</f>
        <v>1737</v>
      </c>
      <c r="E19" s="52"/>
      <c r="F19" s="178">
        <f>D19*E19</f>
        <v>0</v>
      </c>
    </row>
    <row r="20" spans="1:6" ht="12" customHeight="1">
      <c r="A20" s="175"/>
      <c r="B20" s="179"/>
      <c r="C20" s="243"/>
      <c r="D20" s="244"/>
    </row>
    <row r="21" spans="1:6">
      <c r="A21" s="195"/>
      <c r="B21" s="196" t="s">
        <v>429</v>
      </c>
      <c r="C21" s="197"/>
      <c r="D21" s="198"/>
      <c r="E21" s="199"/>
      <c r="F21" s="200">
        <f>SUM(F9:F19)</f>
        <v>0</v>
      </c>
    </row>
    <row r="22" spans="1:6">
      <c r="A22" s="156"/>
      <c r="B22" s="167"/>
      <c r="C22" s="206"/>
      <c r="D22" s="207"/>
      <c r="E22" s="208"/>
      <c r="F22" s="209"/>
    </row>
    <row r="23" spans="1:6" ht="12" customHeight="1">
      <c r="A23" s="175"/>
      <c r="B23" s="161"/>
      <c r="C23" s="175"/>
      <c r="D23" s="176"/>
      <c r="E23" s="177"/>
      <c r="F23" s="178"/>
    </row>
    <row r="24" spans="1:6" s="174" customFormat="1" ht="15.75">
      <c r="A24" s="170"/>
      <c r="B24" s="169" t="s">
        <v>340</v>
      </c>
      <c r="C24" s="170"/>
      <c r="D24" s="171"/>
      <c r="E24" s="172"/>
      <c r="F24" s="173"/>
    </row>
    <row r="26" spans="1:6" ht="48.95" customHeight="1">
      <c r="A26" s="130" t="s">
        <v>0</v>
      </c>
      <c r="B26" s="131" t="s">
        <v>431</v>
      </c>
      <c r="C26" s="175" t="s">
        <v>10</v>
      </c>
      <c r="D26" s="176">
        <f>12*6</f>
        <v>72</v>
      </c>
      <c r="E26" s="52"/>
      <c r="F26" s="178">
        <f>D26*E26</f>
        <v>0</v>
      </c>
    </row>
    <row r="27" spans="1:6" ht="12" customHeight="1">
      <c r="A27" s="175"/>
      <c r="B27" s="179"/>
      <c r="C27" s="243"/>
      <c r="D27" s="244"/>
    </row>
    <row r="28" spans="1:6">
      <c r="A28" s="195"/>
      <c r="B28" s="196" t="s">
        <v>3376</v>
      </c>
      <c r="C28" s="197"/>
      <c r="D28" s="198"/>
      <c r="E28" s="199"/>
      <c r="F28" s="200">
        <f>SUM(F26)</f>
        <v>0</v>
      </c>
    </row>
    <row r="29" spans="1:6">
      <c r="A29" s="156"/>
      <c r="B29" s="167"/>
      <c r="C29" s="206"/>
      <c r="D29" s="207"/>
      <c r="E29" s="208"/>
      <c r="F29" s="209"/>
    </row>
    <row r="30" spans="1:6" ht="12" customHeight="1">
      <c r="A30" s="175"/>
      <c r="B30" s="161"/>
      <c r="C30" s="175"/>
      <c r="D30" s="176"/>
      <c r="E30" s="177"/>
      <c r="F30" s="178"/>
    </row>
    <row r="31" spans="1:6" s="174" customFormat="1" ht="15.75">
      <c r="A31" s="170"/>
      <c r="B31" s="169" t="s">
        <v>342</v>
      </c>
      <c r="C31" s="170"/>
      <c r="D31" s="171"/>
      <c r="E31" s="172"/>
      <c r="F31" s="173"/>
    </row>
    <row r="33" spans="1:6" ht="48.95" customHeight="1">
      <c r="A33" s="130" t="s">
        <v>0</v>
      </c>
      <c r="B33" s="131" t="s">
        <v>431</v>
      </c>
      <c r="C33" s="175" t="s">
        <v>10</v>
      </c>
      <c r="D33" s="176">
        <f>12*6*2</f>
        <v>144</v>
      </c>
      <c r="E33" s="52"/>
      <c r="F33" s="178">
        <f>D33*E33</f>
        <v>0</v>
      </c>
    </row>
    <row r="34" spans="1:6" ht="12" customHeight="1">
      <c r="A34" s="175"/>
      <c r="B34" s="179"/>
      <c r="C34" s="243"/>
      <c r="D34" s="244"/>
    </row>
    <row r="35" spans="1:6">
      <c r="A35" s="195"/>
      <c r="B35" s="196" t="s">
        <v>3377</v>
      </c>
      <c r="C35" s="197"/>
      <c r="D35" s="198"/>
      <c r="E35" s="199"/>
      <c r="F35" s="200">
        <f>SUM(F33)</f>
        <v>0</v>
      </c>
    </row>
    <row r="36" spans="1:6">
      <c r="A36" s="156"/>
      <c r="B36" s="167"/>
      <c r="C36" s="206"/>
      <c r="D36" s="207"/>
      <c r="E36" s="208"/>
      <c r="F36" s="209"/>
    </row>
    <row r="37" spans="1:6" ht="12" customHeight="1" thickBot="1"/>
    <row r="38" spans="1:6" ht="12" customHeight="1" thickBot="1">
      <c r="A38" s="150"/>
      <c r="B38" s="151" t="s">
        <v>613</v>
      </c>
      <c r="C38" s="152"/>
      <c r="D38" s="153"/>
      <c r="E38" s="154"/>
      <c r="F38" s="155">
        <f>F21+F28+F35</f>
        <v>0</v>
      </c>
    </row>
    <row r="39" spans="1:6" ht="12" customHeight="1" thickTop="1"/>
  </sheetData>
  <sheetProtection algorithmName="SHA-512" hashValue="BfITbuOH9T3PoFE9RT2jZfZm280aF1mCqbDj0V4ypzGg1f2uQWAkKnGqY0YKNiqrs/27WqoVN1f1bYB5iE6d1Q==" saltValue="wEdfPNRQDvD2seHxIa2DLg==" spinCount="100000" sheet="1" objects="1" scenarios="1" selectLockedCells="1"/>
  <mergeCells count="1">
    <mergeCell ref="B4:F4"/>
  </mergeCells>
  <conditionalFormatting sqref="E9 E11 E13 E15 E17 E19">
    <cfRule type="containsBlanks" dxfId="278" priority="3">
      <formula>LEN(TRIM(E9))=0</formula>
    </cfRule>
  </conditionalFormatting>
  <conditionalFormatting sqref="E26">
    <cfRule type="containsBlanks" dxfId="277" priority="2">
      <formula>LEN(TRIM(E26))=0</formula>
    </cfRule>
  </conditionalFormatting>
  <conditionalFormatting sqref="E33">
    <cfRule type="containsBlanks" dxfId="276" priority="1">
      <formula>LEN(TRIM(E33))=0</formula>
    </cfRule>
  </conditionalFormatting>
  <pageMargins left="0.7" right="0.7" top="0.75" bottom="0.75" header="0.3" footer="0.3"/>
  <pageSetup paperSize="9" fitToHeight="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2"/>
  <sheetViews>
    <sheetView zoomScale="145" zoomScaleNormal="145" zoomScalePageLayoutView="130" workbookViewId="0">
      <selection activeCell="E13" sqref="E13"/>
    </sheetView>
  </sheetViews>
  <sheetFormatPr defaultColWidth="11" defaultRowHeight="12" customHeight="1"/>
  <cols>
    <col min="1" max="1" width="4.625" style="114" customWidth="1"/>
    <col min="2" max="2" width="38.5" style="131" customWidth="1"/>
    <col min="3" max="3" width="4.625" style="175" customWidth="1"/>
    <col min="4" max="4" width="6.625" style="176" customWidth="1"/>
    <col min="5" max="5" width="12.625" style="177" customWidth="1"/>
    <col min="6" max="6" width="12.625" style="178" customWidth="1"/>
    <col min="7" max="16384" width="11" style="119"/>
  </cols>
  <sheetData>
    <row r="1" spans="1:6" s="174" customFormat="1" ht="15.75">
      <c r="A1" s="214"/>
      <c r="B1" s="215" t="s">
        <v>133</v>
      </c>
      <c r="C1" s="216"/>
      <c r="D1" s="217"/>
      <c r="E1" s="252"/>
      <c r="F1" s="253"/>
    </row>
    <row r="2" spans="1:6" ht="12" customHeight="1" thickBot="1">
      <c r="A2" s="120"/>
      <c r="B2" s="121" t="s">
        <v>5</v>
      </c>
      <c r="C2" s="220" t="s">
        <v>6</v>
      </c>
      <c r="D2" s="221" t="s">
        <v>7</v>
      </c>
      <c r="E2" s="254" t="s">
        <v>8</v>
      </c>
      <c r="F2" s="255" t="s">
        <v>9</v>
      </c>
    </row>
    <row r="3" spans="1:6" ht="12" customHeight="1" thickTop="1"/>
    <row r="5" spans="1:6" s="174" customFormat="1" ht="15.75">
      <c r="A5" s="168"/>
      <c r="B5" s="230" t="s">
        <v>334</v>
      </c>
      <c r="C5" s="170"/>
      <c r="D5" s="171"/>
      <c r="E5" s="172"/>
      <c r="F5" s="173"/>
    </row>
    <row r="7" spans="1:6" s="136" customFormat="1" ht="48">
      <c r="A7" s="256" t="s">
        <v>0</v>
      </c>
      <c r="B7" s="257" t="s">
        <v>185</v>
      </c>
      <c r="C7" s="175" t="s">
        <v>10</v>
      </c>
      <c r="D7" s="176">
        <f>1691.7+180.58*0.6+186.95+177.75*5.07+1467.93+(169.49+24.01+11.87)</f>
        <v>4561.4904999999999</v>
      </c>
      <c r="E7" s="52"/>
      <c r="F7" s="178">
        <f>D7*E7</f>
        <v>0</v>
      </c>
    </row>
    <row r="8" spans="1:6" s="258" customFormat="1" ht="12" customHeight="1">
      <c r="A8" s="175"/>
      <c r="B8" s="131"/>
      <c r="C8" s="132"/>
      <c r="D8" s="164"/>
      <c r="E8" s="212"/>
      <c r="F8" s="135"/>
    </row>
    <row r="9" spans="1:6" s="258" customFormat="1" ht="36">
      <c r="A9" s="256" t="s">
        <v>1</v>
      </c>
      <c r="B9" s="131" t="s">
        <v>184</v>
      </c>
      <c r="C9" s="175" t="s">
        <v>10</v>
      </c>
      <c r="D9" s="176">
        <f>1691.7+180.58*0.6+186.95+177.75*5.07+160.68+35</f>
        <v>3083.8705</v>
      </c>
      <c r="E9" s="52"/>
      <c r="F9" s="178">
        <f>D9*E9</f>
        <v>0</v>
      </c>
    </row>
    <row r="10" spans="1:6" s="258" customFormat="1" ht="36">
      <c r="A10" s="175"/>
      <c r="B10" s="131" t="s">
        <v>182</v>
      </c>
      <c r="C10" s="132"/>
      <c r="D10" s="164"/>
      <c r="E10" s="52"/>
      <c r="F10" s="135"/>
    </row>
    <row r="11" spans="1:6" s="258" customFormat="1" ht="72">
      <c r="A11" s="175"/>
      <c r="B11" s="131" t="s">
        <v>131</v>
      </c>
      <c r="C11" s="132"/>
      <c r="D11" s="164"/>
      <c r="E11" s="52"/>
      <c r="F11" s="135"/>
    </row>
    <row r="12" spans="1:6" s="258" customFormat="1" ht="12" customHeight="1">
      <c r="A12" s="175"/>
      <c r="B12" s="131"/>
      <c r="C12" s="132"/>
      <c r="D12" s="164"/>
      <c r="E12" s="52"/>
      <c r="F12" s="135"/>
    </row>
    <row r="13" spans="1:6" s="258" customFormat="1" ht="36">
      <c r="A13" s="256" t="s">
        <v>2</v>
      </c>
      <c r="B13" s="131" t="s">
        <v>184</v>
      </c>
      <c r="C13" s="175" t="s">
        <v>10</v>
      </c>
      <c r="D13" s="176">
        <f>D9</f>
        <v>3083.8705</v>
      </c>
      <c r="E13" s="52"/>
      <c r="F13" s="178">
        <f>D13*E13</f>
        <v>0</v>
      </c>
    </row>
    <row r="14" spans="1:6" s="258" customFormat="1" ht="36">
      <c r="A14" s="175"/>
      <c r="B14" s="131" t="s">
        <v>183</v>
      </c>
      <c r="C14" s="132"/>
      <c r="D14" s="164"/>
      <c r="E14" s="52"/>
      <c r="F14" s="135"/>
    </row>
    <row r="15" spans="1:6" s="258" customFormat="1" ht="72">
      <c r="A15" s="175"/>
      <c r="B15" s="131" t="s">
        <v>177</v>
      </c>
      <c r="C15" s="132"/>
      <c r="D15" s="164"/>
      <c r="E15" s="52"/>
      <c r="F15" s="135"/>
    </row>
    <row r="16" spans="1:6" ht="12" customHeight="1">
      <c r="A16" s="175"/>
      <c r="B16" s="247"/>
      <c r="E16" s="52"/>
    </row>
    <row r="17" spans="1:6" ht="36">
      <c r="A17" s="175" t="s">
        <v>3</v>
      </c>
      <c r="B17" s="179" t="s">
        <v>178</v>
      </c>
      <c r="C17" s="175" t="s">
        <v>10</v>
      </c>
      <c r="D17" s="176">
        <f>D9-102.68</f>
        <v>2981.1905000000002</v>
      </c>
      <c r="E17" s="52"/>
      <c r="F17" s="178">
        <f>D17*E17</f>
        <v>0</v>
      </c>
    </row>
    <row r="18" spans="1:6" ht="12" customHeight="1">
      <c r="A18" s="175"/>
      <c r="B18" s="247"/>
      <c r="E18" s="212"/>
    </row>
    <row r="19" spans="1:6" ht="36">
      <c r="A19" s="175" t="s">
        <v>4</v>
      </c>
      <c r="B19" s="179" t="s">
        <v>132</v>
      </c>
      <c r="C19" s="175" t="s">
        <v>10</v>
      </c>
      <c r="D19" s="176">
        <f>D17</f>
        <v>2981.1905000000002</v>
      </c>
      <c r="E19" s="52"/>
      <c r="F19" s="178">
        <f>D19*E19</f>
        <v>0</v>
      </c>
    </row>
    <row r="20" spans="1:6" ht="12" customHeight="1">
      <c r="A20" s="175"/>
      <c r="B20" s="257"/>
      <c r="E20" s="52"/>
    </row>
    <row r="21" spans="1:6" ht="12" customHeight="1">
      <c r="A21" s="175" t="s">
        <v>16</v>
      </c>
      <c r="B21" s="238" t="s">
        <v>171</v>
      </c>
      <c r="C21" s="233" t="s">
        <v>10</v>
      </c>
      <c r="D21" s="234">
        <f>1013.6+166.14+6.03</f>
        <v>1185.77</v>
      </c>
      <c r="E21" s="52"/>
      <c r="F21" s="178">
        <f>D21*E21</f>
        <v>0</v>
      </c>
    </row>
    <row r="22" spans="1:6" ht="12" customHeight="1">
      <c r="A22" s="175" t="s">
        <v>40</v>
      </c>
      <c r="B22" s="238" t="s">
        <v>176</v>
      </c>
      <c r="C22" s="233"/>
      <c r="D22" s="234"/>
      <c r="E22" s="52"/>
    </row>
    <row r="23" spans="1:6" ht="12" customHeight="1">
      <c r="A23" s="175" t="s">
        <v>15</v>
      </c>
      <c r="B23" s="247" t="s">
        <v>37</v>
      </c>
      <c r="C23" s="233"/>
      <c r="D23" s="234"/>
      <c r="E23" s="91"/>
      <c r="F23" s="259"/>
    </row>
    <row r="24" spans="1:6" s="136" customFormat="1" ht="12" customHeight="1">
      <c r="A24" s="175"/>
      <c r="B24" s="257"/>
      <c r="C24" s="175"/>
      <c r="D24" s="260"/>
      <c r="E24" s="50"/>
      <c r="F24" s="178"/>
    </row>
    <row r="25" spans="1:6" s="136" customFormat="1" ht="24">
      <c r="A25" s="175" t="s">
        <v>17</v>
      </c>
      <c r="B25" s="257" t="s">
        <v>61</v>
      </c>
      <c r="C25" s="175"/>
      <c r="D25" s="260"/>
      <c r="E25" s="50"/>
      <c r="F25" s="178"/>
    </row>
    <row r="26" spans="1:6" s="136" customFormat="1" ht="48">
      <c r="A26" s="130" t="s">
        <v>15</v>
      </c>
      <c r="B26" s="162" t="s">
        <v>179</v>
      </c>
      <c r="C26" s="132" t="s">
        <v>10</v>
      </c>
      <c r="D26" s="262">
        <f>49.81+37.63</f>
        <v>87.44</v>
      </c>
      <c r="E26" s="157"/>
      <c r="F26" s="135">
        <f>D26*E26</f>
        <v>0</v>
      </c>
    </row>
    <row r="27" spans="1:6" s="136" customFormat="1" ht="36">
      <c r="A27" s="130" t="s">
        <v>15</v>
      </c>
      <c r="B27" s="257" t="s">
        <v>180</v>
      </c>
      <c r="C27" s="132" t="s">
        <v>11</v>
      </c>
      <c r="D27" s="262">
        <f>13.6+13.52+10.42+11.57+10.17+10.17+10.17+10.17+11.63+12.85+11.64</f>
        <v>125.91</v>
      </c>
      <c r="E27" s="52"/>
      <c r="F27" s="135">
        <f>D27*E27</f>
        <v>0</v>
      </c>
    </row>
    <row r="28" spans="1:6" s="258" customFormat="1" ht="12" customHeight="1">
      <c r="A28" s="175"/>
      <c r="B28" s="131"/>
      <c r="C28" s="132"/>
      <c r="D28" s="164"/>
      <c r="E28" s="212"/>
      <c r="F28" s="135"/>
    </row>
    <row r="29" spans="1:6" s="258" customFormat="1">
      <c r="A29" s="256" t="s">
        <v>18</v>
      </c>
      <c r="B29" s="131" t="s">
        <v>172</v>
      </c>
      <c r="C29" s="175" t="s">
        <v>10</v>
      </c>
      <c r="D29" s="176">
        <f>1467.93+169.49*0.7+(24.01+11.87)*0.7</f>
        <v>1611.6890000000001</v>
      </c>
      <c r="E29" s="52"/>
      <c r="F29" s="178">
        <f>D29*E29</f>
        <v>0</v>
      </c>
    </row>
    <row r="30" spans="1:6" s="258" customFormat="1" ht="36">
      <c r="A30" s="175"/>
      <c r="B30" s="131" t="s">
        <v>664</v>
      </c>
      <c r="C30" s="132"/>
      <c r="D30" s="164"/>
      <c r="E30" s="52"/>
      <c r="F30" s="135"/>
    </row>
    <row r="31" spans="1:6" s="258" customFormat="1" ht="51" customHeight="1">
      <c r="A31" s="175"/>
      <c r="B31" s="131" t="s">
        <v>173</v>
      </c>
      <c r="C31" s="132"/>
      <c r="D31" s="164"/>
      <c r="E31" s="52"/>
      <c r="F31" s="135"/>
    </row>
    <row r="32" spans="1:6" ht="12" customHeight="1">
      <c r="A32" s="175"/>
      <c r="B32" s="247"/>
      <c r="E32" s="52"/>
    </row>
    <row r="33" spans="1:6" s="258" customFormat="1">
      <c r="A33" s="256" t="s">
        <v>19</v>
      </c>
      <c r="B33" s="131" t="s">
        <v>172</v>
      </c>
      <c r="C33" s="175" t="s">
        <v>10</v>
      </c>
      <c r="D33" s="176">
        <f>1467.93+169.49*1.47+(24.01+11.87)*(0.1+0.35)+35.9+24.02*0.25</f>
        <v>1775.1313000000002</v>
      </c>
      <c r="E33" s="52"/>
      <c r="F33" s="178">
        <f>D33*E33</f>
        <v>0</v>
      </c>
    </row>
    <row r="34" spans="1:6" s="258" customFormat="1" ht="60">
      <c r="A34" s="175"/>
      <c r="B34" s="131" t="s">
        <v>175</v>
      </c>
      <c r="C34" s="132"/>
      <c r="D34" s="164"/>
      <c r="E34" s="52"/>
      <c r="F34" s="135"/>
    </row>
    <row r="35" spans="1:6" ht="12" customHeight="1">
      <c r="A35" s="175"/>
      <c r="B35" s="247"/>
      <c r="E35" s="52"/>
    </row>
    <row r="36" spans="1:6" ht="36">
      <c r="A36" s="175" t="s">
        <v>31</v>
      </c>
      <c r="B36" s="179" t="s">
        <v>174</v>
      </c>
      <c r="C36" s="175" t="s">
        <v>12</v>
      </c>
      <c r="D36" s="181">
        <v>15</v>
      </c>
      <c r="E36" s="52"/>
      <c r="F36" s="178">
        <f>D36*E36</f>
        <v>0</v>
      </c>
    </row>
    <row r="37" spans="1:6" ht="12" customHeight="1">
      <c r="E37" s="212"/>
    </row>
    <row r="38" spans="1:6" ht="96">
      <c r="A38" s="256" t="s">
        <v>32</v>
      </c>
      <c r="B38" s="131" t="s">
        <v>666</v>
      </c>
      <c r="C38" s="175" t="s">
        <v>10</v>
      </c>
      <c r="D38" s="176">
        <f>5.2+9.5*0.15</f>
        <v>6.625</v>
      </c>
      <c r="E38" s="52"/>
      <c r="F38" s="178">
        <f>D38*E38</f>
        <v>0</v>
      </c>
    </row>
    <row r="40" spans="1:6" ht="12" customHeight="1">
      <c r="A40" s="195"/>
      <c r="B40" s="237" t="s">
        <v>335</v>
      </c>
      <c r="C40" s="197"/>
      <c r="D40" s="198"/>
      <c r="E40" s="199"/>
      <c r="F40" s="200">
        <f>SUM(F7:F38)</f>
        <v>0</v>
      </c>
    </row>
    <row r="43" spans="1:6" s="174" customFormat="1" ht="15.75">
      <c r="A43" s="168"/>
      <c r="B43" s="230" t="s">
        <v>340</v>
      </c>
      <c r="C43" s="170"/>
      <c r="D43" s="171"/>
      <c r="E43" s="172"/>
      <c r="F43" s="173"/>
    </row>
    <row r="45" spans="1:6" ht="24">
      <c r="A45" s="256" t="s">
        <v>0</v>
      </c>
      <c r="B45" s="257" t="s">
        <v>604</v>
      </c>
      <c r="C45" s="175" t="s">
        <v>10</v>
      </c>
      <c r="D45" s="176">
        <f>92.33+38.5*0.15</f>
        <v>98.105000000000004</v>
      </c>
      <c r="E45" s="52"/>
      <c r="F45" s="178">
        <f>D45*E45</f>
        <v>0</v>
      </c>
    </row>
    <row r="46" spans="1:6" ht="12" customHeight="1">
      <c r="E46" s="212"/>
    </row>
    <row r="47" spans="1:6" ht="108">
      <c r="A47" s="256" t="s">
        <v>1</v>
      </c>
      <c r="B47" s="131" t="s">
        <v>656</v>
      </c>
      <c r="C47" s="175" t="s">
        <v>10</v>
      </c>
      <c r="D47" s="176">
        <f>D45</f>
        <v>98.105000000000004</v>
      </c>
      <c r="E47" s="52"/>
      <c r="F47" s="178">
        <f>D47*E47</f>
        <v>0</v>
      </c>
    </row>
    <row r="48" spans="1:6" ht="12" customHeight="1">
      <c r="E48" s="212"/>
    </row>
    <row r="49" spans="1:6" ht="96">
      <c r="A49" s="256" t="s">
        <v>2</v>
      </c>
      <c r="B49" s="131" t="s">
        <v>657</v>
      </c>
      <c r="C49" s="175" t="s">
        <v>10</v>
      </c>
      <c r="D49" s="176">
        <f>D45</f>
        <v>98.105000000000004</v>
      </c>
      <c r="E49" s="52"/>
      <c r="F49" s="178">
        <f>D49*E49</f>
        <v>0</v>
      </c>
    </row>
    <row r="51" spans="1:6" ht="12" customHeight="1">
      <c r="A51" s="195"/>
      <c r="B51" s="237" t="s">
        <v>603</v>
      </c>
      <c r="C51" s="197"/>
      <c r="D51" s="198"/>
      <c r="E51" s="199"/>
      <c r="F51" s="200">
        <f>SUM(F45:F49)</f>
        <v>0</v>
      </c>
    </row>
    <row r="54" spans="1:6" s="174" customFormat="1" ht="15.75">
      <c r="A54" s="170"/>
      <c r="B54" s="169" t="s">
        <v>342</v>
      </c>
      <c r="C54" s="170"/>
      <c r="D54" s="171"/>
      <c r="E54" s="172"/>
      <c r="F54" s="173"/>
    </row>
    <row r="55" spans="1:6" ht="12" customHeight="1">
      <c r="A55" s="175"/>
      <c r="D55" s="260"/>
    </row>
    <row r="56" spans="1:6">
      <c r="A56" s="175" t="s">
        <v>0</v>
      </c>
      <c r="B56" s="257" t="s">
        <v>591</v>
      </c>
      <c r="C56" s="175" t="s">
        <v>10</v>
      </c>
      <c r="D56" s="260">
        <f>D60</f>
        <v>187.5</v>
      </c>
      <c r="E56" s="52"/>
      <c r="F56" s="178">
        <f>D56*E56</f>
        <v>0</v>
      </c>
    </row>
    <row r="57" spans="1:6">
      <c r="A57" s="175"/>
      <c r="B57" s="257"/>
      <c r="D57" s="260"/>
      <c r="E57" s="212"/>
    </row>
    <row r="58" spans="1:6" ht="24">
      <c r="A58" s="175" t="s">
        <v>1</v>
      </c>
      <c r="B58" s="257" t="s">
        <v>592</v>
      </c>
      <c r="C58" s="175" t="s">
        <v>11</v>
      </c>
      <c r="D58" s="260">
        <f>55</f>
        <v>55</v>
      </c>
      <c r="E58" s="52"/>
      <c r="F58" s="178">
        <f>D58*E58</f>
        <v>0</v>
      </c>
    </row>
    <row r="59" spans="1:6">
      <c r="A59" s="175"/>
      <c r="B59" s="257"/>
      <c r="D59" s="260"/>
      <c r="E59" s="212"/>
    </row>
    <row r="60" spans="1:6" ht="36">
      <c r="A60" s="175" t="s">
        <v>2</v>
      </c>
      <c r="B60" s="257" t="s">
        <v>593</v>
      </c>
      <c r="C60" s="175" t="s">
        <v>10</v>
      </c>
      <c r="D60" s="260">
        <f>160+55*0.5</f>
        <v>187.5</v>
      </c>
      <c r="E60" s="52"/>
      <c r="F60" s="178">
        <f>D60*E60</f>
        <v>0</v>
      </c>
    </row>
    <row r="61" spans="1:6">
      <c r="A61" s="175"/>
      <c r="B61" s="257"/>
      <c r="D61" s="260"/>
      <c r="E61" s="212"/>
    </row>
    <row r="62" spans="1:6" ht="24">
      <c r="A62" s="256" t="s">
        <v>3</v>
      </c>
      <c r="B62" s="257" t="s">
        <v>604</v>
      </c>
      <c r="C62" s="175" t="s">
        <v>10</v>
      </c>
      <c r="D62" s="176">
        <f>(92.33+38.5*0.15)*2</f>
        <v>196.21</v>
      </c>
      <c r="E62" s="52"/>
      <c r="F62" s="178">
        <f>D62*E62</f>
        <v>0</v>
      </c>
    </row>
    <row r="63" spans="1:6" ht="12" customHeight="1">
      <c r="E63" s="212"/>
    </row>
    <row r="64" spans="1:6" ht="108">
      <c r="A64" s="256" t="s">
        <v>4</v>
      </c>
      <c r="B64" s="131" t="s">
        <v>656</v>
      </c>
      <c r="C64" s="175" t="s">
        <v>10</v>
      </c>
      <c r="D64" s="176">
        <f>D62</f>
        <v>196.21</v>
      </c>
      <c r="E64" s="52"/>
      <c r="F64" s="178">
        <f>D64*E64</f>
        <v>0</v>
      </c>
    </row>
    <row r="65" spans="1:6" ht="12" customHeight="1">
      <c r="E65" s="212"/>
    </row>
    <row r="66" spans="1:6" ht="96">
      <c r="A66" s="256" t="s">
        <v>16</v>
      </c>
      <c r="B66" s="131" t="s">
        <v>657</v>
      </c>
      <c r="C66" s="175" t="s">
        <v>10</v>
      </c>
      <c r="D66" s="176">
        <f>D62</f>
        <v>196.21</v>
      </c>
      <c r="E66" s="52"/>
      <c r="F66" s="178">
        <f>D66*E66</f>
        <v>0</v>
      </c>
    </row>
    <row r="67" spans="1:6" ht="12" customHeight="1">
      <c r="A67" s="175"/>
      <c r="B67" s="179"/>
      <c r="C67" s="233"/>
      <c r="D67" s="234"/>
    </row>
    <row r="68" spans="1:6" ht="12" customHeight="1">
      <c r="A68" s="263"/>
      <c r="B68" s="196" t="s">
        <v>614</v>
      </c>
      <c r="C68" s="197"/>
      <c r="D68" s="198"/>
      <c r="E68" s="199"/>
      <c r="F68" s="200">
        <f>SUM(F56:F66)</f>
        <v>0</v>
      </c>
    </row>
    <row r="70" spans="1:6" ht="12" customHeight="1" thickBot="1"/>
    <row r="71" spans="1:6" ht="12" customHeight="1" thickBot="1">
      <c r="A71" s="150"/>
      <c r="B71" s="151" t="s">
        <v>308</v>
      </c>
      <c r="C71" s="239"/>
      <c r="D71" s="240"/>
      <c r="E71" s="264"/>
      <c r="F71" s="265">
        <f>F40+F51+F68</f>
        <v>0</v>
      </c>
    </row>
    <row r="72" spans="1:6" ht="12" customHeight="1" thickTop="1"/>
  </sheetData>
  <sheetProtection algorithmName="SHA-512" hashValue="T1s1ucYwnppaiprzToi5GQMzNPWJyfZ3phoG0P84nJLM/ustdyJ3vMDUouT6DTcq+JS1ZsLpsyytVQYQo5HQVQ==" saltValue="7N9b/ZYvvzTdNkB9rZJS8w==" spinCount="100000" sheet="1" objects="1" scenarios="1" selectLockedCells="1"/>
  <conditionalFormatting sqref="E7 E9">
    <cfRule type="containsBlanks" dxfId="275" priority="7">
      <formula>LEN(TRIM(E7))=0</formula>
    </cfRule>
  </conditionalFormatting>
  <conditionalFormatting sqref="E36:E38 E33 E26 E21 E13">
    <cfRule type="containsBlanks" dxfId="274" priority="3">
      <formula>LEN(TRIM(E13))=0</formula>
    </cfRule>
  </conditionalFormatting>
  <conditionalFormatting sqref="E17 E19">
    <cfRule type="containsBlanks" dxfId="273" priority="6">
      <formula>LEN(TRIM(E17))=0</formula>
    </cfRule>
  </conditionalFormatting>
  <conditionalFormatting sqref="E27 E29">
    <cfRule type="containsBlanks" dxfId="272" priority="5">
      <formula>LEN(TRIM(E27))=0</formula>
    </cfRule>
  </conditionalFormatting>
  <conditionalFormatting sqref="E36 E38">
    <cfRule type="containsBlanks" dxfId="271" priority="4">
      <formula>LEN(TRIM(E36))=0</formula>
    </cfRule>
  </conditionalFormatting>
  <conditionalFormatting sqref="E45 E47 E49">
    <cfRule type="containsBlanks" dxfId="270" priority="2">
      <formula>LEN(TRIM(E45))=0</formula>
    </cfRule>
  </conditionalFormatting>
  <conditionalFormatting sqref="E56 E58 E60 E62 E64 E66">
    <cfRule type="containsBlanks" dxfId="269" priority="1">
      <formula>LEN(TRIM(E56))=0</formula>
    </cfRule>
  </conditionalFormatting>
  <pageMargins left="0.7" right="0.7" top="0.75" bottom="0.75" header="0.3" footer="0.3"/>
  <pageSetup paperSize="9" fitToHeight="5" orientation="portrait" r:id="rId1"/>
  <rowBreaks count="2" manualBreakCount="2">
    <brk id="28" max="16383" man="1"/>
    <brk id="53"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7"/>
  <sheetViews>
    <sheetView zoomScale="145" zoomScaleNormal="145" zoomScalePageLayoutView="130" workbookViewId="0">
      <selection activeCell="E7" sqref="E7"/>
    </sheetView>
  </sheetViews>
  <sheetFormatPr defaultColWidth="11" defaultRowHeight="12" customHeight="1"/>
  <cols>
    <col min="1" max="1" width="4.625" style="114" customWidth="1"/>
    <col min="2" max="2" width="38.625" style="131" customWidth="1"/>
    <col min="3" max="3" width="4.625" style="114" customWidth="1"/>
    <col min="4" max="4" width="6.625" style="116" customWidth="1"/>
    <col min="5" max="5" width="12.625" style="117" customWidth="1"/>
    <col min="6" max="6" width="12.625" style="118" customWidth="1"/>
    <col min="7" max="16384" width="11" style="119"/>
  </cols>
  <sheetData>
    <row r="1" spans="1:6" s="174" customFormat="1" ht="15.75">
      <c r="A1" s="214"/>
      <c r="B1" s="215" t="s">
        <v>309</v>
      </c>
      <c r="C1" s="214"/>
      <c r="D1" s="242"/>
      <c r="E1" s="218"/>
      <c r="F1" s="219"/>
    </row>
    <row r="2" spans="1:6" ht="12" customHeight="1" thickBot="1">
      <c r="A2" s="120"/>
      <c r="B2" s="121" t="s">
        <v>5</v>
      </c>
      <c r="C2" s="120" t="s">
        <v>6</v>
      </c>
      <c r="D2" s="122" t="s">
        <v>7</v>
      </c>
      <c r="E2" s="123" t="s">
        <v>8</v>
      </c>
      <c r="F2" s="124" t="s">
        <v>9</v>
      </c>
    </row>
    <row r="3" spans="1:6" ht="12" customHeight="1" thickTop="1"/>
    <row r="4" spans="1:6" ht="12" customHeight="1">
      <c r="C4" s="175"/>
      <c r="D4" s="176"/>
      <c r="E4" s="177"/>
      <c r="F4" s="178"/>
    </row>
    <row r="5" spans="1:6" s="174" customFormat="1" ht="15.75">
      <c r="A5" s="168"/>
      <c r="B5" s="230" t="s">
        <v>334</v>
      </c>
      <c r="C5" s="170"/>
      <c r="D5" s="171"/>
      <c r="E5" s="172"/>
      <c r="F5" s="173"/>
    </row>
    <row r="6" spans="1:6" ht="12" customHeight="1">
      <c r="C6" s="175"/>
      <c r="D6" s="176"/>
      <c r="E6" s="177"/>
      <c r="F6" s="178"/>
    </row>
    <row r="7" spans="1:6" ht="36">
      <c r="A7" s="175" t="s">
        <v>0</v>
      </c>
      <c r="B7" s="179" t="s">
        <v>205</v>
      </c>
      <c r="C7" s="175" t="s">
        <v>10</v>
      </c>
      <c r="D7" s="176">
        <f>(1664.49+85.86*0.2)*1.03</f>
        <v>1732.11186</v>
      </c>
      <c r="E7" s="52"/>
      <c r="F7" s="178">
        <f>D7*E7</f>
        <v>0</v>
      </c>
    </row>
    <row r="8" spans="1:6" s="136" customFormat="1" ht="24">
      <c r="A8" s="256"/>
      <c r="B8" s="266" t="s">
        <v>3586</v>
      </c>
      <c r="C8" s="175"/>
      <c r="D8" s="176"/>
      <c r="E8" s="52"/>
      <c r="F8" s="178"/>
    </row>
    <row r="9" spans="1:6" ht="12" customHeight="1">
      <c r="A9" s="175"/>
      <c r="B9" s="247"/>
      <c r="C9" s="175"/>
      <c r="D9" s="176"/>
      <c r="E9" s="52"/>
      <c r="F9" s="178"/>
    </row>
    <row r="10" spans="1:6" ht="36" customHeight="1">
      <c r="A10" s="175" t="s">
        <v>1</v>
      </c>
      <c r="B10" s="179" t="s">
        <v>204</v>
      </c>
      <c r="C10" s="175" t="s">
        <v>10</v>
      </c>
      <c r="D10" s="176">
        <f>(160.68+35)*1.03</f>
        <v>201.55040000000002</v>
      </c>
      <c r="E10" s="52"/>
      <c r="F10" s="178">
        <f>D10*E10</f>
        <v>0</v>
      </c>
    </row>
    <row r="11" spans="1:6" s="136" customFormat="1" ht="24">
      <c r="A11" s="256"/>
      <c r="B11" s="266" t="s">
        <v>3587</v>
      </c>
      <c r="C11" s="175"/>
      <c r="D11" s="176"/>
      <c r="E11" s="52"/>
      <c r="F11" s="178"/>
    </row>
    <row r="12" spans="1:6" ht="12" customHeight="1">
      <c r="A12" s="175"/>
      <c r="B12" s="247"/>
      <c r="C12" s="175"/>
      <c r="D12" s="176"/>
      <c r="E12" s="52"/>
      <c r="F12" s="178"/>
    </row>
    <row r="13" spans="1:6" ht="35.25" customHeight="1">
      <c r="A13" s="175" t="s">
        <v>2</v>
      </c>
      <c r="B13" s="179" t="s">
        <v>203</v>
      </c>
      <c r="C13" s="175" t="s">
        <v>10</v>
      </c>
      <c r="D13" s="176">
        <f>(180.58*0.6+186.85)*1.03</f>
        <v>304.05394000000001</v>
      </c>
      <c r="E13" s="52"/>
      <c r="F13" s="178">
        <f>D13*E13</f>
        <v>0</v>
      </c>
    </row>
    <row r="14" spans="1:6" s="136" customFormat="1" ht="24">
      <c r="A14" s="256"/>
      <c r="B14" s="266" t="s">
        <v>3587</v>
      </c>
      <c r="C14" s="175"/>
      <c r="D14" s="176"/>
      <c r="E14" s="52"/>
      <c r="F14" s="178"/>
    </row>
    <row r="15" spans="1:6" ht="12" customHeight="1">
      <c r="A15" s="175"/>
      <c r="B15" s="247"/>
      <c r="C15" s="175"/>
      <c r="D15" s="176"/>
      <c r="E15" s="52"/>
      <c r="F15" s="178"/>
    </row>
    <row r="16" spans="1:6" ht="36" customHeight="1">
      <c r="A16" s="175" t="s">
        <v>3</v>
      </c>
      <c r="B16" s="179" t="s">
        <v>206</v>
      </c>
      <c r="C16" s="175" t="s">
        <v>10</v>
      </c>
      <c r="D16" s="176">
        <f>(177.75*5.07-D19)*1.03</f>
        <v>826.88657499999999</v>
      </c>
      <c r="E16" s="52"/>
      <c r="F16" s="178">
        <f>D16*E16</f>
        <v>0</v>
      </c>
    </row>
    <row r="17" spans="1:6" s="136" customFormat="1" ht="24">
      <c r="A17" s="256"/>
      <c r="B17" s="266" t="s">
        <v>3587</v>
      </c>
      <c r="C17" s="175"/>
      <c r="D17" s="176"/>
      <c r="E17" s="52"/>
      <c r="F17" s="178"/>
    </row>
    <row r="18" spans="1:6" ht="12" customHeight="1">
      <c r="A18" s="175"/>
      <c r="B18" s="247"/>
      <c r="C18" s="175"/>
      <c r="D18" s="176"/>
      <c r="E18" s="52"/>
      <c r="F18" s="178"/>
    </row>
    <row r="19" spans="1:6" ht="24" customHeight="1">
      <c r="A19" s="175" t="s">
        <v>4</v>
      </c>
      <c r="B19" s="179" t="s">
        <v>668</v>
      </c>
      <c r="C19" s="175" t="s">
        <v>10</v>
      </c>
      <c r="D19" s="176">
        <f>102.68-4.29</f>
        <v>98.39</v>
      </c>
      <c r="E19" s="52"/>
      <c r="F19" s="178">
        <f>D19*E19</f>
        <v>0</v>
      </c>
    </row>
    <row r="20" spans="1:6" s="136" customFormat="1" ht="24">
      <c r="A20" s="256"/>
      <c r="B20" s="266" t="s">
        <v>3587</v>
      </c>
      <c r="C20" s="175"/>
      <c r="D20" s="176"/>
      <c r="E20" s="52"/>
      <c r="F20" s="178"/>
    </row>
    <row r="21" spans="1:6" ht="12" customHeight="1">
      <c r="A21" s="175"/>
      <c r="B21" s="247"/>
      <c r="C21" s="175"/>
      <c r="D21" s="176"/>
      <c r="E21" s="52"/>
      <c r="F21" s="178"/>
    </row>
    <row r="22" spans="1:6" ht="36">
      <c r="A22" s="175" t="s">
        <v>16</v>
      </c>
      <c r="B22" s="179" t="s">
        <v>202</v>
      </c>
      <c r="C22" s="175" t="s">
        <v>10</v>
      </c>
      <c r="D22" s="176">
        <f>166.14*1.03</f>
        <v>171.1242</v>
      </c>
      <c r="E22" s="52"/>
      <c r="F22" s="178">
        <f>D22*E22</f>
        <v>0</v>
      </c>
    </row>
    <row r="23" spans="1:6" s="136" customFormat="1" ht="24">
      <c r="A23" s="256"/>
      <c r="B23" s="266" t="s">
        <v>3588</v>
      </c>
      <c r="C23" s="175"/>
      <c r="D23" s="176"/>
      <c r="E23" s="52"/>
      <c r="F23" s="178"/>
    </row>
    <row r="24" spans="1:6" ht="12" customHeight="1">
      <c r="A24" s="175"/>
      <c r="B24" s="247"/>
      <c r="C24" s="175"/>
      <c r="D24" s="176"/>
      <c r="E24" s="52"/>
      <c r="F24" s="178"/>
    </row>
    <row r="25" spans="1:6" ht="36">
      <c r="A25" s="175" t="s">
        <v>17</v>
      </c>
      <c r="B25" s="179" t="s">
        <v>207</v>
      </c>
      <c r="C25" s="175" t="s">
        <v>10</v>
      </c>
      <c r="D25" s="176">
        <f>1013.6*1.03</f>
        <v>1044.008</v>
      </c>
      <c r="E25" s="52"/>
      <c r="F25" s="178">
        <f>D25*E25</f>
        <v>0</v>
      </c>
    </row>
    <row r="26" spans="1:6" s="136" customFormat="1" ht="24">
      <c r="A26" s="256"/>
      <c r="B26" s="266" t="s">
        <v>196</v>
      </c>
      <c r="C26" s="175"/>
      <c r="D26" s="176"/>
      <c r="E26" s="52"/>
      <c r="F26" s="178"/>
    </row>
    <row r="27" spans="1:6" ht="12" customHeight="1">
      <c r="A27" s="175"/>
      <c r="B27" s="247"/>
      <c r="C27" s="175"/>
      <c r="D27" s="176"/>
      <c r="E27" s="52"/>
      <c r="F27" s="178"/>
    </row>
    <row r="28" spans="1:6" ht="24">
      <c r="A28" s="175" t="s">
        <v>18</v>
      </c>
      <c r="B28" s="179" t="s">
        <v>209</v>
      </c>
      <c r="C28" s="119"/>
      <c r="D28" s="119"/>
      <c r="E28" s="248"/>
      <c r="F28" s="246"/>
    </row>
    <row r="29" spans="1:6" ht="12" customHeight="1">
      <c r="A29" s="175"/>
      <c r="B29" s="179" t="s">
        <v>3589</v>
      </c>
      <c r="C29" s="175" t="s">
        <v>11</v>
      </c>
      <c r="D29" s="176">
        <f>3*3+1.5*2</f>
        <v>12</v>
      </c>
      <c r="E29" s="52"/>
      <c r="F29" s="178">
        <f>D29*E29</f>
        <v>0</v>
      </c>
    </row>
    <row r="30" spans="1:6">
      <c r="A30" s="175"/>
      <c r="B30" s="179" t="s">
        <v>208</v>
      </c>
      <c r="C30" s="175" t="s">
        <v>11</v>
      </c>
      <c r="D30" s="176">
        <f>4*6</f>
        <v>24</v>
      </c>
      <c r="E30" s="52"/>
      <c r="F30" s="178">
        <f>D30*E30</f>
        <v>0</v>
      </c>
    </row>
    <row r="31" spans="1:6" s="136" customFormat="1">
      <c r="A31" s="256"/>
      <c r="B31" s="266" t="s">
        <v>3590</v>
      </c>
      <c r="C31" s="175" t="s">
        <v>11</v>
      </c>
      <c r="D31" s="176">
        <f>1.5*3</f>
        <v>4.5</v>
      </c>
      <c r="E31" s="52"/>
      <c r="F31" s="178">
        <f>D31*E31</f>
        <v>0</v>
      </c>
    </row>
    <row r="32" spans="1:6" ht="12" customHeight="1">
      <c r="A32" s="175"/>
      <c r="C32" s="233"/>
      <c r="D32" s="234"/>
      <c r="E32" s="91"/>
      <c r="F32" s="259"/>
    </row>
    <row r="33" spans="1:6" ht="48" customHeight="1">
      <c r="A33" s="175" t="s">
        <v>19</v>
      </c>
      <c r="B33" s="238" t="s">
        <v>181</v>
      </c>
      <c r="C33" s="233" t="s">
        <v>10</v>
      </c>
      <c r="D33" s="234">
        <f>49.81+37.63+85.23</f>
        <v>172.67000000000002</v>
      </c>
      <c r="E33" s="52"/>
      <c r="F33" s="178">
        <f>D33*E33</f>
        <v>0</v>
      </c>
    </row>
    <row r="34" spans="1:6" s="136" customFormat="1" ht="12" customHeight="1">
      <c r="A34" s="256"/>
      <c r="B34" s="267"/>
      <c r="C34" s="175"/>
      <c r="D34" s="260"/>
      <c r="E34" s="50"/>
      <c r="F34" s="178"/>
    </row>
    <row r="35" spans="1:6" s="136" customFormat="1" ht="48">
      <c r="A35" s="175" t="s">
        <v>31</v>
      </c>
      <c r="B35" s="257" t="s">
        <v>199</v>
      </c>
      <c r="C35" s="175" t="s">
        <v>10</v>
      </c>
      <c r="D35" s="234">
        <f>(212.3+302.81+3)*4.5</f>
        <v>2331.4949999999999</v>
      </c>
      <c r="E35" s="52"/>
      <c r="F35" s="178">
        <f>D35*E35</f>
        <v>0</v>
      </c>
    </row>
    <row r="36" spans="1:6" s="136" customFormat="1" ht="35.450000000000003" customHeight="1">
      <c r="A36" s="130"/>
      <c r="B36" s="257" t="s">
        <v>200</v>
      </c>
      <c r="C36" s="137"/>
      <c r="D36" s="268"/>
      <c r="E36" s="274"/>
      <c r="F36" s="139"/>
    </row>
    <row r="37" spans="1:6" s="136" customFormat="1" ht="12" customHeight="1">
      <c r="A37" s="256"/>
      <c r="B37" s="267"/>
      <c r="C37" s="175"/>
      <c r="D37" s="260"/>
      <c r="E37" s="50"/>
      <c r="F37" s="178"/>
    </row>
    <row r="38" spans="1:6" s="136" customFormat="1" ht="36" customHeight="1">
      <c r="A38" s="175" t="s">
        <v>32</v>
      </c>
      <c r="B38" s="257" t="s">
        <v>186</v>
      </c>
      <c r="C38" s="175" t="s">
        <v>10</v>
      </c>
      <c r="D38" s="234">
        <f>(438.6+999.05)*1.03</f>
        <v>1480.7795000000001</v>
      </c>
      <c r="E38" s="52"/>
      <c r="F38" s="178">
        <f>D38*E38</f>
        <v>0</v>
      </c>
    </row>
    <row r="39" spans="1:6" s="136" customFormat="1" ht="24">
      <c r="A39" s="130"/>
      <c r="B39" s="257" t="s">
        <v>187</v>
      </c>
      <c r="C39" s="137"/>
      <c r="D39" s="268"/>
      <c r="E39" s="274"/>
      <c r="F39" s="139"/>
    </row>
    <row r="40" spans="1:6" s="136" customFormat="1">
      <c r="A40" s="130"/>
      <c r="B40" s="257"/>
      <c r="C40" s="137"/>
      <c r="D40" s="268"/>
      <c r="E40" s="274"/>
      <c r="F40" s="139"/>
    </row>
    <row r="41" spans="1:6" ht="12" customHeight="1">
      <c r="A41" s="114" t="s">
        <v>33</v>
      </c>
      <c r="B41" s="131" t="s">
        <v>51</v>
      </c>
      <c r="C41" s="114" t="s">
        <v>10</v>
      </c>
      <c r="D41" s="268">
        <f>(117.28-(0.4*26)*0.3+(0.7*2.43+0.4*0.4)*52+0.7*2.83*2+2.3*3*0.3+(2.15+1+2.5)*0.3)+((1.93+1.22+3.09+3.09+3.32+4.04+2.71+1.71+4.67)*0.4+2.43*0.4*16)*1.03</f>
        <v>245.29892000000001</v>
      </c>
      <c r="E41" s="275"/>
      <c r="F41" s="118">
        <f>D41*E41</f>
        <v>0</v>
      </c>
    </row>
    <row r="42" spans="1:6" ht="84" customHeight="1">
      <c r="A42" s="271" t="s">
        <v>15</v>
      </c>
      <c r="B42" s="272" t="s">
        <v>289</v>
      </c>
      <c r="D42" s="273"/>
      <c r="E42" s="275"/>
    </row>
    <row r="43" spans="1:6" s="136" customFormat="1" ht="12" customHeight="1">
      <c r="A43" s="256"/>
      <c r="B43" s="267"/>
      <c r="C43" s="175"/>
      <c r="D43" s="260"/>
      <c r="E43" s="50"/>
      <c r="F43" s="178"/>
    </row>
    <row r="44" spans="1:6" s="136" customFormat="1" ht="24" customHeight="1">
      <c r="A44" s="175" t="s">
        <v>34</v>
      </c>
      <c r="B44" s="257" t="s">
        <v>188</v>
      </c>
      <c r="C44" s="175" t="s">
        <v>10</v>
      </c>
      <c r="D44" s="234">
        <f>(759.5+24*3)*1.03-(9+9+9+11.9+9+9+9+9+9+6.6+1+4.9+6.6+11.1+3.6+1.9+6.5+6.5+7.6+3.1+5.5+12.7+8.8+11.1+12.9+9+9+9+9+11+2.7+3.9+9+9.4)</f>
        <v>590.1450000000001</v>
      </c>
      <c r="E44" s="52"/>
      <c r="F44" s="178">
        <f>D44*E44</f>
        <v>0</v>
      </c>
    </row>
    <row r="45" spans="1:6" s="136" customFormat="1" ht="24">
      <c r="A45" s="130"/>
      <c r="B45" s="257" t="s">
        <v>189</v>
      </c>
      <c r="C45" s="175"/>
      <c r="D45" s="234"/>
      <c r="E45" s="52"/>
      <c r="F45" s="178"/>
    </row>
    <row r="46" spans="1:6" ht="96" customHeight="1">
      <c r="A46" s="175"/>
      <c r="B46" s="162" t="s">
        <v>190</v>
      </c>
      <c r="D46" s="273"/>
      <c r="E46" s="275"/>
    </row>
    <row r="47" spans="1:6" s="136" customFormat="1" ht="12" customHeight="1">
      <c r="A47" s="256"/>
      <c r="B47" s="267"/>
      <c r="C47" s="175"/>
      <c r="D47" s="260"/>
      <c r="E47" s="50"/>
      <c r="F47" s="178"/>
    </row>
    <row r="48" spans="1:6" s="136" customFormat="1" ht="36">
      <c r="A48" s="175" t="s">
        <v>41</v>
      </c>
      <c r="B48" s="257" t="s">
        <v>195</v>
      </c>
      <c r="C48" s="175" t="s">
        <v>10</v>
      </c>
      <c r="D48" s="234">
        <f>1485.44*1.03</f>
        <v>1530.0032000000001</v>
      </c>
      <c r="E48" s="52"/>
      <c r="F48" s="178">
        <f>D48*E48</f>
        <v>0</v>
      </c>
    </row>
    <row r="49" spans="1:6" s="136" customFormat="1" ht="36">
      <c r="A49" s="130"/>
      <c r="B49" s="257" t="s">
        <v>191</v>
      </c>
      <c r="C49" s="175"/>
      <c r="D49" s="234"/>
      <c r="E49" s="52"/>
      <c r="F49" s="178"/>
    </row>
    <row r="50" spans="1:6" s="136" customFormat="1" ht="12" customHeight="1">
      <c r="A50" s="256"/>
      <c r="B50" s="267"/>
      <c r="C50" s="175"/>
      <c r="D50" s="260"/>
      <c r="E50" s="50"/>
      <c r="F50" s="178"/>
    </row>
    <row r="51" spans="1:6" s="136" customFormat="1" ht="36">
      <c r="A51" s="175" t="s">
        <v>201</v>
      </c>
      <c r="B51" s="257" t="s">
        <v>193</v>
      </c>
      <c r="C51" s="175" t="s">
        <v>10</v>
      </c>
      <c r="D51" s="234">
        <f>D48</f>
        <v>1530.0032000000001</v>
      </c>
      <c r="E51" s="52"/>
      <c r="F51" s="178">
        <f>D51*E51</f>
        <v>0</v>
      </c>
    </row>
    <row r="52" spans="1:6" s="136" customFormat="1" ht="36">
      <c r="A52" s="130"/>
      <c r="B52" s="257" t="s">
        <v>192</v>
      </c>
      <c r="C52" s="175"/>
      <c r="D52" s="234"/>
      <c r="E52" s="52"/>
      <c r="F52" s="178"/>
    </row>
    <row r="53" spans="1:6" s="136" customFormat="1" ht="12" customHeight="1">
      <c r="A53" s="256"/>
      <c r="B53" s="267"/>
      <c r="C53" s="175"/>
      <c r="D53" s="260"/>
      <c r="E53" s="50"/>
      <c r="F53" s="178"/>
    </row>
    <row r="54" spans="1:6" s="136" customFormat="1" ht="36">
      <c r="A54" s="175" t="s">
        <v>42</v>
      </c>
      <c r="B54" s="257" t="s">
        <v>3591</v>
      </c>
      <c r="C54" s="175" t="s">
        <v>10</v>
      </c>
      <c r="D54" s="234">
        <f>D48</f>
        <v>1530.0032000000001</v>
      </c>
      <c r="E54" s="52"/>
      <c r="F54" s="178">
        <f>D54*E54</f>
        <v>0</v>
      </c>
    </row>
    <row r="55" spans="1:6" s="136" customFormat="1" ht="24" customHeight="1">
      <c r="A55" s="130"/>
      <c r="B55" s="257" t="s">
        <v>194</v>
      </c>
      <c r="C55" s="175"/>
      <c r="D55" s="234"/>
      <c r="E55" s="52"/>
      <c r="F55" s="178"/>
    </row>
    <row r="56" spans="1:6" ht="12" customHeight="1">
      <c r="A56" s="175"/>
      <c r="B56" s="247"/>
      <c r="C56" s="175"/>
      <c r="D56" s="176"/>
      <c r="E56" s="52"/>
      <c r="F56" s="178"/>
    </row>
    <row r="57" spans="1:6" ht="36">
      <c r="A57" s="175" t="s">
        <v>243</v>
      </c>
      <c r="B57" s="179" t="s">
        <v>197</v>
      </c>
      <c r="C57" s="175" t="s">
        <v>10</v>
      </c>
      <c r="D57" s="176">
        <f>44.3*1.05</f>
        <v>46.515000000000001</v>
      </c>
      <c r="E57" s="52"/>
      <c r="F57" s="178">
        <f>D57*E57</f>
        <v>0</v>
      </c>
    </row>
    <row r="58" spans="1:6" s="136" customFormat="1" ht="24">
      <c r="A58" s="256"/>
      <c r="B58" s="266" t="s">
        <v>198</v>
      </c>
      <c r="C58" s="175"/>
      <c r="D58" s="176"/>
      <c r="E58" s="52"/>
      <c r="F58" s="178"/>
    </row>
    <row r="59" spans="1:6" ht="12" customHeight="1">
      <c r="A59" s="175"/>
      <c r="B59" s="247"/>
      <c r="C59" s="175"/>
      <c r="D59" s="176"/>
      <c r="E59" s="52"/>
      <c r="F59" s="178"/>
    </row>
    <row r="60" spans="1:6" ht="36" customHeight="1">
      <c r="A60" s="175" t="s">
        <v>244</v>
      </c>
      <c r="B60" s="179" t="s">
        <v>669</v>
      </c>
      <c r="C60" s="175" t="s">
        <v>10</v>
      </c>
      <c r="D60" s="176">
        <f>(169.5*0.6+11.9*0.75)*1.03</f>
        <v>113.94375000000001</v>
      </c>
      <c r="E60" s="52"/>
      <c r="F60" s="178">
        <f>D60*E60</f>
        <v>0</v>
      </c>
    </row>
    <row r="61" spans="1:6" s="136" customFormat="1" ht="24">
      <c r="A61" s="256"/>
      <c r="B61" s="266" t="s">
        <v>198</v>
      </c>
      <c r="C61" s="175"/>
      <c r="D61" s="176"/>
      <c r="E61" s="177"/>
      <c r="F61" s="178"/>
    </row>
    <row r="62" spans="1:6" ht="12" customHeight="1">
      <c r="C62" s="175"/>
      <c r="D62" s="176"/>
      <c r="E62" s="177"/>
      <c r="F62" s="178"/>
    </row>
    <row r="63" spans="1:6" ht="12" customHeight="1">
      <c r="A63" s="195"/>
      <c r="B63" s="237" t="s">
        <v>605</v>
      </c>
      <c r="C63" s="197"/>
      <c r="D63" s="198"/>
      <c r="E63" s="199"/>
      <c r="F63" s="200">
        <f>SUM(F7:F60)</f>
        <v>0</v>
      </c>
    </row>
    <row r="64" spans="1:6" ht="12" customHeight="1">
      <c r="A64" s="156"/>
      <c r="B64" s="126"/>
      <c r="C64" s="206"/>
      <c r="D64" s="207"/>
      <c r="E64" s="208"/>
      <c r="F64" s="209"/>
    </row>
    <row r="65" spans="1:6" ht="12" customHeight="1" thickBot="1">
      <c r="B65" s="149"/>
    </row>
    <row r="66" spans="1:6" ht="12" customHeight="1" thickBot="1">
      <c r="A66" s="150"/>
      <c r="B66" s="151" t="s">
        <v>310</v>
      </c>
      <c r="C66" s="152"/>
      <c r="D66" s="153"/>
      <c r="E66" s="154"/>
      <c r="F66" s="155">
        <f>F63</f>
        <v>0</v>
      </c>
    </row>
    <row r="67" spans="1:6" ht="12" customHeight="1" thickTop="1"/>
  </sheetData>
  <sheetProtection algorithmName="SHA-512" hashValue="4BEtIgNVD5te+eIzzVJFRWHpB/NW1oTWxR+hIW9PTsXUZnW4kdfEdQJakd03oTKwFe7fWnmFQpeTMUIkPhzNGQ==" saltValue="Bssij9PxAIBnMJTU6lVeqw==" spinCount="100000" sheet="1" objects="1" scenarios="1" selectLockedCells="1"/>
  <conditionalFormatting sqref="E7 E10 E13 E16 E19 E22 E25 E29:E31 E35 E38 E41 E44 E48 E51 E54 E57 E60 E33">
    <cfRule type="containsBlanks" dxfId="268" priority="1">
      <formula>LEN(TRIM(E7))=0</formula>
    </cfRule>
  </conditionalFormatting>
  <pageMargins left="0.7" right="0.7" top="0.75" bottom="0.75" header="0.3" footer="0.3"/>
  <pageSetup paperSize="9" fitToHeight="5" orientation="portrait" r:id="rId1"/>
  <rowBreaks count="1" manualBreakCount="1">
    <brk id="56"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9"/>
  <sheetViews>
    <sheetView zoomScale="147" zoomScaleNormal="147" workbookViewId="0">
      <selection activeCell="E9" sqref="E9"/>
    </sheetView>
  </sheetViews>
  <sheetFormatPr defaultColWidth="11" defaultRowHeight="12" customHeight="1"/>
  <cols>
    <col min="1" max="1" width="4.625" style="17" customWidth="1"/>
    <col min="2" max="2" width="38.625" style="9" customWidth="1"/>
    <col min="3" max="3" width="4.625" style="2" customWidth="1"/>
    <col min="4" max="4" width="6.625" style="3" customWidth="1"/>
    <col min="5" max="5" width="12.625" style="70" customWidth="1"/>
    <col min="6" max="6" width="12.625" style="67" customWidth="1"/>
    <col min="7" max="9" width="11" style="1"/>
    <col min="10" max="10" width="45.625" style="1" customWidth="1"/>
    <col min="11" max="16384" width="11" style="1"/>
  </cols>
  <sheetData>
    <row r="1" spans="1:7" s="82" customFormat="1" ht="15.75">
      <c r="A1" s="84"/>
      <c r="B1" s="83" t="s">
        <v>23</v>
      </c>
      <c r="C1" s="85"/>
      <c r="D1" s="88"/>
      <c r="E1" s="86"/>
      <c r="F1" s="87"/>
    </row>
    <row r="2" spans="1:7" ht="12" customHeight="1" thickBot="1">
      <c r="A2" s="24"/>
      <c r="B2" s="4" t="s">
        <v>5</v>
      </c>
      <c r="C2" s="5" t="s">
        <v>6</v>
      </c>
      <c r="D2" s="6" t="s">
        <v>7</v>
      </c>
      <c r="E2" s="71" t="s">
        <v>8</v>
      </c>
      <c r="F2" s="68" t="s">
        <v>9</v>
      </c>
    </row>
    <row r="3" spans="1:7" ht="12" customHeight="1" thickTop="1">
      <c r="B3" s="15"/>
    </row>
    <row r="4" spans="1:7" ht="153.94999999999999" customHeight="1">
      <c r="A4" s="89" t="s">
        <v>25</v>
      </c>
      <c r="B4" s="1517" t="s">
        <v>300</v>
      </c>
      <c r="C4" s="1517"/>
      <c r="D4" s="1517"/>
      <c r="E4" s="1517"/>
      <c r="F4" s="1517"/>
    </row>
    <row r="5" spans="1:7" ht="12" customHeight="1">
      <c r="A5" s="92"/>
      <c r="B5" s="7"/>
      <c r="C5" s="7"/>
      <c r="D5" s="7"/>
      <c r="E5" s="95"/>
      <c r="F5" s="96"/>
    </row>
    <row r="6" spans="1:7" ht="12" customHeight="1">
      <c r="A6" s="2"/>
    </row>
    <row r="7" spans="1:7" s="82" customFormat="1" ht="15.75">
      <c r="A7" s="78"/>
      <c r="B7" s="77" t="s">
        <v>334</v>
      </c>
      <c r="C7" s="78"/>
      <c r="D7" s="79"/>
      <c r="E7" s="80"/>
      <c r="F7" s="81"/>
    </row>
    <row r="8" spans="1:7" ht="12" customHeight="1">
      <c r="B8" s="7"/>
      <c r="C8" s="17"/>
      <c r="D8" s="18"/>
      <c r="E8" s="30"/>
      <c r="F8" s="73"/>
    </row>
    <row r="9" spans="1:7" ht="36">
      <c r="A9" s="17" t="s">
        <v>0</v>
      </c>
      <c r="B9" s="9" t="s">
        <v>2912</v>
      </c>
      <c r="C9" s="17" t="s">
        <v>14</v>
      </c>
      <c r="D9" s="25">
        <v>10</v>
      </c>
      <c r="E9" s="50"/>
      <c r="F9" s="73">
        <f>D9*E9</f>
        <v>0</v>
      </c>
      <c r="G9" s="16"/>
    </row>
    <row r="10" spans="1:7" ht="12" customHeight="1">
      <c r="D10" s="10"/>
      <c r="E10" s="275"/>
      <c r="G10" s="16"/>
    </row>
    <row r="11" spans="1:7" ht="36">
      <c r="A11" s="17" t="s">
        <v>1</v>
      </c>
      <c r="B11" s="9" t="s">
        <v>322</v>
      </c>
      <c r="C11" s="17" t="s">
        <v>14</v>
      </c>
      <c r="D11" s="25">
        <v>10</v>
      </c>
      <c r="E11" s="50"/>
      <c r="F11" s="73">
        <f>D11*E11</f>
        <v>0</v>
      </c>
      <c r="G11" s="16"/>
    </row>
    <row r="12" spans="1:7" ht="12" customHeight="1">
      <c r="D12" s="10"/>
      <c r="E12" s="275"/>
      <c r="G12" s="16"/>
    </row>
    <row r="13" spans="1:7" ht="36">
      <c r="A13" s="17" t="s">
        <v>2</v>
      </c>
      <c r="B13" s="9" t="s">
        <v>667</v>
      </c>
      <c r="C13" s="17" t="s">
        <v>11</v>
      </c>
      <c r="D13" s="21">
        <f>4.2*10</f>
        <v>42</v>
      </c>
      <c r="E13" s="50"/>
      <c r="F13" s="73">
        <f>D13*E13</f>
        <v>0</v>
      </c>
      <c r="G13" s="16"/>
    </row>
    <row r="14" spans="1:7" ht="12" customHeight="1">
      <c r="D14" s="10"/>
      <c r="E14" s="275"/>
      <c r="G14" s="16"/>
    </row>
    <row r="15" spans="1:7" ht="12" customHeight="1">
      <c r="A15" s="17" t="s">
        <v>3</v>
      </c>
      <c r="B15" s="9" t="s">
        <v>323</v>
      </c>
      <c r="D15" s="10"/>
      <c r="E15" s="275"/>
      <c r="G15" s="16"/>
    </row>
    <row r="16" spans="1:7" ht="12" customHeight="1">
      <c r="B16" s="9" t="s">
        <v>324</v>
      </c>
      <c r="C16" s="17" t="s">
        <v>14</v>
      </c>
      <c r="D16" s="25">
        <v>3</v>
      </c>
      <c r="E16" s="50"/>
      <c r="F16" s="73">
        <f t="shared" ref="F16:F20" si="0">D16*E16</f>
        <v>0</v>
      </c>
      <c r="G16" s="16"/>
    </row>
    <row r="17" spans="1:7" ht="12" customHeight="1">
      <c r="B17" s="9" t="s">
        <v>328</v>
      </c>
      <c r="C17" s="17" t="s">
        <v>14</v>
      </c>
      <c r="D17" s="25">
        <v>1</v>
      </c>
      <c r="E17" s="50"/>
      <c r="F17" s="73">
        <f t="shared" ref="F17" si="1">D17*E17</f>
        <v>0</v>
      </c>
      <c r="G17" s="16"/>
    </row>
    <row r="18" spans="1:7" ht="12" customHeight="1">
      <c r="B18" s="9" t="s">
        <v>325</v>
      </c>
      <c r="C18" s="17" t="s">
        <v>14</v>
      </c>
      <c r="D18" s="25">
        <v>1</v>
      </c>
      <c r="E18" s="50"/>
      <c r="F18" s="73">
        <f t="shared" si="0"/>
        <v>0</v>
      </c>
      <c r="G18" s="16"/>
    </row>
    <row r="19" spans="1:7" ht="12" customHeight="1">
      <c r="B19" s="9" t="s">
        <v>327</v>
      </c>
      <c r="C19" s="17" t="s">
        <v>14</v>
      </c>
      <c r="D19" s="25">
        <v>1</v>
      </c>
      <c r="E19" s="50"/>
      <c r="F19" s="73">
        <f t="shared" si="0"/>
        <v>0</v>
      </c>
      <c r="G19" s="16"/>
    </row>
    <row r="20" spans="1:7" ht="12" customHeight="1">
      <c r="B20" s="9" t="s">
        <v>326</v>
      </c>
      <c r="C20" s="17" t="s">
        <v>14</v>
      </c>
      <c r="D20" s="25">
        <v>2</v>
      </c>
      <c r="E20" s="50"/>
      <c r="F20" s="73">
        <f t="shared" si="0"/>
        <v>0</v>
      </c>
      <c r="G20" s="16"/>
    </row>
    <row r="21" spans="1:7" ht="12" customHeight="1">
      <c r="B21" s="8" t="s">
        <v>329</v>
      </c>
      <c r="D21" s="10"/>
      <c r="E21" s="275"/>
      <c r="G21" s="16"/>
    </row>
    <row r="22" spans="1:7" ht="12" customHeight="1">
      <c r="D22" s="10"/>
      <c r="E22" s="275"/>
      <c r="G22" s="16"/>
    </row>
    <row r="23" spans="1:7" ht="36">
      <c r="A23" s="17" t="s">
        <v>4</v>
      </c>
      <c r="B23" s="9" t="s">
        <v>3595</v>
      </c>
      <c r="C23" s="17" t="s">
        <v>14</v>
      </c>
      <c r="D23" s="25">
        <v>1</v>
      </c>
      <c r="E23" s="50"/>
      <c r="F23" s="73">
        <f t="shared" ref="F23" si="2">D23*E23</f>
        <v>0</v>
      </c>
      <c r="G23" s="16"/>
    </row>
    <row r="24" spans="1:7" ht="12" customHeight="1">
      <c r="D24" s="10"/>
      <c r="E24" s="275"/>
      <c r="G24" s="16"/>
    </row>
    <row r="25" spans="1:7" ht="135" customHeight="1">
      <c r="A25" s="17" t="s">
        <v>16</v>
      </c>
      <c r="B25" s="9" t="s">
        <v>330</v>
      </c>
      <c r="C25" s="17" t="s">
        <v>11</v>
      </c>
      <c r="D25" s="21">
        <v>172</v>
      </c>
      <c r="E25" s="50"/>
      <c r="F25" s="73">
        <f>D25*E25</f>
        <v>0</v>
      </c>
      <c r="G25" s="16"/>
    </row>
    <row r="26" spans="1:7">
      <c r="C26" s="17"/>
      <c r="D26" s="21"/>
      <c r="E26" s="50"/>
      <c r="F26" s="73"/>
      <c r="G26" s="16"/>
    </row>
    <row r="27" spans="1:7" ht="60" customHeight="1">
      <c r="A27" s="17" t="s">
        <v>17</v>
      </c>
      <c r="B27" s="9" t="s">
        <v>609</v>
      </c>
      <c r="C27" s="17" t="s">
        <v>14</v>
      </c>
      <c r="D27" s="25">
        <v>4</v>
      </c>
      <c r="E27" s="50"/>
      <c r="F27" s="73">
        <f t="shared" ref="F27" si="3">D27*E27</f>
        <v>0</v>
      </c>
      <c r="G27" s="16"/>
    </row>
    <row r="28" spans="1:7" ht="12" customHeight="1">
      <c r="B28" s="14"/>
      <c r="C28" s="19"/>
      <c r="D28" s="20"/>
      <c r="E28" s="30"/>
      <c r="F28" s="73"/>
    </row>
    <row r="29" spans="1:7">
      <c r="A29" s="90"/>
      <c r="B29" s="29" t="s">
        <v>595</v>
      </c>
      <c r="C29" s="26"/>
      <c r="D29" s="27"/>
      <c r="E29" s="76"/>
      <c r="F29" s="74">
        <f>SUM(F9:F27)</f>
        <v>0</v>
      </c>
    </row>
    <row r="30" spans="1:7">
      <c r="A30" s="93"/>
      <c r="B30" s="28"/>
      <c r="C30" s="22"/>
      <c r="D30" s="23"/>
      <c r="E30" s="39"/>
      <c r="F30" s="75"/>
    </row>
    <row r="31" spans="1:7">
      <c r="B31" s="14"/>
      <c r="C31" s="19"/>
      <c r="D31" s="20"/>
      <c r="E31" s="30"/>
      <c r="F31" s="73"/>
    </row>
    <row r="32" spans="1:7" s="82" customFormat="1" ht="15.75">
      <c r="A32" s="78"/>
      <c r="B32" s="77" t="s">
        <v>340</v>
      </c>
      <c r="C32" s="78"/>
      <c r="D32" s="79"/>
      <c r="E32" s="80"/>
      <c r="F32" s="81"/>
    </row>
    <row r="33" spans="1:6">
      <c r="A33" s="93"/>
      <c r="B33" s="28"/>
      <c r="C33" s="22"/>
      <c r="D33" s="23"/>
      <c r="E33" s="39"/>
      <c r="F33" s="75"/>
    </row>
    <row r="34" spans="1:6" ht="24">
      <c r="A34" s="17" t="s">
        <v>0</v>
      </c>
      <c r="B34" s="9" t="s">
        <v>596</v>
      </c>
      <c r="C34" s="17" t="s">
        <v>11</v>
      </c>
      <c r="D34" s="21">
        <f>38.5</f>
        <v>38.5</v>
      </c>
      <c r="E34" s="50"/>
      <c r="F34" s="73">
        <f>D34*E34</f>
        <v>0</v>
      </c>
    </row>
    <row r="35" spans="1:6" ht="12" customHeight="1">
      <c r="E35" s="275"/>
    </row>
    <row r="36" spans="1:6" ht="24">
      <c r="A36" s="17" t="s">
        <v>1</v>
      </c>
      <c r="B36" s="9" t="s">
        <v>597</v>
      </c>
      <c r="C36" s="17" t="s">
        <v>11</v>
      </c>
      <c r="D36" s="21">
        <v>10.3</v>
      </c>
      <c r="E36" s="50"/>
      <c r="F36" s="73">
        <f>D36*E36</f>
        <v>0</v>
      </c>
    </row>
    <row r="37" spans="1:6" ht="12" customHeight="1">
      <c r="E37" s="275"/>
    </row>
    <row r="38" spans="1:6" ht="36">
      <c r="A38" s="17" t="s">
        <v>2</v>
      </c>
      <c r="B38" s="9" t="s">
        <v>598</v>
      </c>
      <c r="C38" s="17" t="s">
        <v>14</v>
      </c>
      <c r="D38" s="25">
        <v>1</v>
      </c>
      <c r="E38" s="50"/>
      <c r="F38" s="73">
        <f t="shared" ref="F38" si="4">D38*E38</f>
        <v>0</v>
      </c>
    </row>
    <row r="39" spans="1:6" ht="12" customHeight="1">
      <c r="E39" s="212"/>
    </row>
    <row r="40" spans="1:6" ht="36">
      <c r="A40" s="17" t="s">
        <v>3</v>
      </c>
      <c r="B40" s="9" t="s">
        <v>599</v>
      </c>
      <c r="C40" s="17" t="s">
        <v>11</v>
      </c>
      <c r="D40" s="21">
        <f>4.5</f>
        <v>4.5</v>
      </c>
      <c r="E40" s="50"/>
      <c r="F40" s="73">
        <f>D40*E40</f>
        <v>0</v>
      </c>
    </row>
    <row r="42" spans="1:6" ht="12" customHeight="1">
      <c r="A42" s="90"/>
      <c r="B42" s="29" t="s">
        <v>600</v>
      </c>
      <c r="C42" s="26"/>
      <c r="D42" s="27"/>
      <c r="E42" s="76"/>
      <c r="F42" s="74">
        <f>SUM(F34:F40)</f>
        <v>0</v>
      </c>
    </row>
    <row r="43" spans="1:6">
      <c r="A43" s="93"/>
      <c r="B43" s="28"/>
      <c r="C43" s="22"/>
      <c r="D43" s="23"/>
      <c r="E43" s="39"/>
      <c r="F43" s="75"/>
    </row>
    <row r="44" spans="1:6">
      <c r="A44" s="93"/>
      <c r="B44" s="28"/>
      <c r="C44" s="22"/>
      <c r="D44" s="23"/>
      <c r="E44" s="39"/>
      <c r="F44" s="75"/>
    </row>
    <row r="45" spans="1:6" s="82" customFormat="1" ht="15.75">
      <c r="A45" s="78"/>
      <c r="B45" s="77" t="s">
        <v>342</v>
      </c>
      <c r="C45" s="78"/>
      <c r="D45" s="79"/>
      <c r="E45" s="80"/>
      <c r="F45" s="81"/>
    </row>
    <row r="46" spans="1:6">
      <c r="A46" s="93"/>
      <c r="B46" s="28"/>
      <c r="C46" s="22"/>
      <c r="D46" s="23"/>
      <c r="E46" s="39"/>
      <c r="F46" s="75"/>
    </row>
    <row r="47" spans="1:6" ht="24">
      <c r="A47" s="17" t="s">
        <v>0</v>
      </c>
      <c r="B47" s="9" t="s">
        <v>596</v>
      </c>
      <c r="C47" s="17" t="s">
        <v>11</v>
      </c>
      <c r="D47" s="21">
        <f>38.5*2</f>
        <v>77</v>
      </c>
      <c r="E47" s="50"/>
      <c r="F47" s="73">
        <f>D47*E47</f>
        <v>0</v>
      </c>
    </row>
    <row r="48" spans="1:6" ht="12" customHeight="1">
      <c r="E48" s="275"/>
    </row>
    <row r="49" spans="1:6" ht="24">
      <c r="A49" s="17" t="s">
        <v>1</v>
      </c>
      <c r="B49" s="9" t="s">
        <v>597</v>
      </c>
      <c r="C49" s="17" t="s">
        <v>11</v>
      </c>
      <c r="D49" s="21">
        <f>10.3*2</f>
        <v>20.6</v>
      </c>
      <c r="E49" s="50"/>
      <c r="F49" s="73">
        <f>D49*E49</f>
        <v>0</v>
      </c>
    </row>
    <row r="50" spans="1:6" ht="12" customHeight="1">
      <c r="E50" s="275"/>
    </row>
    <row r="51" spans="1:6" ht="24" customHeight="1">
      <c r="A51" s="17" t="s">
        <v>2</v>
      </c>
      <c r="B51" s="9" t="s">
        <v>598</v>
      </c>
      <c r="C51" s="17" t="s">
        <v>14</v>
      </c>
      <c r="D51" s="25">
        <v>1</v>
      </c>
      <c r="E51" s="50"/>
      <c r="F51" s="73">
        <f t="shared" ref="F51" si="5">D51*E51</f>
        <v>0</v>
      </c>
    </row>
    <row r="52" spans="1:6" ht="12" customHeight="1">
      <c r="E52" s="212"/>
    </row>
    <row r="53" spans="1:6" ht="36">
      <c r="A53" s="17" t="s">
        <v>3</v>
      </c>
      <c r="B53" s="9" t="s">
        <v>599</v>
      </c>
      <c r="C53" s="17" t="s">
        <v>11</v>
      </c>
      <c r="D53" s="21">
        <f>4.5</f>
        <v>4.5</v>
      </c>
      <c r="E53" s="50"/>
      <c r="F53" s="73">
        <f>D53*E53</f>
        <v>0</v>
      </c>
    </row>
    <row r="55" spans="1:6" ht="12" customHeight="1">
      <c r="A55" s="90"/>
      <c r="B55" s="29" t="s">
        <v>3381</v>
      </c>
      <c r="C55" s="26"/>
      <c r="D55" s="27"/>
      <c r="E55" s="76"/>
      <c r="F55" s="74">
        <f>SUM(F47:F53)</f>
        <v>0</v>
      </c>
    </row>
    <row r="56" spans="1:6">
      <c r="A56" s="93"/>
      <c r="B56" s="28"/>
      <c r="C56" s="22"/>
      <c r="D56" s="23"/>
      <c r="E56" s="39"/>
      <c r="F56" s="75"/>
    </row>
    <row r="57" spans="1:6" ht="12" customHeight="1" thickBot="1">
      <c r="B57" s="8"/>
    </row>
    <row r="58" spans="1:6" ht="12" customHeight="1" thickBot="1">
      <c r="A58" s="94"/>
      <c r="B58" s="11" t="s">
        <v>24</v>
      </c>
      <c r="C58" s="12"/>
      <c r="D58" s="13"/>
      <c r="E58" s="72"/>
      <c r="F58" s="69">
        <f>F29+F42+F55</f>
        <v>0</v>
      </c>
    </row>
    <row r="59" spans="1:6" ht="12" customHeight="1" thickTop="1"/>
  </sheetData>
  <sheetProtection algorithmName="SHA-512" hashValue="uU2vAtWZdPKMHCBaMyz1xllm6thUQCCDRAA3fO44k5nZOYQPkXyNhhu3OpqYjsp5+o0YGI2jvUwd7EVxH4/3UA==" saltValue="eCYO+q6td7JxhQWY4GE8LQ==" spinCount="100000" sheet="1" objects="1" scenarios="1" selectLockedCells="1"/>
  <mergeCells count="1">
    <mergeCell ref="B4:F4"/>
  </mergeCells>
  <phoneticPr fontId="4" type="noConversion"/>
  <conditionalFormatting sqref="E9 E11 E13 E16:E20 E23 E25 E27">
    <cfRule type="containsBlanks" dxfId="267" priority="5">
      <formula>LEN(TRIM(E9))=0</formula>
    </cfRule>
  </conditionalFormatting>
  <conditionalFormatting sqref="E34 E36 E38">
    <cfRule type="containsBlanks" dxfId="266" priority="4">
      <formula>LEN(TRIM(E34))=0</formula>
    </cfRule>
  </conditionalFormatting>
  <conditionalFormatting sqref="E40">
    <cfRule type="containsBlanks" dxfId="265" priority="3">
      <formula>LEN(TRIM(E40))=0</formula>
    </cfRule>
  </conditionalFormatting>
  <conditionalFormatting sqref="E47 E49 E51">
    <cfRule type="containsBlanks" dxfId="264" priority="2">
      <formula>LEN(TRIM(E47))=0</formula>
    </cfRule>
  </conditionalFormatting>
  <conditionalFormatting sqref="E53">
    <cfRule type="containsBlanks" dxfId="263" priority="1">
      <formula>LEN(TRIM(E53))=0</formula>
    </cfRule>
  </conditionalFormatting>
  <pageMargins left="0.7" right="0.7" top="0.75" bottom="0.75" header="0.3" footer="0.3"/>
  <pageSetup paperSize="9" fitToHeight="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9"/>
  <sheetViews>
    <sheetView zoomScale="145" zoomScaleNormal="145" workbookViewId="0">
      <selection activeCell="E94" sqref="E94"/>
    </sheetView>
  </sheetViews>
  <sheetFormatPr defaultColWidth="11" defaultRowHeight="12"/>
  <cols>
    <col min="1" max="1" width="4.625" style="175" customWidth="1"/>
    <col min="2" max="2" width="38.625" style="131" customWidth="1"/>
    <col min="3" max="3" width="4.625" style="175" customWidth="1"/>
    <col min="4" max="4" width="6.625" style="176" customWidth="1"/>
    <col min="5" max="5" width="12.625" style="177" customWidth="1"/>
    <col min="6" max="6" width="12.625" style="178" customWidth="1"/>
    <col min="7" max="9" width="11" style="119"/>
    <col min="10" max="10" width="45.625" style="119" customWidth="1"/>
    <col min="11" max="16384" width="11" style="119"/>
  </cols>
  <sheetData>
    <row r="1" spans="1:7" s="174" customFormat="1" ht="15.75">
      <c r="A1" s="216"/>
      <c r="B1" s="215" t="s">
        <v>59</v>
      </c>
      <c r="C1" s="216"/>
      <c r="D1" s="217"/>
      <c r="E1" s="252"/>
      <c r="F1" s="253"/>
    </row>
    <row r="2" spans="1:7" ht="12.75" thickBot="1">
      <c r="A2" s="220"/>
      <c r="B2" s="121" t="s">
        <v>5</v>
      </c>
      <c r="C2" s="220" t="s">
        <v>6</v>
      </c>
      <c r="D2" s="221" t="s">
        <v>7</v>
      </c>
      <c r="E2" s="254" t="s">
        <v>8</v>
      </c>
      <c r="F2" s="255" t="s">
        <v>9</v>
      </c>
    </row>
    <row r="3" spans="1:7" ht="12.75" thickTop="1">
      <c r="B3" s="276"/>
    </row>
    <row r="4" spans="1:7" ht="339" customHeight="1">
      <c r="A4" s="222" t="s">
        <v>25</v>
      </c>
      <c r="B4" s="1518" t="s">
        <v>311</v>
      </c>
      <c r="C4" s="1518"/>
      <c r="D4" s="1518"/>
      <c r="E4" s="1518"/>
      <c r="F4" s="1518"/>
    </row>
    <row r="5" spans="1:7" ht="210.95" customHeight="1">
      <c r="A5" s="277"/>
      <c r="B5" s="1519" t="s">
        <v>312</v>
      </c>
      <c r="C5" s="1519"/>
      <c r="D5" s="1519"/>
      <c r="E5" s="1519"/>
      <c r="F5" s="1519"/>
    </row>
    <row r="6" spans="1:7" ht="60.95" customHeight="1">
      <c r="A6" s="250"/>
      <c r="B6" s="1520" t="s">
        <v>313</v>
      </c>
      <c r="C6" s="1520"/>
      <c r="D6" s="1520"/>
      <c r="E6" s="1520"/>
      <c r="F6" s="1520"/>
    </row>
    <row r="7" spans="1:7">
      <c r="B7" s="161"/>
    </row>
    <row r="8" spans="1:7">
      <c r="B8" s="276"/>
    </row>
    <row r="9" spans="1:7" s="174" customFormat="1" ht="15.75">
      <c r="A9" s="170"/>
      <c r="B9" s="169" t="s">
        <v>334</v>
      </c>
      <c r="C9" s="170"/>
      <c r="D9" s="171"/>
      <c r="E9" s="172"/>
      <c r="F9" s="173"/>
    </row>
    <row r="10" spans="1:7">
      <c r="B10" s="161"/>
    </row>
    <row r="11" spans="1:7" ht="72" customHeight="1">
      <c r="A11" s="175" t="s">
        <v>0</v>
      </c>
      <c r="B11" s="131" t="s">
        <v>316</v>
      </c>
      <c r="C11" s="175" t="s">
        <v>12</v>
      </c>
      <c r="D11" s="278">
        <v>6</v>
      </c>
      <c r="E11" s="50"/>
      <c r="F11" s="178">
        <f>D11*E11</f>
        <v>0</v>
      </c>
      <c r="G11" s="279"/>
    </row>
    <row r="12" spans="1:7">
      <c r="D12" s="260"/>
      <c r="E12" s="275"/>
      <c r="G12" s="279"/>
    </row>
    <row r="13" spans="1:7" ht="60" customHeight="1">
      <c r="A13" s="175" t="s">
        <v>1</v>
      </c>
      <c r="B13" s="131" t="s">
        <v>315</v>
      </c>
      <c r="C13" s="175" t="s">
        <v>12</v>
      </c>
      <c r="D13" s="278">
        <v>2</v>
      </c>
      <c r="E13" s="50"/>
      <c r="F13" s="178">
        <f>D13*E13</f>
        <v>0</v>
      </c>
      <c r="G13" s="279"/>
    </row>
    <row r="14" spans="1:7">
      <c r="D14" s="260"/>
      <c r="E14" s="275"/>
      <c r="G14" s="279"/>
    </row>
    <row r="15" spans="1:7" ht="60">
      <c r="A15" s="175" t="s">
        <v>2</v>
      </c>
      <c r="B15" s="131" t="s">
        <v>314</v>
      </c>
      <c r="C15" s="175" t="s">
        <v>12</v>
      </c>
      <c r="D15" s="278">
        <v>6</v>
      </c>
      <c r="E15" s="50"/>
      <c r="F15" s="178">
        <f>D15*E15</f>
        <v>0</v>
      </c>
      <c r="G15" s="279"/>
    </row>
    <row r="16" spans="1:7">
      <c r="D16" s="260"/>
      <c r="E16" s="212"/>
      <c r="G16" s="279"/>
    </row>
    <row r="17" spans="1:9" ht="72">
      <c r="A17" s="175" t="s">
        <v>3</v>
      </c>
      <c r="B17" s="238" t="s">
        <v>317</v>
      </c>
      <c r="C17" s="175" t="s">
        <v>12</v>
      </c>
      <c r="D17" s="278">
        <v>2</v>
      </c>
      <c r="E17" s="50"/>
      <c r="F17" s="178">
        <f>D17*E17</f>
        <v>0</v>
      </c>
      <c r="G17" s="279"/>
    </row>
    <row r="18" spans="1:9">
      <c r="B18" s="238"/>
      <c r="D18" s="260"/>
      <c r="E18" s="50"/>
      <c r="G18" s="279"/>
    </row>
    <row r="19" spans="1:9" ht="60" customHeight="1">
      <c r="A19" s="175" t="s">
        <v>4</v>
      </c>
      <c r="B19" s="238" t="s">
        <v>318</v>
      </c>
      <c r="C19" s="175" t="s">
        <v>12</v>
      </c>
      <c r="D19" s="278">
        <v>1</v>
      </c>
      <c r="E19" s="50"/>
      <c r="F19" s="178">
        <f>D19*E19</f>
        <v>0</v>
      </c>
      <c r="G19" s="279"/>
    </row>
    <row r="20" spans="1:9">
      <c r="B20" s="238"/>
      <c r="D20" s="260"/>
      <c r="E20" s="275"/>
      <c r="G20" s="279"/>
    </row>
    <row r="21" spans="1:9" ht="60" customHeight="1">
      <c r="A21" s="175" t="s">
        <v>16</v>
      </c>
      <c r="B21" s="238" t="s">
        <v>319</v>
      </c>
      <c r="C21" s="175" t="s">
        <v>12</v>
      </c>
      <c r="D21" s="278">
        <v>1</v>
      </c>
      <c r="E21" s="50"/>
      <c r="F21" s="178">
        <f>D21*E21</f>
        <v>0</v>
      </c>
      <c r="G21" s="279"/>
    </row>
    <row r="22" spans="1:9">
      <c r="B22" s="247"/>
      <c r="D22" s="260"/>
      <c r="E22" s="275"/>
      <c r="G22" s="279"/>
    </row>
    <row r="23" spans="1:9" ht="24">
      <c r="A23" s="175" t="s">
        <v>17</v>
      </c>
      <c r="B23" s="247" t="s">
        <v>3592</v>
      </c>
      <c r="C23" s="175" t="s">
        <v>12</v>
      </c>
      <c r="D23" s="278">
        <v>1</v>
      </c>
      <c r="E23" s="50"/>
      <c r="F23" s="178">
        <f>D23*E23</f>
        <v>0</v>
      </c>
      <c r="G23" s="279"/>
      <c r="I23" s="175"/>
    </row>
    <row r="24" spans="1:9">
      <c r="B24" s="247"/>
      <c r="D24" s="260"/>
      <c r="E24" s="212"/>
      <c r="G24" s="279"/>
    </row>
    <row r="25" spans="1:9" ht="36">
      <c r="A25" s="175" t="s">
        <v>18</v>
      </c>
      <c r="B25" s="247" t="s">
        <v>320</v>
      </c>
      <c r="C25" s="175" t="s">
        <v>12</v>
      </c>
      <c r="D25" s="278">
        <v>1</v>
      </c>
      <c r="E25" s="50"/>
      <c r="F25" s="178">
        <f>D25*E25</f>
        <v>0</v>
      </c>
      <c r="G25" s="279"/>
    </row>
    <row r="26" spans="1:9">
      <c r="B26" s="247"/>
      <c r="D26" s="278"/>
      <c r="E26" s="50"/>
      <c r="G26" s="279"/>
    </row>
    <row r="27" spans="1:9" ht="84" customHeight="1">
      <c r="A27" s="175" t="s">
        <v>19</v>
      </c>
      <c r="B27" s="247" t="s">
        <v>321</v>
      </c>
      <c r="C27" s="175" t="s">
        <v>12</v>
      </c>
      <c r="D27" s="278">
        <v>4</v>
      </c>
      <c r="E27" s="50"/>
      <c r="F27" s="178">
        <f>D27*E27</f>
        <v>0</v>
      </c>
      <c r="G27" s="279"/>
    </row>
    <row r="28" spans="1:9">
      <c r="B28" s="247"/>
      <c r="D28" s="260"/>
      <c r="E28" s="275"/>
      <c r="G28" s="279"/>
    </row>
    <row r="29" spans="1:9" ht="48">
      <c r="A29" s="175" t="s">
        <v>31</v>
      </c>
      <c r="B29" s="247" t="s">
        <v>331</v>
      </c>
      <c r="C29" s="175" t="s">
        <v>11</v>
      </c>
      <c r="D29" s="260">
        <f>8*1+1.5*3+3+6</f>
        <v>21.5</v>
      </c>
      <c r="E29" s="50"/>
      <c r="F29" s="178">
        <f>D29*E29</f>
        <v>0</v>
      </c>
      <c r="G29" s="279"/>
    </row>
    <row r="30" spans="1:9">
      <c r="B30" s="247"/>
      <c r="D30" s="260"/>
      <c r="E30" s="275"/>
      <c r="G30" s="279"/>
    </row>
    <row r="31" spans="1:9" ht="48">
      <c r="A31" s="175" t="s">
        <v>32</v>
      </c>
      <c r="B31" s="247" t="s">
        <v>332</v>
      </c>
      <c r="C31" s="175" t="s">
        <v>11</v>
      </c>
      <c r="D31" s="260">
        <f>2.3+1.5*2</f>
        <v>5.3</v>
      </c>
      <c r="E31" s="50"/>
      <c r="F31" s="178">
        <f>D31*E31</f>
        <v>0</v>
      </c>
      <c r="G31" s="279"/>
    </row>
    <row r="32" spans="1:9">
      <c r="B32" s="247"/>
      <c r="D32" s="260"/>
      <c r="E32" s="212"/>
      <c r="G32" s="279"/>
    </row>
    <row r="33" spans="1:7" ht="24" customHeight="1">
      <c r="A33" s="175" t="s">
        <v>33</v>
      </c>
      <c r="B33" s="247" t="s">
        <v>610</v>
      </c>
      <c r="C33" s="175" t="s">
        <v>11</v>
      </c>
      <c r="D33" s="260">
        <v>1</v>
      </c>
      <c r="E33" s="50"/>
      <c r="F33" s="178">
        <f>D33*E33</f>
        <v>0</v>
      </c>
      <c r="G33" s="279"/>
    </row>
    <row r="34" spans="1:7">
      <c r="B34" s="247"/>
      <c r="D34" s="260"/>
      <c r="E34" s="50"/>
      <c r="G34" s="279"/>
    </row>
    <row r="35" spans="1:7" ht="120" customHeight="1">
      <c r="A35" s="175" t="s">
        <v>34</v>
      </c>
      <c r="B35" s="247" t="s">
        <v>642</v>
      </c>
      <c r="C35" s="175" t="s">
        <v>11</v>
      </c>
      <c r="D35" s="260">
        <f>290-(7.5+3.6)</f>
        <v>278.89999999999998</v>
      </c>
      <c r="E35" s="50"/>
      <c r="F35" s="178">
        <f>D35*E35</f>
        <v>0</v>
      </c>
      <c r="G35" s="279"/>
    </row>
    <row r="36" spans="1:7">
      <c r="B36" s="247"/>
      <c r="D36" s="260"/>
      <c r="E36" s="50"/>
      <c r="G36" s="279"/>
    </row>
    <row r="37" spans="1:7" ht="96">
      <c r="A37" s="175" t="s">
        <v>41</v>
      </c>
      <c r="B37" s="247" t="s">
        <v>589</v>
      </c>
      <c r="C37" s="175" t="s">
        <v>12</v>
      </c>
      <c r="D37" s="278">
        <v>1</v>
      </c>
      <c r="E37" s="50"/>
      <c r="F37" s="178">
        <f>D37*E37</f>
        <v>0</v>
      </c>
      <c r="G37" s="279"/>
    </row>
    <row r="38" spans="1:7">
      <c r="B38" s="247"/>
      <c r="D38" s="278"/>
      <c r="E38" s="50"/>
      <c r="G38" s="279"/>
    </row>
    <row r="39" spans="1:7" ht="72" customHeight="1">
      <c r="A39" s="175" t="s">
        <v>201</v>
      </c>
      <c r="B39" s="247" t="s">
        <v>590</v>
      </c>
      <c r="C39" s="175" t="s">
        <v>12</v>
      </c>
      <c r="D39" s="278">
        <v>1</v>
      </c>
      <c r="E39" s="50"/>
      <c r="F39" s="178">
        <f>D39*E39</f>
        <v>0</v>
      </c>
      <c r="G39" s="279"/>
    </row>
    <row r="40" spans="1:7">
      <c r="B40" s="179"/>
      <c r="C40" s="233"/>
      <c r="D40" s="234"/>
    </row>
    <row r="41" spans="1:7">
      <c r="A41" s="263"/>
      <c r="B41" s="196" t="s">
        <v>414</v>
      </c>
      <c r="C41" s="197"/>
      <c r="D41" s="198"/>
      <c r="E41" s="199"/>
      <c r="F41" s="200">
        <f>SUM(F11:F39)</f>
        <v>0</v>
      </c>
    </row>
    <row r="42" spans="1:7">
      <c r="B42" s="179"/>
      <c r="C42" s="233"/>
      <c r="D42" s="234"/>
    </row>
    <row r="43" spans="1:7">
      <c r="B43" s="179"/>
      <c r="C43" s="233"/>
      <c r="D43" s="234"/>
    </row>
    <row r="44" spans="1:7" s="174" customFormat="1" ht="15.75">
      <c r="A44" s="170"/>
      <c r="B44" s="169" t="s">
        <v>336</v>
      </c>
      <c r="C44" s="170"/>
      <c r="D44" s="171"/>
      <c r="E44" s="172"/>
      <c r="F44" s="173"/>
    </row>
    <row r="45" spans="1:7">
      <c r="D45" s="260"/>
    </row>
    <row r="46" spans="1:7" ht="60" customHeight="1">
      <c r="A46" s="175" t="s">
        <v>0</v>
      </c>
      <c r="B46" s="247" t="s">
        <v>3593</v>
      </c>
      <c r="C46" s="175" t="s">
        <v>30</v>
      </c>
      <c r="D46" s="278">
        <v>2850</v>
      </c>
      <c r="E46" s="50"/>
      <c r="F46" s="178">
        <f>D46*E46</f>
        <v>0</v>
      </c>
    </row>
    <row r="47" spans="1:7">
      <c r="B47" s="247"/>
      <c r="D47" s="278"/>
      <c r="E47" s="50"/>
    </row>
    <row r="48" spans="1:7" ht="48" customHeight="1">
      <c r="A48" s="175" t="s">
        <v>1</v>
      </c>
      <c r="B48" s="247" t="s">
        <v>402</v>
      </c>
      <c r="C48" s="175" t="s">
        <v>30</v>
      </c>
      <c r="D48" s="278">
        <v>980</v>
      </c>
      <c r="E48" s="50"/>
      <c r="F48" s="178">
        <f>D48*E48</f>
        <v>0</v>
      </c>
    </row>
    <row r="49" spans="1:9">
      <c r="B49" s="247"/>
      <c r="D49" s="278"/>
      <c r="E49" s="50"/>
    </row>
    <row r="50" spans="1:9" ht="24">
      <c r="A50" s="175" t="s">
        <v>2</v>
      </c>
      <c r="B50" s="247" t="s">
        <v>403</v>
      </c>
      <c r="C50" s="175" t="s">
        <v>30</v>
      </c>
      <c r="D50" s="278">
        <v>180</v>
      </c>
      <c r="E50" s="50"/>
      <c r="F50" s="178">
        <f>D50*E50</f>
        <v>0</v>
      </c>
    </row>
    <row r="51" spans="1:9" ht="24">
      <c r="A51" s="280"/>
      <c r="B51" s="247" t="s">
        <v>404</v>
      </c>
      <c r="D51" s="260"/>
      <c r="E51" s="52"/>
    </row>
    <row r="52" spans="1:9" ht="24">
      <c r="A52" s="280"/>
      <c r="B52" s="247" t="s">
        <v>405</v>
      </c>
      <c r="D52" s="281"/>
      <c r="E52" s="52"/>
    </row>
    <row r="53" spans="1:9" ht="12" customHeight="1">
      <c r="A53" s="280"/>
      <c r="B53" s="247" t="s">
        <v>406</v>
      </c>
      <c r="D53" s="281"/>
      <c r="E53" s="52"/>
    </row>
    <row r="54" spans="1:9" ht="12" customHeight="1">
      <c r="A54" s="280"/>
      <c r="B54" s="247" t="s">
        <v>407</v>
      </c>
      <c r="C54" s="282"/>
      <c r="D54" s="282"/>
      <c r="E54" s="52"/>
    </row>
    <row r="55" spans="1:9" ht="12" customHeight="1">
      <c r="A55" s="280"/>
      <c r="B55" s="247" t="s">
        <v>408</v>
      </c>
      <c r="C55" s="281"/>
      <c r="D55" s="281"/>
      <c r="E55" s="52"/>
    </row>
    <row r="56" spans="1:9" ht="12" customHeight="1">
      <c r="A56" s="280"/>
      <c r="B56" s="247" t="s">
        <v>409</v>
      </c>
      <c r="C56" s="281"/>
      <c r="D56" s="281"/>
      <c r="E56" s="52"/>
    </row>
    <row r="57" spans="1:9" ht="12" customHeight="1">
      <c r="A57" s="280"/>
      <c r="B57" s="247" t="s">
        <v>410</v>
      </c>
      <c r="C57" s="281"/>
      <c r="D57" s="281"/>
      <c r="E57" s="52"/>
    </row>
    <row r="58" spans="1:9" ht="12" customHeight="1">
      <c r="A58" s="280"/>
      <c r="B58" s="247" t="s">
        <v>411</v>
      </c>
      <c r="C58" s="281"/>
      <c r="D58" s="281"/>
      <c r="E58" s="52"/>
    </row>
    <row r="59" spans="1:9" ht="24">
      <c r="A59" s="280"/>
      <c r="B59" s="247" t="s">
        <v>412</v>
      </c>
      <c r="C59" s="281"/>
      <c r="D59" s="281"/>
      <c r="E59" s="52"/>
    </row>
    <row r="60" spans="1:9" ht="24">
      <c r="A60" s="280"/>
      <c r="B60" s="247" t="s">
        <v>413</v>
      </c>
      <c r="C60" s="281"/>
      <c r="D60" s="281"/>
      <c r="E60" s="52"/>
    </row>
    <row r="61" spans="1:9">
      <c r="C61" s="180"/>
      <c r="E61" s="52"/>
    </row>
    <row r="62" spans="1:9">
      <c r="A62" s="114"/>
      <c r="B62" s="131" t="s">
        <v>583</v>
      </c>
      <c r="E62" s="52"/>
    </row>
    <row r="63" spans="1:9" s="184" customFormat="1" ht="24" customHeight="1">
      <c r="A63" s="175" t="s">
        <v>3</v>
      </c>
      <c r="B63" s="247" t="s">
        <v>588</v>
      </c>
      <c r="C63" s="180" t="s">
        <v>11</v>
      </c>
      <c r="D63" s="176">
        <v>30</v>
      </c>
      <c r="E63" s="52"/>
      <c r="F63" s="178">
        <f>D63*E63</f>
        <v>0</v>
      </c>
      <c r="G63" s="182"/>
      <c r="H63" s="183"/>
      <c r="I63" s="201"/>
    </row>
    <row r="64" spans="1:9" s="184" customFormat="1" ht="15.75">
      <c r="A64" s="175"/>
      <c r="B64" s="247"/>
      <c r="C64" s="180"/>
      <c r="D64" s="176"/>
      <c r="E64" s="52"/>
      <c r="F64" s="178"/>
      <c r="G64" s="182"/>
      <c r="H64" s="183"/>
      <c r="I64" s="201"/>
    </row>
    <row r="65" spans="1:9" s="184" customFormat="1" ht="12" customHeight="1">
      <c r="A65" s="175" t="s">
        <v>4</v>
      </c>
      <c r="B65" s="247" t="s">
        <v>3594</v>
      </c>
      <c r="C65" s="180" t="s">
        <v>12</v>
      </c>
      <c r="D65" s="181">
        <v>1</v>
      </c>
      <c r="E65" s="52"/>
      <c r="F65" s="178">
        <f>D65*E65</f>
        <v>0</v>
      </c>
      <c r="G65" s="182"/>
      <c r="H65" s="183"/>
      <c r="I65" s="201"/>
    </row>
    <row r="66" spans="1:9">
      <c r="B66" s="179"/>
      <c r="C66" s="233"/>
      <c r="D66" s="234"/>
    </row>
    <row r="67" spans="1:9">
      <c r="A67" s="263"/>
      <c r="B67" s="196" t="s">
        <v>415</v>
      </c>
      <c r="C67" s="197"/>
      <c r="D67" s="198"/>
      <c r="E67" s="199"/>
      <c r="F67" s="200">
        <f>SUM(F46:F65)</f>
        <v>0</v>
      </c>
    </row>
    <row r="69" spans="1:9">
      <c r="B69" s="179"/>
      <c r="C69" s="233"/>
      <c r="D69" s="234"/>
    </row>
    <row r="70" spans="1:9" s="174" customFormat="1" ht="15.75">
      <c r="A70" s="170"/>
      <c r="B70" s="169" t="s">
        <v>340</v>
      </c>
      <c r="C70" s="170"/>
      <c r="D70" s="171"/>
      <c r="E70" s="172"/>
      <c r="F70" s="173"/>
    </row>
    <row r="71" spans="1:9">
      <c r="D71" s="260"/>
    </row>
    <row r="72" spans="1:9">
      <c r="A72" s="175" t="s">
        <v>0</v>
      </c>
      <c r="B72" s="257" t="s">
        <v>416</v>
      </c>
      <c r="C72" s="175" t="s">
        <v>30</v>
      </c>
      <c r="D72" s="278">
        <v>9400</v>
      </c>
      <c r="E72" s="52"/>
      <c r="F72" s="178">
        <f>D72*E72</f>
        <v>0</v>
      </c>
    </row>
    <row r="73" spans="1:9">
      <c r="A73" s="283" t="s">
        <v>40</v>
      </c>
      <c r="B73" s="284" t="s">
        <v>3104</v>
      </c>
      <c r="D73" s="260"/>
      <c r="E73" s="261"/>
    </row>
    <row r="74" spans="1:9">
      <c r="A74" s="283" t="s">
        <v>40</v>
      </c>
      <c r="B74" s="284" t="s">
        <v>3105</v>
      </c>
      <c r="C74" s="285"/>
      <c r="D74" s="286"/>
      <c r="E74" s="287"/>
      <c r="F74" s="288"/>
    </row>
    <row r="75" spans="1:9">
      <c r="A75" s="283" t="s">
        <v>40</v>
      </c>
      <c r="B75" s="284" t="s">
        <v>3106</v>
      </c>
      <c r="C75" s="285"/>
      <c r="D75" s="286"/>
      <c r="E75" s="287"/>
      <c r="F75" s="288"/>
    </row>
    <row r="76" spans="1:9">
      <c r="A76" s="283" t="s">
        <v>40</v>
      </c>
      <c r="B76" s="284" t="s">
        <v>3107</v>
      </c>
      <c r="C76" s="285"/>
      <c r="D76" s="286"/>
      <c r="E76" s="287"/>
      <c r="F76" s="288"/>
    </row>
    <row r="77" spans="1:9">
      <c r="A77" s="283" t="s">
        <v>40</v>
      </c>
      <c r="B77" s="284" t="s">
        <v>417</v>
      </c>
      <c r="C77" s="285"/>
      <c r="D77" s="286"/>
      <c r="E77" s="287"/>
      <c r="F77" s="288"/>
    </row>
    <row r="78" spans="1:9">
      <c r="A78" s="175" t="s">
        <v>15</v>
      </c>
      <c r="B78" s="284" t="s">
        <v>418</v>
      </c>
      <c r="C78" s="285"/>
      <c r="D78" s="286"/>
      <c r="E78" s="287"/>
      <c r="F78" s="288"/>
    </row>
    <row r="79" spans="1:9" ht="24">
      <c r="A79" s="175" t="s">
        <v>15</v>
      </c>
      <c r="B79" s="284" t="s">
        <v>419</v>
      </c>
      <c r="C79" s="285"/>
      <c r="D79" s="286"/>
      <c r="E79" s="287"/>
      <c r="F79" s="288"/>
    </row>
    <row r="80" spans="1:9">
      <c r="B80" s="284" t="s">
        <v>420</v>
      </c>
      <c r="C80" s="285"/>
      <c r="D80" s="286"/>
      <c r="E80" s="287"/>
      <c r="F80" s="288"/>
    </row>
    <row r="81" spans="1:6">
      <c r="A81" s="283" t="s">
        <v>15</v>
      </c>
      <c r="B81" s="131" t="s">
        <v>421</v>
      </c>
      <c r="D81" s="278"/>
      <c r="E81" s="261"/>
    </row>
    <row r="82" spans="1:6">
      <c r="A82" s="283" t="s">
        <v>40</v>
      </c>
      <c r="B82" s="284" t="s">
        <v>422</v>
      </c>
      <c r="D82" s="260"/>
      <c r="E82" s="261"/>
    </row>
    <row r="83" spans="1:6">
      <c r="A83" s="175" t="s">
        <v>40</v>
      </c>
      <c r="B83" s="284" t="s">
        <v>423</v>
      </c>
      <c r="C83" s="285"/>
      <c r="D83" s="286"/>
      <c r="E83" s="287"/>
      <c r="F83" s="288"/>
    </row>
    <row r="84" spans="1:6">
      <c r="B84" s="284" t="s">
        <v>424</v>
      </c>
      <c r="C84" s="285"/>
      <c r="D84" s="286"/>
      <c r="E84" s="287"/>
      <c r="F84" s="288"/>
    </row>
    <row r="85" spans="1:6">
      <c r="A85" s="175" t="s">
        <v>40</v>
      </c>
      <c r="B85" s="238" t="s">
        <v>425</v>
      </c>
      <c r="D85" s="260"/>
      <c r="E85" s="261"/>
    </row>
    <row r="86" spans="1:6">
      <c r="A86" s="283" t="s">
        <v>15</v>
      </c>
      <c r="B86" s="284" t="s">
        <v>426</v>
      </c>
      <c r="D86" s="260"/>
      <c r="E86" s="261"/>
    </row>
    <row r="87" spans="1:6">
      <c r="B87" s="179"/>
      <c r="C87" s="233"/>
      <c r="D87" s="234"/>
    </row>
    <row r="88" spans="1:6">
      <c r="A88" s="263"/>
      <c r="B88" s="196" t="s">
        <v>427</v>
      </c>
      <c r="C88" s="197"/>
      <c r="D88" s="198"/>
      <c r="E88" s="199"/>
      <c r="F88" s="200">
        <f>SUM(F72)</f>
        <v>0</v>
      </c>
    </row>
    <row r="90" spans="1:6">
      <c r="B90" s="179"/>
      <c r="C90" s="233"/>
      <c r="D90" s="234"/>
    </row>
    <row r="91" spans="1:6" s="174" customFormat="1" ht="15.75">
      <c r="A91" s="170"/>
      <c r="B91" s="169" t="s">
        <v>342</v>
      </c>
      <c r="C91" s="170"/>
      <c r="D91" s="171"/>
      <c r="E91" s="172"/>
      <c r="F91" s="173"/>
    </row>
    <row r="92" spans="1:6">
      <c r="D92" s="260"/>
    </row>
    <row r="93" spans="1:6" ht="36">
      <c r="A93" s="175" t="s">
        <v>0</v>
      </c>
      <c r="B93" s="257" t="s">
        <v>594</v>
      </c>
      <c r="C93" s="175" t="s">
        <v>12</v>
      </c>
      <c r="D93" s="278">
        <v>1</v>
      </c>
      <c r="E93" s="50"/>
      <c r="F93" s="178">
        <f>D93*E93</f>
        <v>0</v>
      </c>
    </row>
    <row r="94" spans="1:6">
      <c r="B94" s="257"/>
      <c r="D94" s="278"/>
      <c r="E94" s="50"/>
    </row>
    <row r="95" spans="1:6">
      <c r="A95" s="175" t="s">
        <v>1</v>
      </c>
      <c r="B95" s="257" t="s">
        <v>416</v>
      </c>
      <c r="C95" s="175" t="s">
        <v>30</v>
      </c>
      <c r="D95" s="278">
        <f>9400*2</f>
        <v>18800</v>
      </c>
      <c r="E95" s="50"/>
      <c r="F95" s="178">
        <f>D95*E95</f>
        <v>0</v>
      </c>
    </row>
    <row r="96" spans="1:6">
      <c r="A96" s="283" t="s">
        <v>40</v>
      </c>
      <c r="B96" s="284" t="s">
        <v>3104</v>
      </c>
      <c r="D96" s="260"/>
      <c r="E96" s="50"/>
    </row>
    <row r="97" spans="1:8">
      <c r="A97" s="283" t="s">
        <v>40</v>
      </c>
      <c r="B97" s="284" t="s">
        <v>3105</v>
      </c>
      <c r="C97" s="285"/>
      <c r="D97" s="286"/>
      <c r="E97" s="300"/>
      <c r="F97" s="288"/>
    </row>
    <row r="98" spans="1:8">
      <c r="A98" s="283" t="s">
        <v>40</v>
      </c>
      <c r="B98" s="284" t="s">
        <v>3106</v>
      </c>
      <c r="C98" s="285"/>
      <c r="D98" s="286"/>
      <c r="E98" s="300"/>
      <c r="F98" s="288"/>
    </row>
    <row r="99" spans="1:8">
      <c r="A99" s="283" t="s">
        <v>40</v>
      </c>
      <c r="B99" s="284" t="s">
        <v>3107</v>
      </c>
      <c r="C99" s="285"/>
      <c r="D99" s="286"/>
      <c r="E99" s="300"/>
      <c r="F99" s="288"/>
    </row>
    <row r="100" spans="1:8">
      <c r="A100" s="283" t="s">
        <v>40</v>
      </c>
      <c r="B100" s="284" t="s">
        <v>417</v>
      </c>
      <c r="C100" s="285"/>
      <c r="D100" s="286"/>
      <c r="E100" s="300"/>
      <c r="F100" s="288"/>
    </row>
    <row r="101" spans="1:8">
      <c r="A101" s="175" t="s">
        <v>15</v>
      </c>
      <c r="B101" s="284" t="s">
        <v>418</v>
      </c>
      <c r="C101" s="285"/>
      <c r="D101" s="286"/>
      <c r="E101" s="300"/>
      <c r="F101" s="288"/>
    </row>
    <row r="102" spans="1:8" ht="24">
      <c r="A102" s="175" t="s">
        <v>15</v>
      </c>
      <c r="B102" s="284" t="s">
        <v>419</v>
      </c>
      <c r="C102" s="285"/>
      <c r="D102" s="286"/>
      <c r="E102" s="300"/>
      <c r="F102" s="288"/>
    </row>
    <row r="103" spans="1:8">
      <c r="B103" s="284" t="s">
        <v>420</v>
      </c>
      <c r="C103" s="285"/>
      <c r="D103" s="286"/>
      <c r="E103" s="300"/>
      <c r="F103" s="288"/>
    </row>
    <row r="104" spans="1:8">
      <c r="A104" s="283" t="s">
        <v>15</v>
      </c>
      <c r="B104" s="131" t="s">
        <v>421</v>
      </c>
      <c r="D104" s="278"/>
      <c r="E104" s="50"/>
    </row>
    <row r="105" spans="1:8">
      <c r="A105" s="283" t="s">
        <v>40</v>
      </c>
      <c r="B105" s="284" t="s">
        <v>422</v>
      </c>
      <c r="D105" s="260"/>
      <c r="E105" s="50"/>
    </row>
    <row r="106" spans="1:8">
      <c r="A106" s="175" t="s">
        <v>40</v>
      </c>
      <c r="B106" s="284" t="s">
        <v>423</v>
      </c>
      <c r="C106" s="285"/>
      <c r="D106" s="286"/>
      <c r="E106" s="300"/>
      <c r="F106" s="288"/>
    </row>
    <row r="107" spans="1:8">
      <c r="B107" s="284" t="s">
        <v>424</v>
      </c>
      <c r="C107" s="285"/>
      <c r="D107" s="286"/>
      <c r="E107" s="300"/>
      <c r="F107" s="288"/>
    </row>
    <row r="108" spans="1:8">
      <c r="A108" s="175" t="s">
        <v>40</v>
      </c>
      <c r="B108" s="238" t="s">
        <v>425</v>
      </c>
      <c r="D108" s="260"/>
      <c r="E108" s="50"/>
    </row>
    <row r="109" spans="1:8">
      <c r="A109" s="283" t="s">
        <v>15</v>
      </c>
      <c r="B109" s="284" t="s">
        <v>426</v>
      </c>
      <c r="D109" s="260"/>
      <c r="E109" s="50"/>
    </row>
    <row r="110" spans="1:8">
      <c r="C110" s="114"/>
      <c r="D110" s="116"/>
      <c r="E110" s="212"/>
      <c r="F110" s="118"/>
    </row>
    <row r="111" spans="1:8">
      <c r="A111" s="114" t="s">
        <v>2</v>
      </c>
      <c r="B111" s="257" t="s">
        <v>3392</v>
      </c>
      <c r="C111" s="114"/>
      <c r="D111" s="273"/>
      <c r="E111" s="275"/>
      <c r="F111" s="118"/>
      <c r="H111" s="161"/>
    </row>
    <row r="112" spans="1:8">
      <c r="A112" s="130" t="s">
        <v>15</v>
      </c>
      <c r="B112" s="257" t="s">
        <v>3391</v>
      </c>
      <c r="C112" s="114" t="s">
        <v>30</v>
      </c>
      <c r="D112" s="273">
        <f>(D113+D114)*16*1.3</f>
        <v>2172.8428800000002</v>
      </c>
      <c r="E112" s="275"/>
      <c r="F112" s="118">
        <f>D112*E112</f>
        <v>0</v>
      </c>
      <c r="H112" s="161"/>
    </row>
    <row r="113" spans="1:8">
      <c r="A113" s="130" t="s">
        <v>40</v>
      </c>
      <c r="B113" s="284" t="s">
        <v>3383</v>
      </c>
      <c r="C113" s="289"/>
      <c r="D113" s="290">
        <f>(3.57*2+2.76*2)*7.12</f>
        <v>90.139200000000002</v>
      </c>
      <c r="E113" s="301"/>
      <c r="F113" s="292"/>
    </row>
    <row r="114" spans="1:8">
      <c r="A114" s="283" t="s">
        <v>40</v>
      </c>
      <c r="B114" s="284" t="s">
        <v>3384</v>
      </c>
      <c r="C114" s="289"/>
      <c r="D114" s="290">
        <f>2.76*5.19</f>
        <v>14.324400000000001</v>
      </c>
      <c r="E114" s="301"/>
      <c r="F114" s="292"/>
    </row>
    <row r="115" spans="1:8">
      <c r="A115" s="130" t="s">
        <v>15</v>
      </c>
      <c r="B115" s="284" t="s">
        <v>3394</v>
      </c>
      <c r="C115" s="114" t="s">
        <v>30</v>
      </c>
      <c r="D115" s="273">
        <f>(D117+D116)*5.4*16*1.02</f>
        <v>856.83329279999998</v>
      </c>
      <c r="E115" s="275"/>
      <c r="F115" s="118">
        <f>D115*E115</f>
        <v>0</v>
      </c>
    </row>
    <row r="116" spans="1:8">
      <c r="A116" s="283" t="s">
        <v>40</v>
      </c>
      <c r="B116" s="284" t="s">
        <v>3385</v>
      </c>
      <c r="C116" s="289"/>
      <c r="D116" s="293">
        <f>(0.03+0.08+0.06)*(3.41*2+2.23*2)</f>
        <v>1.9176</v>
      </c>
      <c r="E116" s="301"/>
      <c r="F116" s="292"/>
    </row>
    <row r="117" spans="1:8">
      <c r="A117" s="283" t="s">
        <v>40</v>
      </c>
      <c r="B117" s="284" t="s">
        <v>3393</v>
      </c>
      <c r="C117" s="289"/>
      <c r="D117" s="294">
        <f>0.175*2.23*20</f>
        <v>7.8049999999999997</v>
      </c>
      <c r="E117" s="301"/>
      <c r="F117" s="292"/>
    </row>
    <row r="118" spans="1:8" ht="15">
      <c r="A118" s="130" t="s">
        <v>15</v>
      </c>
      <c r="B118" s="257" t="s">
        <v>3387</v>
      </c>
      <c r="C118" s="295"/>
      <c r="D118" s="295"/>
      <c r="E118" s="302"/>
      <c r="F118" s="297"/>
      <c r="G118" s="266"/>
      <c r="H118" s="266"/>
    </row>
    <row r="119" spans="1:8" ht="15">
      <c r="A119" s="130" t="s">
        <v>15</v>
      </c>
      <c r="B119" s="257" t="s">
        <v>3388</v>
      </c>
      <c r="C119" s="295"/>
      <c r="D119" s="295"/>
      <c r="E119" s="302"/>
      <c r="F119" s="297"/>
      <c r="G119" s="266"/>
      <c r="H119" s="266"/>
    </row>
    <row r="120" spans="1:8" ht="15">
      <c r="A120" s="130" t="s">
        <v>15</v>
      </c>
      <c r="B120" s="257" t="s">
        <v>3389</v>
      </c>
      <c r="C120" s="295"/>
      <c r="D120" s="295"/>
      <c r="E120" s="302"/>
      <c r="F120" s="297"/>
      <c r="G120" s="266"/>
      <c r="H120" s="266"/>
    </row>
    <row r="121" spans="1:8">
      <c r="A121" s="175" t="s">
        <v>15</v>
      </c>
      <c r="B121" s="284" t="s">
        <v>418</v>
      </c>
      <c r="C121" s="289"/>
      <c r="D121" s="298"/>
      <c r="E121" s="301"/>
      <c r="F121" s="292"/>
      <c r="H121" s="161"/>
    </row>
    <row r="122" spans="1:8" ht="24">
      <c r="A122" s="175" t="s">
        <v>15</v>
      </c>
      <c r="B122" s="284" t="s">
        <v>419</v>
      </c>
      <c r="C122" s="289"/>
      <c r="D122" s="298"/>
      <c r="E122" s="301"/>
      <c r="F122" s="292"/>
    </row>
    <row r="123" spans="1:8">
      <c r="B123" s="284" t="s">
        <v>420</v>
      </c>
      <c r="C123" s="289"/>
      <c r="D123" s="298"/>
      <c r="E123" s="301"/>
      <c r="F123" s="292"/>
    </row>
    <row r="124" spans="1:8">
      <c r="A124" s="283" t="s">
        <v>15</v>
      </c>
      <c r="B124" s="284" t="s">
        <v>426</v>
      </c>
      <c r="C124" s="114"/>
      <c r="D124" s="273"/>
      <c r="E124" s="275"/>
      <c r="F124" s="118"/>
      <c r="G124" s="279"/>
    </row>
    <row r="125" spans="1:8">
      <c r="A125" s="175" t="s">
        <v>15</v>
      </c>
      <c r="B125" s="131" t="s">
        <v>3390</v>
      </c>
      <c r="C125" s="114"/>
      <c r="D125" s="116"/>
      <c r="E125" s="212"/>
      <c r="F125" s="118"/>
    </row>
    <row r="126" spans="1:8">
      <c r="C126" s="114"/>
      <c r="D126" s="116"/>
      <c r="E126" s="212"/>
      <c r="F126" s="118"/>
    </row>
    <row r="127" spans="1:8">
      <c r="A127" s="114" t="s">
        <v>3</v>
      </c>
      <c r="B127" s="257" t="s">
        <v>3397</v>
      </c>
      <c r="C127" s="114"/>
      <c r="D127" s="273"/>
      <c r="E127" s="275"/>
      <c r="F127" s="118"/>
      <c r="H127" s="161"/>
    </row>
    <row r="128" spans="1:8">
      <c r="A128" s="130" t="s">
        <v>15</v>
      </c>
      <c r="B128" s="257" t="s">
        <v>3395</v>
      </c>
      <c r="C128" s="114" t="s">
        <v>30</v>
      </c>
      <c r="D128" s="273">
        <f>(D129+D130)*7*1.1</f>
        <v>804.36972000000003</v>
      </c>
      <c r="E128" s="275"/>
      <c r="F128" s="118">
        <f>D128*E128</f>
        <v>0</v>
      </c>
      <c r="H128" s="161"/>
    </row>
    <row r="129" spans="1:8">
      <c r="A129" s="130" t="s">
        <v>40</v>
      </c>
      <c r="B129" s="284" t="s">
        <v>3383</v>
      </c>
      <c r="C129" s="289"/>
      <c r="D129" s="290">
        <f>(3.57*2+2.76*2)*7.12</f>
        <v>90.139200000000002</v>
      </c>
      <c r="E129" s="301"/>
      <c r="F129" s="292"/>
    </row>
    <row r="130" spans="1:8">
      <c r="A130" s="283" t="s">
        <v>40</v>
      </c>
      <c r="B130" s="284" t="s">
        <v>3384</v>
      </c>
      <c r="C130" s="289"/>
      <c r="D130" s="290">
        <f>2.76*5.19</f>
        <v>14.324400000000001</v>
      </c>
      <c r="E130" s="301"/>
      <c r="F130" s="292"/>
    </row>
    <row r="131" spans="1:8">
      <c r="A131" s="130" t="s">
        <v>15</v>
      </c>
      <c r="B131" s="284" t="s">
        <v>3396</v>
      </c>
      <c r="C131" s="114" t="s">
        <v>30</v>
      </c>
      <c r="D131" s="273">
        <f>(D133+D132)*5.4*7*1.1</f>
        <v>404.26570800000002</v>
      </c>
      <c r="E131" s="275"/>
      <c r="F131" s="118">
        <f>D131*E131</f>
        <v>0</v>
      </c>
    </row>
    <row r="132" spans="1:8">
      <c r="A132" s="283" t="s">
        <v>40</v>
      </c>
      <c r="B132" s="284" t="s">
        <v>3385</v>
      </c>
      <c r="C132" s="289"/>
      <c r="D132" s="293">
        <f>(0.03+0.08+0.06)*(3.41*2+2.23*2)</f>
        <v>1.9176</v>
      </c>
      <c r="E132" s="301"/>
      <c r="F132" s="292"/>
    </row>
    <row r="133" spans="1:8">
      <c r="A133" s="283" t="s">
        <v>40</v>
      </c>
      <c r="B133" s="284" t="s">
        <v>3386</v>
      </c>
      <c r="C133" s="289"/>
      <c r="D133" s="294">
        <f>0.175*2.23*20</f>
        <v>7.8049999999999997</v>
      </c>
      <c r="E133" s="301"/>
      <c r="F133" s="292"/>
    </row>
    <row r="134" spans="1:8" ht="12" customHeight="1">
      <c r="A134" s="130" t="s">
        <v>15</v>
      </c>
      <c r="B134" s="257" t="s">
        <v>3387</v>
      </c>
      <c r="C134" s="295"/>
      <c r="D134" s="295"/>
      <c r="E134" s="302"/>
      <c r="F134" s="297"/>
      <c r="G134" s="266"/>
      <c r="H134" s="266"/>
    </row>
    <row r="135" spans="1:8" ht="12" customHeight="1">
      <c r="A135" s="130" t="s">
        <v>15</v>
      </c>
      <c r="B135" s="257" t="s">
        <v>3388</v>
      </c>
      <c r="C135" s="295"/>
      <c r="D135" s="295"/>
      <c r="E135" s="302"/>
      <c r="F135" s="297"/>
      <c r="G135" s="266"/>
      <c r="H135" s="266"/>
    </row>
    <row r="136" spans="1:8" ht="12" customHeight="1">
      <c r="A136" s="130" t="s">
        <v>15</v>
      </c>
      <c r="B136" s="257" t="s">
        <v>3389</v>
      </c>
      <c r="C136" s="295"/>
      <c r="D136" s="295"/>
      <c r="E136" s="302"/>
      <c r="F136" s="297"/>
      <c r="G136" s="266"/>
      <c r="H136" s="266"/>
    </row>
    <row r="137" spans="1:8" ht="12" customHeight="1">
      <c r="A137" s="175" t="s">
        <v>15</v>
      </c>
      <c r="B137" s="284" t="s">
        <v>418</v>
      </c>
      <c r="C137" s="289"/>
      <c r="D137" s="298"/>
      <c r="E137" s="301"/>
      <c r="F137" s="292"/>
      <c r="H137" s="161"/>
    </row>
    <row r="138" spans="1:8" ht="12" customHeight="1">
      <c r="A138" s="175" t="s">
        <v>15</v>
      </c>
      <c r="B138" s="284" t="s">
        <v>419</v>
      </c>
      <c r="C138" s="289"/>
      <c r="D138" s="298"/>
      <c r="E138" s="301"/>
      <c r="F138" s="292"/>
    </row>
    <row r="139" spans="1:8">
      <c r="B139" s="284" t="s">
        <v>420</v>
      </c>
      <c r="C139" s="289"/>
      <c r="D139" s="298"/>
      <c r="E139" s="301"/>
      <c r="F139" s="292"/>
    </row>
    <row r="140" spans="1:8">
      <c r="A140" s="283" t="s">
        <v>15</v>
      </c>
      <c r="B140" s="284" t="s">
        <v>426</v>
      </c>
      <c r="C140" s="114"/>
      <c r="D140" s="273"/>
      <c r="E140" s="275"/>
      <c r="F140" s="118"/>
      <c r="G140" s="279"/>
    </row>
    <row r="141" spans="1:8">
      <c r="A141" s="175" t="s">
        <v>15</v>
      </c>
      <c r="B141" s="131" t="s">
        <v>3390</v>
      </c>
      <c r="C141" s="114"/>
      <c r="D141" s="116"/>
      <c r="E141" s="212"/>
      <c r="F141" s="118"/>
    </row>
    <row r="142" spans="1:8">
      <c r="C142" s="114"/>
      <c r="D142" s="116"/>
      <c r="E142" s="212"/>
      <c r="F142" s="118"/>
    </row>
    <row r="143" spans="1:8">
      <c r="A143" s="114" t="s">
        <v>4</v>
      </c>
      <c r="B143" s="257" t="s">
        <v>3398</v>
      </c>
      <c r="C143" s="114"/>
      <c r="D143" s="273"/>
      <c r="E143" s="275"/>
      <c r="F143" s="118"/>
      <c r="H143" s="161"/>
    </row>
    <row r="144" spans="1:8">
      <c r="A144" s="130" t="s">
        <v>15</v>
      </c>
      <c r="B144" s="257" t="s">
        <v>3399</v>
      </c>
      <c r="C144" s="114" t="s">
        <v>30</v>
      </c>
      <c r="D144" s="273">
        <f>(D145+D146)*1</f>
        <v>104.4636</v>
      </c>
      <c r="E144" s="275"/>
      <c r="F144" s="118">
        <f>D144*E144</f>
        <v>0</v>
      </c>
      <c r="H144" s="161"/>
    </row>
    <row r="145" spans="1:8">
      <c r="A145" s="130" t="s">
        <v>40</v>
      </c>
      <c r="B145" s="284" t="s">
        <v>3383</v>
      </c>
      <c r="C145" s="289"/>
      <c r="D145" s="290">
        <f>(3.57*2+2.76*2)*7.12</f>
        <v>90.139200000000002</v>
      </c>
      <c r="E145" s="301"/>
      <c r="F145" s="292"/>
    </row>
    <row r="146" spans="1:8">
      <c r="A146" s="283" t="s">
        <v>40</v>
      </c>
      <c r="B146" s="284" t="s">
        <v>3384</v>
      </c>
      <c r="C146" s="289"/>
      <c r="D146" s="290">
        <f>2.76*5.19</f>
        <v>14.324400000000001</v>
      </c>
      <c r="E146" s="301"/>
      <c r="F146" s="292"/>
    </row>
    <row r="147" spans="1:8">
      <c r="A147" s="130" t="s">
        <v>15</v>
      </c>
      <c r="B147" s="284" t="s">
        <v>3400</v>
      </c>
      <c r="C147" s="114" t="s">
        <v>30</v>
      </c>
      <c r="D147" s="273">
        <f>(D149+D148)*5.4*1</f>
        <v>52.502040000000001</v>
      </c>
      <c r="E147" s="275"/>
      <c r="F147" s="118">
        <f>D147*E147</f>
        <v>0</v>
      </c>
    </row>
    <row r="148" spans="1:8">
      <c r="A148" s="283" t="s">
        <v>40</v>
      </c>
      <c r="B148" s="284" t="s">
        <v>3385</v>
      </c>
      <c r="C148" s="289"/>
      <c r="D148" s="293">
        <f>(0.03+0.08+0.06)*(3.41*2+2.23*2)</f>
        <v>1.9176</v>
      </c>
      <c r="E148" s="301"/>
      <c r="F148" s="292"/>
    </row>
    <row r="149" spans="1:8">
      <c r="A149" s="283" t="s">
        <v>40</v>
      </c>
      <c r="B149" s="284" t="s">
        <v>3386</v>
      </c>
      <c r="C149" s="289"/>
      <c r="D149" s="294">
        <f>0.175*2.23*20</f>
        <v>7.8049999999999997</v>
      </c>
      <c r="E149" s="301"/>
      <c r="F149" s="292"/>
    </row>
    <row r="150" spans="1:8" ht="12" customHeight="1">
      <c r="A150" s="130" t="s">
        <v>15</v>
      </c>
      <c r="B150" s="257" t="s">
        <v>3387</v>
      </c>
      <c r="C150" s="295"/>
      <c r="D150" s="295"/>
      <c r="E150" s="302"/>
      <c r="F150" s="297"/>
      <c r="G150" s="266"/>
      <c r="H150" s="266"/>
    </row>
    <row r="151" spans="1:8" ht="12" customHeight="1">
      <c r="A151" s="130" t="s">
        <v>15</v>
      </c>
      <c r="B151" s="257" t="s">
        <v>3388</v>
      </c>
      <c r="C151" s="295"/>
      <c r="D151" s="295"/>
      <c r="E151" s="302"/>
      <c r="F151" s="297"/>
      <c r="G151" s="266"/>
      <c r="H151" s="266"/>
    </row>
    <row r="152" spans="1:8" ht="12" customHeight="1">
      <c r="A152" s="130" t="s">
        <v>15</v>
      </c>
      <c r="B152" s="257" t="s">
        <v>3389</v>
      </c>
      <c r="C152" s="295"/>
      <c r="D152" s="295"/>
      <c r="E152" s="302"/>
      <c r="F152" s="297"/>
      <c r="G152" s="266"/>
      <c r="H152" s="266"/>
    </row>
    <row r="153" spans="1:8" ht="12" customHeight="1">
      <c r="A153" s="175" t="s">
        <v>15</v>
      </c>
      <c r="B153" s="284" t="s">
        <v>418</v>
      </c>
      <c r="C153" s="289"/>
      <c r="D153" s="298"/>
      <c r="E153" s="301"/>
      <c r="F153" s="292"/>
      <c r="H153" s="161"/>
    </row>
    <row r="154" spans="1:8" ht="12" customHeight="1">
      <c r="A154" s="175" t="s">
        <v>15</v>
      </c>
      <c r="B154" s="284" t="s">
        <v>419</v>
      </c>
      <c r="C154" s="289"/>
      <c r="D154" s="298"/>
      <c r="E154" s="301"/>
      <c r="F154" s="292"/>
    </row>
    <row r="155" spans="1:8">
      <c r="B155" s="284" t="s">
        <v>420</v>
      </c>
      <c r="C155" s="289"/>
      <c r="D155" s="298"/>
      <c r="E155" s="301"/>
      <c r="F155" s="292"/>
    </row>
    <row r="156" spans="1:8">
      <c r="A156" s="283" t="s">
        <v>15</v>
      </c>
      <c r="B156" s="284" t="s">
        <v>426</v>
      </c>
      <c r="C156" s="114"/>
      <c r="D156" s="273"/>
      <c r="E156" s="275"/>
      <c r="F156" s="118"/>
      <c r="G156" s="279"/>
    </row>
    <row r="157" spans="1:8">
      <c r="A157" s="175" t="s">
        <v>15</v>
      </c>
      <c r="B157" s="131" t="s">
        <v>3390</v>
      </c>
      <c r="C157" s="114"/>
      <c r="D157" s="116"/>
      <c r="E157" s="212"/>
      <c r="F157" s="118"/>
    </row>
    <row r="158" spans="1:8">
      <c r="C158" s="114"/>
      <c r="D158" s="116"/>
      <c r="E158" s="212"/>
      <c r="F158" s="118"/>
    </row>
    <row r="159" spans="1:8">
      <c r="A159" s="114" t="s">
        <v>16</v>
      </c>
      <c r="B159" s="257" t="s">
        <v>3401</v>
      </c>
      <c r="C159" s="114"/>
      <c r="D159" s="273"/>
      <c r="E159" s="275"/>
      <c r="F159" s="118"/>
      <c r="H159" s="161"/>
    </row>
    <row r="160" spans="1:8">
      <c r="A160" s="130" t="s">
        <v>15</v>
      </c>
      <c r="B160" s="257" t="s">
        <v>3402</v>
      </c>
      <c r="C160" s="114" t="s">
        <v>30</v>
      </c>
      <c r="D160" s="273">
        <f>(D161+D162)*1*0.5</f>
        <v>52.2318</v>
      </c>
      <c r="E160" s="275"/>
      <c r="F160" s="118">
        <f>D160*E160</f>
        <v>0</v>
      </c>
      <c r="H160" s="161"/>
    </row>
    <row r="161" spans="1:8">
      <c r="A161" s="130" t="s">
        <v>40</v>
      </c>
      <c r="B161" s="284" t="s">
        <v>3383</v>
      </c>
      <c r="C161" s="289"/>
      <c r="D161" s="290">
        <f>(3.57*2+2.76*2)*7.12</f>
        <v>90.139200000000002</v>
      </c>
      <c r="E161" s="301"/>
      <c r="F161" s="292"/>
    </row>
    <row r="162" spans="1:8">
      <c r="A162" s="283" t="s">
        <v>40</v>
      </c>
      <c r="B162" s="284" t="s">
        <v>3384</v>
      </c>
      <c r="C162" s="289"/>
      <c r="D162" s="290">
        <f>2.76*5.19</f>
        <v>14.324400000000001</v>
      </c>
      <c r="E162" s="301"/>
      <c r="F162" s="292"/>
    </row>
    <row r="163" spans="1:8">
      <c r="A163" s="130" t="s">
        <v>15</v>
      </c>
      <c r="B163" s="284" t="s">
        <v>3403</v>
      </c>
      <c r="C163" s="114" t="s">
        <v>30</v>
      </c>
      <c r="D163" s="273">
        <f>(D165+D164)*5.4*1*0.5</f>
        <v>26.25102</v>
      </c>
      <c r="E163" s="275"/>
      <c r="F163" s="118">
        <f>D163*E163</f>
        <v>0</v>
      </c>
    </row>
    <row r="164" spans="1:8">
      <c r="A164" s="283" t="s">
        <v>40</v>
      </c>
      <c r="B164" s="284" t="s">
        <v>3385</v>
      </c>
      <c r="C164" s="289"/>
      <c r="D164" s="293">
        <f>(0.03+0.08+0.06)*(3.41*2+2.23*2)</f>
        <v>1.9176</v>
      </c>
      <c r="E164" s="291"/>
      <c r="F164" s="292"/>
    </row>
    <row r="165" spans="1:8">
      <c r="A165" s="283" t="s">
        <v>40</v>
      </c>
      <c r="B165" s="284" t="s">
        <v>3386</v>
      </c>
      <c r="C165" s="289"/>
      <c r="D165" s="294">
        <f>0.175*2.23*20</f>
        <v>7.8049999999999997</v>
      </c>
      <c r="E165" s="291"/>
      <c r="F165" s="292"/>
    </row>
    <row r="166" spans="1:8" ht="12" customHeight="1">
      <c r="A166" s="130" t="s">
        <v>15</v>
      </c>
      <c r="B166" s="257" t="s">
        <v>3387</v>
      </c>
      <c r="C166" s="295"/>
      <c r="D166" s="295"/>
      <c r="E166" s="296"/>
      <c r="F166" s="297"/>
      <c r="G166" s="266"/>
      <c r="H166" s="266"/>
    </row>
    <row r="167" spans="1:8" ht="12" customHeight="1">
      <c r="A167" s="130" t="s">
        <v>15</v>
      </c>
      <c r="B167" s="257" t="s">
        <v>3388</v>
      </c>
      <c r="C167" s="295"/>
      <c r="D167" s="295"/>
      <c r="E167" s="296"/>
      <c r="F167" s="297"/>
      <c r="G167" s="266"/>
      <c r="H167" s="266"/>
    </row>
    <row r="168" spans="1:8" ht="12" customHeight="1">
      <c r="A168" s="130" t="s">
        <v>15</v>
      </c>
      <c r="B168" s="257" t="s">
        <v>3389</v>
      </c>
      <c r="C168" s="295"/>
      <c r="D168" s="295"/>
      <c r="E168" s="296"/>
      <c r="F168" s="297"/>
      <c r="G168" s="266"/>
      <c r="H168" s="266"/>
    </row>
    <row r="169" spans="1:8" ht="12" customHeight="1">
      <c r="A169" s="175" t="s">
        <v>15</v>
      </c>
      <c r="B169" s="284" t="s">
        <v>418</v>
      </c>
      <c r="C169" s="289"/>
      <c r="D169" s="298"/>
      <c r="E169" s="291"/>
      <c r="F169" s="292"/>
      <c r="H169" s="161"/>
    </row>
    <row r="170" spans="1:8" ht="12" customHeight="1">
      <c r="A170" s="175" t="s">
        <v>15</v>
      </c>
      <c r="B170" s="284" t="s">
        <v>419</v>
      </c>
      <c r="C170" s="289"/>
      <c r="D170" s="298"/>
      <c r="E170" s="291"/>
      <c r="F170" s="292"/>
    </row>
    <row r="171" spans="1:8">
      <c r="B171" s="284" t="s">
        <v>420</v>
      </c>
      <c r="C171" s="289"/>
      <c r="D171" s="298"/>
      <c r="E171" s="291"/>
      <c r="F171" s="292"/>
    </row>
    <row r="172" spans="1:8">
      <c r="A172" s="283" t="s">
        <v>15</v>
      </c>
      <c r="B172" s="284" t="s">
        <v>426</v>
      </c>
      <c r="C172" s="114"/>
      <c r="D172" s="273"/>
      <c r="E172" s="270"/>
      <c r="F172" s="118"/>
      <c r="G172" s="279"/>
    </row>
    <row r="173" spans="1:8">
      <c r="A173" s="175" t="s">
        <v>15</v>
      </c>
      <c r="B173" s="131" t="s">
        <v>3390</v>
      </c>
      <c r="C173" s="114"/>
      <c r="D173" s="116"/>
      <c r="E173" s="117"/>
      <c r="F173" s="118"/>
    </row>
    <row r="174" spans="1:8">
      <c r="B174" s="179"/>
      <c r="C174" s="233"/>
      <c r="D174" s="234"/>
    </row>
    <row r="175" spans="1:8">
      <c r="A175" s="263"/>
      <c r="B175" s="196" t="s">
        <v>428</v>
      </c>
      <c r="C175" s="197"/>
      <c r="D175" s="198"/>
      <c r="E175" s="199"/>
      <c r="F175" s="200">
        <f>SUM(F93:F163)</f>
        <v>0</v>
      </c>
    </row>
    <row r="177" spans="1:6" ht="12.75" thickBot="1">
      <c r="B177" s="247"/>
    </row>
    <row r="178" spans="1:6" ht="12.75" thickBot="1">
      <c r="A178" s="299"/>
      <c r="B178" s="151" t="s">
        <v>60</v>
      </c>
      <c r="C178" s="239"/>
      <c r="D178" s="240"/>
      <c r="E178" s="264"/>
      <c r="F178" s="265">
        <f>F41+F67+F88+F175</f>
        <v>0</v>
      </c>
    </row>
    <row r="179" spans="1:6" ht="12.75" thickTop="1"/>
  </sheetData>
  <sheetProtection algorithmName="SHA-512" hashValue="Q31S9h3V2sHSvfnU6ezgW9zkV6KKlxCFVO9h9cQR3a7ZLCOe+clOLwzljl5AIVVO5BSnjWB7WbVog/e2QyM4lA==" saltValue="Sqc5YDIR/HEOBv9kAIxTuw==" spinCount="100000" sheet="1" objects="1" scenarios="1" selectLockedCells="1"/>
  <mergeCells count="3">
    <mergeCell ref="B4:F4"/>
    <mergeCell ref="B5:F5"/>
    <mergeCell ref="B6:F6"/>
  </mergeCells>
  <conditionalFormatting sqref="E11 E13 E15">
    <cfRule type="containsBlanks" dxfId="262" priority="10">
      <formula>LEN(TRIM(E11))=0</formula>
    </cfRule>
  </conditionalFormatting>
  <conditionalFormatting sqref="E17">
    <cfRule type="containsBlanks" dxfId="261" priority="9">
      <formula>LEN(TRIM(E17))=0</formula>
    </cfRule>
  </conditionalFormatting>
  <conditionalFormatting sqref="E19 E21 E23">
    <cfRule type="containsBlanks" dxfId="260" priority="8">
      <formula>LEN(TRIM(E19))=0</formula>
    </cfRule>
  </conditionalFormatting>
  <conditionalFormatting sqref="E25">
    <cfRule type="containsBlanks" dxfId="259" priority="7">
      <formula>LEN(TRIM(E25))=0</formula>
    </cfRule>
  </conditionalFormatting>
  <conditionalFormatting sqref="E27 E29 E31">
    <cfRule type="containsBlanks" dxfId="258" priority="6">
      <formula>LEN(TRIM(E27))=0</formula>
    </cfRule>
  </conditionalFormatting>
  <conditionalFormatting sqref="E33">
    <cfRule type="containsBlanks" dxfId="257" priority="5">
      <formula>LEN(TRIM(E33))=0</formula>
    </cfRule>
  </conditionalFormatting>
  <conditionalFormatting sqref="E35 E39 E37">
    <cfRule type="containsBlanks" dxfId="256" priority="4">
      <formula>LEN(TRIM(E35))=0</formula>
    </cfRule>
  </conditionalFormatting>
  <conditionalFormatting sqref="E46 E48 E50 E63 E65">
    <cfRule type="containsBlanks" dxfId="255" priority="3">
      <formula>LEN(TRIM(E46))=0</formula>
    </cfRule>
  </conditionalFormatting>
  <conditionalFormatting sqref="E72">
    <cfRule type="containsBlanks" dxfId="254" priority="2">
      <formula>LEN(TRIM(E72))=0</formula>
    </cfRule>
  </conditionalFormatting>
  <conditionalFormatting sqref="E93 E95 E112 E115 E128 E131 E144 E147 E160 E163">
    <cfRule type="containsBlanks" dxfId="253" priority="1">
      <formula>LEN(TRIM(E93))=0</formula>
    </cfRule>
  </conditionalFormatting>
  <pageMargins left="0.7" right="0.7" top="0.75" bottom="0.75" header="0.3" footer="0.3"/>
  <pageSetup paperSize="9" fitToHeight="5" orientation="portrait" r:id="rId1"/>
  <rowBreaks count="4" manualBreakCount="4">
    <brk id="8" max="16383" man="1"/>
    <brk id="49" max="16383" man="1"/>
    <brk id="90" max="16383" man="1"/>
    <brk id="142" max="16383"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0"/>
  <sheetViews>
    <sheetView topLeftCell="A7" zoomScale="130" zoomScaleNormal="130" zoomScalePageLayoutView="80" workbookViewId="0">
      <selection activeCell="E10" sqref="E10"/>
    </sheetView>
  </sheetViews>
  <sheetFormatPr defaultColWidth="11" defaultRowHeight="12" customHeight="1"/>
  <cols>
    <col min="1" max="1" width="4.5" style="114" customWidth="1"/>
    <col min="2" max="2" width="38.625" style="131" customWidth="1"/>
    <col min="3" max="3" width="4.625" style="114" customWidth="1"/>
    <col min="4" max="4" width="6.625" style="116" customWidth="1"/>
    <col min="5" max="5" width="12.625" style="117" customWidth="1"/>
    <col min="6" max="6" width="12.625" style="118" customWidth="1"/>
    <col min="7" max="16384" width="11" style="119"/>
  </cols>
  <sheetData>
    <row r="1" spans="1:6" s="174" customFormat="1" ht="15.75">
      <c r="A1" s="214"/>
      <c r="B1" s="215" t="s">
        <v>47</v>
      </c>
      <c r="C1" s="214"/>
      <c r="D1" s="242"/>
      <c r="E1" s="218"/>
      <c r="F1" s="219"/>
    </row>
    <row r="2" spans="1:6" ht="12" customHeight="1" thickBot="1">
      <c r="A2" s="120"/>
      <c r="B2" s="121" t="s">
        <v>5</v>
      </c>
      <c r="C2" s="120" t="s">
        <v>6</v>
      </c>
      <c r="D2" s="122" t="s">
        <v>7</v>
      </c>
      <c r="E2" s="123" t="s">
        <v>8</v>
      </c>
      <c r="F2" s="124" t="s">
        <v>9</v>
      </c>
    </row>
    <row r="3" spans="1:6" ht="12" customHeight="1" thickTop="1"/>
    <row r="4" spans="1:6" ht="297.95" customHeight="1">
      <c r="A4" s="277" t="s">
        <v>25</v>
      </c>
      <c r="B4" s="1521" t="s">
        <v>212</v>
      </c>
      <c r="C4" s="1521"/>
      <c r="D4" s="1521"/>
      <c r="E4" s="1521"/>
      <c r="F4" s="1521"/>
    </row>
    <row r="5" spans="1:6" ht="60.95" customHeight="1">
      <c r="A5" s="250"/>
      <c r="B5" s="1522" t="s">
        <v>213</v>
      </c>
      <c r="C5" s="1522"/>
      <c r="D5" s="1522"/>
      <c r="E5" s="1522"/>
      <c r="F5" s="1522"/>
    </row>
    <row r="8" spans="1:6" s="174" customFormat="1" ht="15.75">
      <c r="A8" s="170"/>
      <c r="B8" s="169" t="s">
        <v>334</v>
      </c>
      <c r="C8" s="170"/>
      <c r="D8" s="171"/>
      <c r="E8" s="172"/>
      <c r="F8" s="173"/>
    </row>
    <row r="9" spans="1:6" ht="12" customHeight="1">
      <c r="A9" s="175"/>
      <c r="B9" s="161"/>
      <c r="C9" s="175"/>
      <c r="D9" s="176"/>
      <c r="E9" s="177"/>
      <c r="F9" s="178"/>
    </row>
    <row r="10" spans="1:6" ht="120">
      <c r="A10" s="271" t="s">
        <v>0</v>
      </c>
      <c r="B10" s="131" t="s">
        <v>214</v>
      </c>
      <c r="C10" s="175" t="s">
        <v>10</v>
      </c>
      <c r="D10" s="176">
        <f>438.6+999.05+60</f>
        <v>1497.65</v>
      </c>
      <c r="E10" s="50"/>
      <c r="F10" s="178">
        <f>D10*E10</f>
        <v>0</v>
      </c>
    </row>
    <row r="11" spans="1:6" ht="12" customHeight="1">
      <c r="A11" s="175"/>
      <c r="E11" s="275"/>
    </row>
    <row r="12" spans="1:6" ht="120">
      <c r="A12" s="271" t="s">
        <v>1</v>
      </c>
      <c r="B12" s="131" t="s">
        <v>219</v>
      </c>
      <c r="C12" s="175" t="s">
        <v>10</v>
      </c>
      <c r="D12" s="176">
        <f>69.66+37.63</f>
        <v>107.28999999999999</v>
      </c>
      <c r="E12" s="50"/>
      <c r="F12" s="178">
        <f>D12*E12</f>
        <v>0</v>
      </c>
    </row>
    <row r="13" spans="1:6" ht="12" customHeight="1">
      <c r="A13" s="175"/>
      <c r="E13" s="275"/>
    </row>
    <row r="14" spans="1:6" ht="72">
      <c r="A14" s="271" t="s">
        <v>2</v>
      </c>
      <c r="B14" s="131" t="s">
        <v>681</v>
      </c>
      <c r="C14" s="175" t="s">
        <v>10</v>
      </c>
      <c r="D14" s="176">
        <v>25.45</v>
      </c>
      <c r="E14" s="50"/>
      <c r="F14" s="178">
        <f>D14*E14</f>
        <v>0</v>
      </c>
    </row>
    <row r="15" spans="1:6" ht="12" customHeight="1">
      <c r="A15" s="175"/>
      <c r="E15" s="212"/>
    </row>
    <row r="16" spans="1:6" ht="36">
      <c r="A16" s="271" t="s">
        <v>3</v>
      </c>
      <c r="B16" s="131" t="s">
        <v>682</v>
      </c>
      <c r="C16" s="175" t="s">
        <v>10</v>
      </c>
      <c r="D16" s="176">
        <f>5.6*4</f>
        <v>22.4</v>
      </c>
      <c r="E16" s="50"/>
      <c r="F16" s="178">
        <f>D16*E16</f>
        <v>0</v>
      </c>
    </row>
    <row r="17" spans="1:6" ht="12" customHeight="1">
      <c r="A17" s="175"/>
      <c r="C17" s="119"/>
      <c r="D17" s="119"/>
      <c r="E17" s="248"/>
      <c r="F17" s="246"/>
    </row>
    <row r="18" spans="1:6" ht="60">
      <c r="A18" s="271" t="s">
        <v>4</v>
      </c>
      <c r="B18" s="131" t="s">
        <v>215</v>
      </c>
      <c r="C18" s="175" t="s">
        <v>10</v>
      </c>
      <c r="D18" s="176">
        <f>(113.19+28.8)+237.75</f>
        <v>379.74</v>
      </c>
      <c r="E18" s="50"/>
      <c r="F18" s="178">
        <f>D18*E18</f>
        <v>0</v>
      </c>
    </row>
    <row r="19" spans="1:6" ht="12" customHeight="1">
      <c r="A19" s="175"/>
      <c r="E19" s="275"/>
    </row>
    <row r="20" spans="1:6" ht="120">
      <c r="A20" s="271" t="s">
        <v>16</v>
      </c>
      <c r="B20" s="131" t="s">
        <v>218</v>
      </c>
      <c r="C20" s="175" t="s">
        <v>10</v>
      </c>
      <c r="D20" s="176">
        <f>(212.3+302.81+3)*4.5-1*2.15*59</f>
        <v>2204.645</v>
      </c>
      <c r="E20" s="50"/>
      <c r="F20" s="178">
        <f>D20*E20</f>
        <v>0</v>
      </c>
    </row>
    <row r="21" spans="1:6" ht="12" customHeight="1">
      <c r="A21" s="175"/>
      <c r="E21" s="275"/>
    </row>
    <row r="22" spans="1:6" ht="72">
      <c r="A22" s="271" t="s">
        <v>17</v>
      </c>
      <c r="B22" s="131" t="s">
        <v>217</v>
      </c>
      <c r="C22" s="175" t="s">
        <v>10</v>
      </c>
      <c r="D22" s="176">
        <f>(1.3*6+0.85*4)*4.5</f>
        <v>50.400000000000006</v>
      </c>
      <c r="E22" s="50"/>
      <c r="F22" s="178">
        <f>D22*E22</f>
        <v>0</v>
      </c>
    </row>
    <row r="23" spans="1:6" ht="12" customHeight="1">
      <c r="A23" s="175"/>
      <c r="B23" s="247"/>
      <c r="E23" s="212"/>
    </row>
    <row r="24" spans="1:6" ht="60">
      <c r="A24" s="271" t="s">
        <v>18</v>
      </c>
      <c r="B24" s="131" t="s">
        <v>216</v>
      </c>
      <c r="C24" s="175" t="s">
        <v>10</v>
      </c>
      <c r="D24" s="176">
        <f>((16.62+5.56)+(7.22+1.9*2))*4.5</f>
        <v>149.4</v>
      </c>
      <c r="E24" s="50"/>
      <c r="F24" s="178">
        <f>D24*E24</f>
        <v>0</v>
      </c>
    </row>
    <row r="25" spans="1:6" ht="12" customHeight="1">
      <c r="A25" s="304"/>
      <c r="E25" s="212"/>
    </row>
    <row r="26" spans="1:6" ht="168">
      <c r="A26" s="271" t="s">
        <v>19</v>
      </c>
      <c r="B26" s="131" t="s">
        <v>220</v>
      </c>
      <c r="C26" s="175" t="s">
        <v>10</v>
      </c>
      <c r="D26" s="176">
        <f>((13.7+13.56+9.75+8.2+6.8+6.8+8.8+11.5)+(12.45*2+5.6+12.3+11.55))*4.5</f>
        <v>600.56999999999994</v>
      </c>
      <c r="E26" s="50"/>
      <c r="F26" s="178">
        <f>D26*E26</f>
        <v>0</v>
      </c>
    </row>
    <row r="27" spans="1:6" ht="12" customHeight="1">
      <c r="A27" s="175"/>
      <c r="B27" s="179"/>
      <c r="C27" s="233"/>
      <c r="D27" s="234"/>
      <c r="E27" s="177"/>
      <c r="F27" s="178"/>
    </row>
    <row r="28" spans="1:6">
      <c r="A28" s="263"/>
      <c r="B28" s="196" t="s">
        <v>432</v>
      </c>
      <c r="C28" s="197"/>
      <c r="D28" s="198"/>
      <c r="E28" s="199"/>
      <c r="F28" s="200">
        <f>SUM(F10:F26)</f>
        <v>0</v>
      </c>
    </row>
    <row r="29" spans="1:6">
      <c r="A29" s="305"/>
      <c r="B29" s="167"/>
      <c r="C29" s="206"/>
      <c r="D29" s="207"/>
      <c r="E29" s="208"/>
      <c r="F29" s="209"/>
    </row>
    <row r="30" spans="1:6">
      <c r="A30" s="305"/>
      <c r="B30" s="167"/>
      <c r="C30" s="206"/>
      <c r="D30" s="207"/>
      <c r="E30" s="208"/>
      <c r="F30" s="209"/>
    </row>
    <row r="31" spans="1:6" s="174" customFormat="1" ht="15.75">
      <c r="A31" s="170"/>
      <c r="B31" s="169" t="s">
        <v>340</v>
      </c>
      <c r="C31" s="170"/>
      <c r="D31" s="171"/>
      <c r="E31" s="172"/>
      <c r="F31" s="173"/>
    </row>
    <row r="32" spans="1:6">
      <c r="A32" s="305"/>
      <c r="B32" s="167"/>
      <c r="C32" s="206"/>
      <c r="D32" s="207"/>
      <c r="E32" s="208"/>
      <c r="F32" s="209"/>
    </row>
    <row r="33" spans="1:6" ht="24">
      <c r="A33" s="175" t="s">
        <v>0</v>
      </c>
      <c r="B33" s="131" t="s">
        <v>3108</v>
      </c>
      <c r="C33" s="175" t="s">
        <v>10</v>
      </c>
      <c r="D33" s="260">
        <v>172</v>
      </c>
      <c r="E33" s="50"/>
      <c r="F33" s="178">
        <f>D33*E33</f>
        <v>0</v>
      </c>
    </row>
    <row r="34" spans="1:6">
      <c r="A34" s="305"/>
      <c r="B34" s="167"/>
      <c r="C34" s="206"/>
      <c r="D34" s="207"/>
      <c r="E34" s="212"/>
      <c r="F34" s="209"/>
    </row>
    <row r="35" spans="1:6" ht="36">
      <c r="A35" s="175" t="s">
        <v>1</v>
      </c>
      <c r="B35" s="131" t="s">
        <v>602</v>
      </c>
      <c r="C35" s="175" t="s">
        <v>10</v>
      </c>
      <c r="D35" s="260">
        <v>172</v>
      </c>
      <c r="E35" s="50"/>
      <c r="F35" s="178">
        <f>D35*E35</f>
        <v>0</v>
      </c>
    </row>
    <row r="36" spans="1:6" ht="12" customHeight="1">
      <c r="A36" s="175"/>
    </row>
    <row r="37" spans="1:6" ht="12" customHeight="1">
      <c r="A37" s="263"/>
      <c r="B37" s="196" t="s">
        <v>601</v>
      </c>
      <c r="C37" s="197"/>
      <c r="D37" s="198"/>
      <c r="E37" s="199"/>
      <c r="F37" s="200">
        <f>SUM(F33:F35)</f>
        <v>0</v>
      </c>
    </row>
    <row r="38" spans="1:6">
      <c r="A38" s="305"/>
      <c r="B38" s="167"/>
      <c r="C38" s="206"/>
      <c r="D38" s="207"/>
      <c r="E38" s="208"/>
      <c r="F38" s="209"/>
    </row>
    <row r="39" spans="1:6">
      <c r="A39" s="305"/>
      <c r="B39" s="167"/>
      <c r="C39" s="206"/>
      <c r="D39" s="207"/>
      <c r="E39" s="208"/>
      <c r="F39" s="209"/>
    </row>
    <row r="40" spans="1:6" s="174" customFormat="1" ht="15.75">
      <c r="A40" s="170"/>
      <c r="B40" s="169" t="s">
        <v>342</v>
      </c>
      <c r="C40" s="170"/>
      <c r="D40" s="171"/>
      <c r="E40" s="172"/>
      <c r="F40" s="173"/>
    </row>
    <row r="41" spans="1:6">
      <c r="A41" s="305"/>
      <c r="B41" s="167"/>
      <c r="C41" s="206"/>
      <c r="D41" s="207"/>
      <c r="E41" s="208"/>
      <c r="F41" s="209"/>
    </row>
    <row r="42" spans="1:6" ht="24">
      <c r="A42" s="175" t="s">
        <v>0</v>
      </c>
      <c r="B42" s="131" t="s">
        <v>3108</v>
      </c>
      <c r="C42" s="175" t="s">
        <v>10</v>
      </c>
      <c r="D42" s="260">
        <f>172*2</f>
        <v>344</v>
      </c>
      <c r="E42" s="50"/>
      <c r="F42" s="178">
        <f>D42*E42</f>
        <v>0</v>
      </c>
    </row>
    <row r="43" spans="1:6">
      <c r="A43" s="305"/>
      <c r="B43" s="167"/>
      <c r="C43" s="206"/>
      <c r="D43" s="207"/>
      <c r="E43" s="212"/>
      <c r="F43" s="209"/>
    </row>
    <row r="44" spans="1:6" ht="36">
      <c r="A44" s="175" t="s">
        <v>1</v>
      </c>
      <c r="B44" s="131" t="s">
        <v>602</v>
      </c>
      <c r="C44" s="175" t="s">
        <v>10</v>
      </c>
      <c r="D44" s="260">
        <f>172*2</f>
        <v>344</v>
      </c>
      <c r="E44" s="50"/>
      <c r="F44" s="178">
        <f>D44*E44</f>
        <v>0</v>
      </c>
    </row>
    <row r="45" spans="1:6" ht="12" customHeight="1">
      <c r="A45" s="175"/>
    </row>
    <row r="46" spans="1:6" ht="12" customHeight="1">
      <c r="A46" s="263"/>
      <c r="B46" s="196" t="s">
        <v>3382</v>
      </c>
      <c r="C46" s="197"/>
      <c r="D46" s="198"/>
      <c r="E46" s="199"/>
      <c r="F46" s="200">
        <f>SUM(F42:F44)</f>
        <v>0</v>
      </c>
    </row>
    <row r="47" spans="1:6">
      <c r="A47" s="305"/>
      <c r="B47" s="167"/>
      <c r="C47" s="206"/>
      <c r="D47" s="207"/>
      <c r="E47" s="208"/>
      <c r="F47" s="209"/>
    </row>
    <row r="48" spans="1:6" ht="12" customHeight="1" thickBot="1">
      <c r="C48" s="306"/>
      <c r="E48" s="270"/>
      <c r="F48" s="307"/>
    </row>
    <row r="49" spans="1:6" ht="12" customHeight="1" thickBot="1">
      <c r="A49" s="150"/>
      <c r="B49" s="151" t="s">
        <v>48</v>
      </c>
      <c r="C49" s="152"/>
      <c r="D49" s="153"/>
      <c r="E49" s="154"/>
      <c r="F49" s="155">
        <f>F28+F37+F46</f>
        <v>0</v>
      </c>
    </row>
    <row r="50" spans="1:6" ht="12" customHeight="1" thickTop="1"/>
  </sheetData>
  <sheetProtection algorithmName="SHA-512" hashValue="caf/tDCqKjhrrzq5uYvedHmLMrDxDlYviyQ31D4fKuUPoAhbgAbloJLglvoju+72bkkL1Jlt5wwJ3JE0DgB/Bg==" saltValue="uZdN8xa10LlkxUtZs8zvSg==" spinCount="100000" sheet="1" objects="1" scenarios="1" selectLockedCells="1"/>
  <mergeCells count="2">
    <mergeCell ref="B4:F4"/>
    <mergeCell ref="B5:F5"/>
  </mergeCells>
  <phoneticPr fontId="4" type="noConversion"/>
  <conditionalFormatting sqref="E26">
    <cfRule type="containsBlanks" dxfId="252" priority="5">
      <formula>LEN(TRIM(E26))=0</formula>
    </cfRule>
  </conditionalFormatting>
  <conditionalFormatting sqref="E35">
    <cfRule type="containsBlanks" dxfId="251" priority="3">
      <formula>LEN(TRIM(E35))=0</formula>
    </cfRule>
  </conditionalFormatting>
  <conditionalFormatting sqref="E10 E12 E14">
    <cfRule type="containsBlanks" dxfId="250" priority="9">
      <formula>LEN(TRIM(E10))=0</formula>
    </cfRule>
  </conditionalFormatting>
  <conditionalFormatting sqref="E16">
    <cfRule type="containsBlanks" dxfId="249" priority="8">
      <formula>LEN(TRIM(E16))=0</formula>
    </cfRule>
  </conditionalFormatting>
  <conditionalFormatting sqref="E18 E20 E22">
    <cfRule type="containsBlanks" dxfId="248" priority="7">
      <formula>LEN(TRIM(E18))=0</formula>
    </cfRule>
  </conditionalFormatting>
  <conditionalFormatting sqref="E24">
    <cfRule type="containsBlanks" dxfId="247" priority="6">
      <formula>LEN(TRIM(E24))=0</formula>
    </cfRule>
  </conditionalFormatting>
  <conditionalFormatting sqref="E44">
    <cfRule type="containsBlanks" dxfId="246" priority="1">
      <formula>LEN(TRIM(E44))=0</formula>
    </cfRule>
  </conditionalFormatting>
  <conditionalFormatting sqref="E33">
    <cfRule type="containsBlanks" dxfId="245" priority="4">
      <formula>LEN(TRIM(E33))=0</formula>
    </cfRule>
  </conditionalFormatting>
  <conditionalFormatting sqref="E42">
    <cfRule type="containsBlanks" dxfId="244" priority="2">
      <formula>LEN(TRIM(E42))=0</formula>
    </cfRule>
  </conditionalFormatting>
  <pageMargins left="0.7" right="0.7" top="0.75" bottom="0.75" header="0.3" footer="0.3"/>
  <pageSetup paperSize="9" fitToHeight="5" orientation="portrait" r:id="rId1"/>
  <rowBreaks count="1" manualBreakCount="1">
    <brk id="30" max="1638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5"/>
  <sheetViews>
    <sheetView topLeftCell="A7" zoomScale="115" zoomScaleNormal="115" workbookViewId="0">
      <selection activeCell="E11" sqref="E11"/>
    </sheetView>
  </sheetViews>
  <sheetFormatPr defaultColWidth="11" defaultRowHeight="12" customHeight="1"/>
  <cols>
    <col min="1" max="1" width="4.625" style="114" customWidth="1"/>
    <col min="2" max="2" width="38.625" style="131" customWidth="1"/>
    <col min="3" max="3" width="4.625" style="114" customWidth="1"/>
    <col min="4" max="4" width="6.625" style="116" customWidth="1"/>
    <col min="5" max="5" width="12.625" style="117" customWidth="1"/>
    <col min="6" max="6" width="12.625" style="118" customWidth="1"/>
    <col min="7" max="16384" width="11" style="119"/>
  </cols>
  <sheetData>
    <row r="1" spans="1:6" s="174" customFormat="1" ht="12" customHeight="1">
      <c r="A1" s="214"/>
      <c r="B1" s="215" t="s">
        <v>49</v>
      </c>
      <c r="C1" s="214"/>
      <c r="D1" s="242"/>
      <c r="E1" s="218"/>
      <c r="F1" s="219"/>
    </row>
    <row r="2" spans="1:6" ht="12" customHeight="1" thickBot="1">
      <c r="A2" s="120"/>
      <c r="B2" s="121" t="s">
        <v>5</v>
      </c>
      <c r="C2" s="120" t="s">
        <v>6</v>
      </c>
      <c r="D2" s="122" t="s">
        <v>7</v>
      </c>
      <c r="E2" s="123" t="s">
        <v>8</v>
      </c>
      <c r="F2" s="124" t="s">
        <v>9</v>
      </c>
    </row>
    <row r="3" spans="1:6" ht="12" customHeight="1" thickTop="1"/>
    <row r="4" spans="1:6">
      <c r="A4" s="222" t="s">
        <v>25</v>
      </c>
      <c r="B4" s="1523" t="s">
        <v>221</v>
      </c>
      <c r="C4" s="1523"/>
      <c r="D4" s="1523"/>
      <c r="E4" s="1523"/>
      <c r="F4" s="1523"/>
    </row>
    <row r="5" spans="1:6" ht="396.95" customHeight="1">
      <c r="A5" s="277"/>
      <c r="B5" s="1521" t="s">
        <v>223</v>
      </c>
      <c r="C5" s="1521"/>
      <c r="D5" s="1521"/>
      <c r="E5" s="1521"/>
      <c r="F5" s="1521"/>
    </row>
    <row r="6" spans="1:6" ht="246" customHeight="1">
      <c r="A6" s="250"/>
      <c r="B6" s="1524" t="s">
        <v>224</v>
      </c>
      <c r="C6" s="1524"/>
      <c r="D6" s="1524"/>
      <c r="E6" s="1524"/>
      <c r="F6" s="1524"/>
    </row>
    <row r="7" spans="1:6" ht="12" customHeight="1">
      <c r="A7" s="175"/>
      <c r="B7" s="247"/>
      <c r="C7" s="243"/>
      <c r="D7" s="308"/>
      <c r="E7" s="270"/>
    </row>
    <row r="9" spans="1:6" s="174" customFormat="1" ht="15.75">
      <c r="A9" s="170"/>
      <c r="B9" s="169" t="s">
        <v>334</v>
      </c>
      <c r="C9" s="170"/>
      <c r="D9" s="171"/>
      <c r="E9" s="172"/>
      <c r="F9" s="173"/>
    </row>
    <row r="10" spans="1:6" ht="12" customHeight="1">
      <c r="A10" s="175"/>
      <c r="B10" s="161"/>
      <c r="C10" s="175"/>
      <c r="D10" s="176"/>
      <c r="E10" s="177"/>
      <c r="F10" s="178"/>
    </row>
    <row r="11" spans="1:6" ht="248.1" customHeight="1">
      <c r="A11" s="271" t="s">
        <v>0</v>
      </c>
      <c r="B11" s="247" t="s">
        <v>225</v>
      </c>
      <c r="C11" s="233" t="s">
        <v>14</v>
      </c>
      <c r="D11" s="278">
        <v>1</v>
      </c>
      <c r="E11" s="50"/>
      <c r="F11" s="178">
        <f>D11*E11</f>
        <v>0</v>
      </c>
    </row>
    <row r="12" spans="1:6" ht="12" customHeight="1">
      <c r="A12" s="175"/>
      <c r="B12" s="247"/>
      <c r="D12" s="309"/>
      <c r="E12" s="212"/>
    </row>
    <row r="13" spans="1:6" ht="236.1" customHeight="1">
      <c r="A13" s="271" t="s">
        <v>1</v>
      </c>
      <c r="B13" s="247" t="s">
        <v>226</v>
      </c>
      <c r="C13" s="233" t="s">
        <v>14</v>
      </c>
      <c r="D13" s="278">
        <v>1</v>
      </c>
      <c r="E13" s="50"/>
      <c r="F13" s="178">
        <f>D13*E13</f>
        <v>0</v>
      </c>
    </row>
    <row r="14" spans="1:6" ht="12" customHeight="1">
      <c r="A14" s="175"/>
      <c r="B14" s="247"/>
      <c r="D14" s="309"/>
      <c r="E14" s="248"/>
    </row>
    <row r="15" spans="1:6" ht="144.6" customHeight="1">
      <c r="A15" s="271" t="s">
        <v>2</v>
      </c>
      <c r="B15" s="247" t="s">
        <v>3115</v>
      </c>
      <c r="C15" s="233" t="s">
        <v>14</v>
      </c>
      <c r="D15" s="278">
        <v>1</v>
      </c>
      <c r="E15" s="50"/>
      <c r="F15" s="178">
        <f>D15*E15</f>
        <v>0</v>
      </c>
    </row>
    <row r="16" spans="1:6">
      <c r="A16" s="175"/>
      <c r="B16" s="247"/>
      <c r="C16" s="243"/>
      <c r="D16" s="308"/>
      <c r="E16" s="275"/>
    </row>
    <row r="17" spans="1:6" ht="144" customHeight="1">
      <c r="A17" s="271" t="s">
        <v>3</v>
      </c>
      <c r="B17" s="247" t="s">
        <v>3116</v>
      </c>
      <c r="C17" s="233" t="s">
        <v>14</v>
      </c>
      <c r="D17" s="278">
        <v>1</v>
      </c>
      <c r="E17" s="50"/>
      <c r="F17" s="178">
        <f>D17*E17</f>
        <v>0</v>
      </c>
    </row>
    <row r="18" spans="1:6">
      <c r="A18" s="175"/>
      <c r="B18" s="247"/>
      <c r="C18" s="243"/>
      <c r="D18" s="308"/>
      <c r="E18" s="275"/>
    </row>
    <row r="19" spans="1:6" ht="132">
      <c r="A19" s="271" t="s">
        <v>4</v>
      </c>
      <c r="B19" s="247" t="s">
        <v>227</v>
      </c>
      <c r="C19" s="233" t="s">
        <v>14</v>
      </c>
      <c r="D19" s="278">
        <v>1</v>
      </c>
      <c r="E19" s="50"/>
      <c r="F19" s="178">
        <f>D19*E19</f>
        <v>0</v>
      </c>
    </row>
    <row r="20" spans="1:6">
      <c r="A20" s="175"/>
      <c r="B20" s="247"/>
      <c r="D20" s="308"/>
      <c r="E20" s="212"/>
    </row>
    <row r="21" spans="1:6" ht="120" customHeight="1">
      <c r="A21" s="271" t="s">
        <v>16</v>
      </c>
      <c r="B21" s="247" t="s">
        <v>228</v>
      </c>
      <c r="C21" s="233" t="s">
        <v>14</v>
      </c>
      <c r="D21" s="278">
        <v>1</v>
      </c>
      <c r="E21" s="50"/>
      <c r="F21" s="178">
        <f>D21*E21</f>
        <v>0</v>
      </c>
    </row>
    <row r="22" spans="1:6" ht="12" customHeight="1">
      <c r="A22" s="175"/>
      <c r="B22" s="247"/>
      <c r="C22" s="243"/>
      <c r="D22" s="308"/>
      <c r="E22" s="248"/>
    </row>
    <row r="23" spans="1:6" ht="131.25" customHeight="1">
      <c r="A23" s="271" t="s">
        <v>17</v>
      </c>
      <c r="B23" s="247" t="s">
        <v>3113</v>
      </c>
      <c r="C23" s="233" t="s">
        <v>14</v>
      </c>
      <c r="D23" s="278">
        <v>1</v>
      </c>
      <c r="E23" s="50"/>
      <c r="F23" s="178">
        <f>D23*E23</f>
        <v>0</v>
      </c>
    </row>
    <row r="24" spans="1:6" ht="12" customHeight="1">
      <c r="A24" s="175"/>
      <c r="B24" s="247"/>
      <c r="D24" s="309"/>
      <c r="E24" s="275"/>
    </row>
    <row r="25" spans="1:6" ht="132.6" customHeight="1">
      <c r="A25" s="271" t="s">
        <v>18</v>
      </c>
      <c r="B25" s="247" t="s">
        <v>3114</v>
      </c>
      <c r="C25" s="233" t="s">
        <v>14</v>
      </c>
      <c r="D25" s="278">
        <v>1</v>
      </c>
      <c r="E25" s="50"/>
      <c r="F25" s="178">
        <f>D25*E25</f>
        <v>0</v>
      </c>
    </row>
    <row r="26" spans="1:6" ht="12" customHeight="1">
      <c r="A26" s="175"/>
      <c r="B26" s="247"/>
      <c r="D26" s="309"/>
      <c r="E26" s="212"/>
    </row>
    <row r="27" spans="1:6" ht="144" customHeight="1">
      <c r="A27" s="271" t="s">
        <v>19</v>
      </c>
      <c r="B27" s="247" t="s">
        <v>229</v>
      </c>
      <c r="C27" s="233" t="s">
        <v>14</v>
      </c>
      <c r="D27" s="278">
        <v>46</v>
      </c>
      <c r="E27" s="50"/>
      <c r="F27" s="178">
        <f>D27*E27</f>
        <v>0</v>
      </c>
    </row>
    <row r="28" spans="1:6" ht="12" customHeight="1">
      <c r="A28" s="175"/>
      <c r="B28" s="247"/>
      <c r="D28" s="309"/>
      <c r="E28" s="212"/>
    </row>
    <row r="29" spans="1:6" ht="131.25" customHeight="1">
      <c r="A29" s="271" t="s">
        <v>31</v>
      </c>
      <c r="B29" s="247" t="s">
        <v>230</v>
      </c>
      <c r="C29" s="233" t="s">
        <v>14</v>
      </c>
      <c r="D29" s="278">
        <v>3</v>
      </c>
      <c r="E29" s="50"/>
      <c r="F29" s="178">
        <f>D29*E29</f>
        <v>0</v>
      </c>
    </row>
    <row r="30" spans="1:6" ht="12" customHeight="1">
      <c r="A30" s="175"/>
      <c r="B30" s="247"/>
      <c r="C30" s="243"/>
      <c r="D30" s="308"/>
      <c r="E30" s="248"/>
    </row>
    <row r="31" spans="1:6" ht="153.94999999999999" customHeight="1">
      <c r="A31" s="271" t="s">
        <v>32</v>
      </c>
      <c r="B31" s="247" t="s">
        <v>231</v>
      </c>
      <c r="C31" s="233" t="s">
        <v>14</v>
      </c>
      <c r="D31" s="278">
        <v>6</v>
      </c>
      <c r="E31" s="50"/>
      <c r="F31" s="178">
        <f>D31*E31</f>
        <v>0</v>
      </c>
    </row>
    <row r="32" spans="1:6" ht="12" customHeight="1">
      <c r="A32" s="175"/>
      <c r="B32" s="247"/>
      <c r="D32" s="309"/>
      <c r="E32" s="275"/>
    </row>
    <row r="33" spans="1:6" ht="144" customHeight="1">
      <c r="A33" s="271" t="s">
        <v>33</v>
      </c>
      <c r="B33" s="247" t="s">
        <v>232</v>
      </c>
      <c r="C33" s="233" t="s">
        <v>14</v>
      </c>
      <c r="D33" s="278">
        <v>7</v>
      </c>
      <c r="E33" s="50"/>
      <c r="F33" s="178">
        <f>D33*E33</f>
        <v>0</v>
      </c>
    </row>
    <row r="34" spans="1:6" ht="12" customHeight="1">
      <c r="A34" s="175"/>
      <c r="B34" s="247"/>
      <c r="C34" s="243"/>
      <c r="D34" s="308"/>
      <c r="E34" s="275"/>
    </row>
    <row r="35" spans="1:6" ht="120" customHeight="1">
      <c r="A35" s="271" t="s">
        <v>34</v>
      </c>
      <c r="B35" s="247" t="s">
        <v>233</v>
      </c>
      <c r="C35" s="233" t="s">
        <v>14</v>
      </c>
      <c r="D35" s="278">
        <v>3</v>
      </c>
      <c r="E35" s="50"/>
      <c r="F35" s="178">
        <f>D35*E35</f>
        <v>0</v>
      </c>
    </row>
    <row r="36" spans="1:6" ht="12" customHeight="1">
      <c r="A36" s="175"/>
      <c r="B36" s="247"/>
      <c r="D36" s="308"/>
      <c r="E36" s="212"/>
    </row>
    <row r="37" spans="1:6" ht="144" customHeight="1">
      <c r="A37" s="271" t="s">
        <v>41</v>
      </c>
      <c r="B37" s="247" t="s">
        <v>234</v>
      </c>
      <c r="C37" s="233" t="s">
        <v>14</v>
      </c>
      <c r="D37" s="278">
        <v>12</v>
      </c>
      <c r="E37" s="50"/>
      <c r="F37" s="178">
        <f>D37*E37</f>
        <v>0</v>
      </c>
    </row>
    <row r="38" spans="1:6" ht="12" customHeight="1">
      <c r="A38" s="175"/>
      <c r="B38" s="247"/>
      <c r="C38" s="243"/>
      <c r="D38" s="308"/>
      <c r="E38" s="248"/>
    </row>
    <row r="39" spans="1:6" ht="131.25" customHeight="1">
      <c r="A39" s="271" t="s">
        <v>201</v>
      </c>
      <c r="B39" s="247" t="s">
        <v>235</v>
      </c>
      <c r="C39" s="231" t="s">
        <v>14</v>
      </c>
      <c r="D39" s="278">
        <v>7</v>
      </c>
      <c r="E39" s="50"/>
      <c r="F39" s="310">
        <v>0</v>
      </c>
    </row>
    <row r="40" spans="1:6" ht="12" customHeight="1">
      <c r="A40" s="175"/>
      <c r="B40" s="247"/>
      <c r="C40" s="231"/>
      <c r="D40" s="278"/>
      <c r="E40" s="275"/>
      <c r="F40" s="310"/>
    </row>
    <row r="41" spans="1:6" ht="120" customHeight="1">
      <c r="A41" s="271" t="s">
        <v>42</v>
      </c>
      <c r="B41" s="247" t="s">
        <v>236</v>
      </c>
      <c r="C41" s="231" t="s">
        <v>14</v>
      </c>
      <c r="D41" s="278">
        <v>4</v>
      </c>
      <c r="E41" s="50"/>
      <c r="F41" s="310">
        <v>0</v>
      </c>
    </row>
    <row r="42" spans="1:6" ht="12" customHeight="1">
      <c r="A42" s="175"/>
      <c r="B42" s="247"/>
      <c r="C42" s="243"/>
      <c r="D42" s="308"/>
      <c r="E42" s="275"/>
    </row>
    <row r="43" spans="1:6" ht="144" customHeight="1">
      <c r="A43" s="271" t="s">
        <v>243</v>
      </c>
      <c r="B43" s="247" t="s">
        <v>237</v>
      </c>
      <c r="C43" s="231" t="s">
        <v>14</v>
      </c>
      <c r="D43" s="278">
        <v>1</v>
      </c>
      <c r="E43" s="50"/>
      <c r="F43" s="310">
        <v>0</v>
      </c>
    </row>
    <row r="44" spans="1:6" ht="12" customHeight="1">
      <c r="A44" s="175"/>
      <c r="B44" s="247"/>
      <c r="D44" s="309"/>
      <c r="E44" s="212"/>
    </row>
    <row r="45" spans="1:6" ht="131.25" customHeight="1">
      <c r="A45" s="271" t="s">
        <v>244</v>
      </c>
      <c r="B45" s="247" t="s">
        <v>238</v>
      </c>
      <c r="C45" s="231" t="s">
        <v>14</v>
      </c>
      <c r="D45" s="278">
        <v>2</v>
      </c>
      <c r="E45" s="50"/>
      <c r="F45" s="310">
        <v>0</v>
      </c>
    </row>
    <row r="46" spans="1:6" ht="12" customHeight="1">
      <c r="A46" s="175"/>
      <c r="B46" s="247"/>
      <c r="D46" s="309"/>
      <c r="E46" s="248"/>
    </row>
    <row r="47" spans="1:6" ht="108" customHeight="1">
      <c r="A47" s="271" t="s">
        <v>245</v>
      </c>
      <c r="B47" s="247" t="s">
        <v>239</v>
      </c>
      <c r="C47" s="231" t="s">
        <v>14</v>
      </c>
      <c r="D47" s="278">
        <v>1</v>
      </c>
      <c r="E47" s="50"/>
      <c r="F47" s="310">
        <v>0</v>
      </c>
    </row>
    <row r="48" spans="1:6" ht="12" customHeight="1">
      <c r="A48" s="175"/>
      <c r="B48" s="247"/>
      <c r="C48" s="243"/>
      <c r="D48" s="308"/>
      <c r="E48" s="275"/>
    </row>
    <row r="49" spans="1:6" ht="120" customHeight="1">
      <c r="A49" s="271" t="s">
        <v>246</v>
      </c>
      <c r="B49" s="247" t="s">
        <v>240</v>
      </c>
      <c r="C49" s="231" t="s">
        <v>14</v>
      </c>
      <c r="D49" s="278">
        <v>1</v>
      </c>
      <c r="E49" s="50"/>
      <c r="F49" s="310">
        <v>0</v>
      </c>
    </row>
    <row r="50" spans="1:6" ht="12" customHeight="1">
      <c r="A50" s="175"/>
      <c r="B50" s="247"/>
      <c r="D50" s="308"/>
      <c r="E50" s="275"/>
    </row>
    <row r="51" spans="1:6" ht="131.25" customHeight="1">
      <c r="A51" s="271" t="s">
        <v>247</v>
      </c>
      <c r="B51" s="247" t="s">
        <v>241</v>
      </c>
      <c r="C51" s="231" t="s">
        <v>14</v>
      </c>
      <c r="D51" s="278">
        <v>1</v>
      </c>
      <c r="E51" s="50"/>
      <c r="F51" s="310">
        <v>0</v>
      </c>
    </row>
    <row r="52" spans="1:6" ht="12" customHeight="1">
      <c r="A52" s="175"/>
      <c r="B52" s="247"/>
      <c r="C52" s="243"/>
      <c r="D52" s="308"/>
      <c r="E52" s="212"/>
    </row>
    <row r="53" spans="1:6" ht="84" customHeight="1">
      <c r="A53" s="271" t="s">
        <v>248</v>
      </c>
      <c r="B53" s="247" t="s">
        <v>242</v>
      </c>
      <c r="C53" s="231" t="s">
        <v>14</v>
      </c>
      <c r="D53" s="278">
        <v>1</v>
      </c>
      <c r="E53" s="50"/>
      <c r="F53" s="310">
        <v>0</v>
      </c>
    </row>
    <row r="54" spans="1:6" ht="12" customHeight="1">
      <c r="A54" s="175"/>
      <c r="B54" s="247"/>
      <c r="D54" s="309"/>
      <c r="E54" s="248"/>
    </row>
    <row r="55" spans="1:6" ht="131.25" customHeight="1">
      <c r="A55" s="271" t="s">
        <v>266</v>
      </c>
      <c r="B55" s="247" t="s">
        <v>249</v>
      </c>
      <c r="C55" s="231" t="s">
        <v>14</v>
      </c>
      <c r="D55" s="278">
        <v>2</v>
      </c>
      <c r="E55" s="50"/>
      <c r="F55" s="310">
        <v>0</v>
      </c>
    </row>
    <row r="56" spans="1:6" ht="12" customHeight="1">
      <c r="A56" s="175"/>
      <c r="B56" s="247"/>
      <c r="D56" s="309"/>
      <c r="E56" s="275"/>
    </row>
    <row r="57" spans="1:6" ht="131.25" customHeight="1">
      <c r="A57" s="271" t="s">
        <v>267</v>
      </c>
      <c r="B57" s="247" t="s">
        <v>250</v>
      </c>
      <c r="C57" s="231" t="s">
        <v>14</v>
      </c>
      <c r="D57" s="278">
        <v>2</v>
      </c>
      <c r="E57" s="50"/>
      <c r="F57" s="310">
        <v>0</v>
      </c>
    </row>
    <row r="58" spans="1:6" ht="12" customHeight="1">
      <c r="A58" s="175"/>
      <c r="E58" s="212"/>
    </row>
    <row r="59" spans="1:6" ht="131.25" customHeight="1">
      <c r="A59" s="271" t="s">
        <v>268</v>
      </c>
      <c r="B59" s="131" t="s">
        <v>251</v>
      </c>
      <c r="C59" s="231" t="s">
        <v>14</v>
      </c>
      <c r="D59" s="278">
        <v>1</v>
      </c>
      <c r="E59" s="50"/>
      <c r="F59" s="310">
        <v>0</v>
      </c>
    </row>
    <row r="60" spans="1:6" ht="12" customHeight="1">
      <c r="A60" s="175"/>
      <c r="E60" s="212"/>
    </row>
    <row r="61" spans="1:6" ht="131.25" customHeight="1">
      <c r="A61" s="271" t="s">
        <v>269</v>
      </c>
      <c r="B61" s="247" t="s">
        <v>252</v>
      </c>
      <c r="C61" s="231" t="s">
        <v>14</v>
      </c>
      <c r="D61" s="278">
        <v>1</v>
      </c>
      <c r="E61" s="50"/>
      <c r="F61" s="310">
        <v>0</v>
      </c>
    </row>
    <row r="62" spans="1:6" ht="12" customHeight="1">
      <c r="A62" s="175"/>
      <c r="B62" s="247"/>
      <c r="C62" s="243"/>
      <c r="D62" s="308"/>
      <c r="E62" s="248"/>
    </row>
    <row r="63" spans="1:6" ht="131.25" customHeight="1">
      <c r="A63" s="271" t="s">
        <v>270</v>
      </c>
      <c r="B63" s="247" t="s">
        <v>253</v>
      </c>
      <c r="C63" s="231" t="s">
        <v>14</v>
      </c>
      <c r="D63" s="278">
        <v>14</v>
      </c>
      <c r="E63" s="50"/>
      <c r="F63" s="310">
        <v>0</v>
      </c>
    </row>
    <row r="64" spans="1:6" ht="12" customHeight="1">
      <c r="A64" s="175"/>
      <c r="B64" s="247"/>
      <c r="C64" s="243"/>
      <c r="D64" s="308"/>
      <c r="E64" s="275"/>
    </row>
    <row r="65" spans="1:6" ht="131.25" customHeight="1">
      <c r="A65" s="271" t="s">
        <v>271</v>
      </c>
      <c r="B65" s="247" t="s">
        <v>254</v>
      </c>
      <c r="C65" s="231" t="s">
        <v>14</v>
      </c>
      <c r="D65" s="278">
        <v>3</v>
      </c>
      <c r="E65" s="50"/>
      <c r="F65" s="310">
        <v>0</v>
      </c>
    </row>
    <row r="66" spans="1:6" ht="12" customHeight="1">
      <c r="A66" s="175"/>
      <c r="B66" s="247"/>
      <c r="C66" s="243"/>
      <c r="D66" s="308"/>
      <c r="E66" s="275"/>
    </row>
    <row r="67" spans="1:6" ht="131.25" customHeight="1">
      <c r="A67" s="271" t="s">
        <v>272</v>
      </c>
      <c r="B67" s="247" t="s">
        <v>255</v>
      </c>
      <c r="C67" s="231" t="s">
        <v>14</v>
      </c>
      <c r="D67" s="278">
        <v>1</v>
      </c>
      <c r="E67" s="50"/>
      <c r="F67" s="310">
        <v>0</v>
      </c>
    </row>
    <row r="68" spans="1:6" ht="12" customHeight="1">
      <c r="A68" s="175"/>
      <c r="B68" s="247"/>
      <c r="C68" s="243"/>
      <c r="D68" s="308"/>
      <c r="E68" s="212"/>
    </row>
    <row r="69" spans="1:6" ht="131.25" customHeight="1">
      <c r="A69" s="271" t="s">
        <v>273</v>
      </c>
      <c r="B69" s="247" t="s">
        <v>256</v>
      </c>
      <c r="C69" s="231" t="s">
        <v>14</v>
      </c>
      <c r="D69" s="278">
        <v>2</v>
      </c>
      <c r="E69" s="50"/>
      <c r="F69" s="310">
        <v>0</v>
      </c>
    </row>
    <row r="70" spans="1:6" ht="12" customHeight="1">
      <c r="A70" s="175"/>
      <c r="B70" s="247"/>
      <c r="C70" s="243"/>
      <c r="D70" s="308"/>
      <c r="E70" s="248"/>
    </row>
    <row r="71" spans="1:6" ht="131.25" customHeight="1">
      <c r="A71" s="271" t="s">
        <v>274</v>
      </c>
      <c r="B71" s="247" t="s">
        <v>257</v>
      </c>
      <c r="C71" s="231" t="s">
        <v>14</v>
      </c>
      <c r="D71" s="278">
        <v>1</v>
      </c>
      <c r="E71" s="50"/>
      <c r="F71" s="310">
        <v>0</v>
      </c>
    </row>
    <row r="72" spans="1:6" ht="12" customHeight="1">
      <c r="A72" s="175"/>
      <c r="B72" s="247"/>
      <c r="C72" s="243"/>
      <c r="D72" s="308"/>
      <c r="E72" s="275"/>
    </row>
    <row r="73" spans="1:6" ht="131.25" customHeight="1">
      <c r="A73" s="271" t="s">
        <v>275</v>
      </c>
      <c r="B73" s="247" t="s">
        <v>258</v>
      </c>
      <c r="C73" s="231" t="s">
        <v>14</v>
      </c>
      <c r="D73" s="278">
        <v>1</v>
      </c>
      <c r="E73" s="50"/>
      <c r="F73" s="310">
        <v>0</v>
      </c>
    </row>
    <row r="74" spans="1:6" ht="12" customHeight="1">
      <c r="A74" s="175"/>
      <c r="B74" s="247"/>
      <c r="C74" s="243"/>
      <c r="D74" s="308"/>
      <c r="E74" s="275"/>
    </row>
    <row r="75" spans="1:6" ht="131.25" customHeight="1">
      <c r="A75" s="271" t="s">
        <v>276</v>
      </c>
      <c r="B75" s="247" t="s">
        <v>259</v>
      </c>
      <c r="C75" s="231" t="s">
        <v>14</v>
      </c>
      <c r="D75" s="278">
        <v>1</v>
      </c>
      <c r="E75" s="50"/>
      <c r="F75" s="310">
        <v>0</v>
      </c>
    </row>
    <row r="76" spans="1:6" ht="12" customHeight="1">
      <c r="A76" s="175"/>
      <c r="B76" s="247"/>
      <c r="D76" s="309"/>
      <c r="E76" s="212"/>
    </row>
    <row r="77" spans="1:6" ht="144">
      <c r="A77" s="271" t="s">
        <v>277</v>
      </c>
      <c r="B77" s="131" t="s">
        <v>260</v>
      </c>
      <c r="C77" s="231" t="s">
        <v>14</v>
      </c>
      <c r="D77" s="278">
        <v>1</v>
      </c>
      <c r="E77" s="50"/>
      <c r="F77" s="310">
        <v>0</v>
      </c>
    </row>
    <row r="78" spans="1:6" ht="12" customHeight="1">
      <c r="E78" s="248"/>
    </row>
    <row r="79" spans="1:6" ht="131.25" customHeight="1">
      <c r="A79" s="271" t="s">
        <v>278</v>
      </c>
      <c r="B79" s="131" t="s">
        <v>261</v>
      </c>
      <c r="C79" s="231" t="s">
        <v>14</v>
      </c>
      <c r="D79" s="278">
        <v>1</v>
      </c>
      <c r="E79" s="50"/>
      <c r="F79" s="310">
        <v>0</v>
      </c>
    </row>
    <row r="80" spans="1:6" ht="12" customHeight="1">
      <c r="A80" s="175"/>
      <c r="E80" s="275"/>
    </row>
    <row r="81" spans="1:6" ht="144">
      <c r="A81" s="271" t="s">
        <v>279</v>
      </c>
      <c r="B81" s="247" t="s">
        <v>262</v>
      </c>
      <c r="C81" s="231" t="s">
        <v>14</v>
      </c>
      <c r="D81" s="278">
        <v>1</v>
      </c>
      <c r="E81" s="50"/>
      <c r="F81" s="310">
        <v>0</v>
      </c>
    </row>
    <row r="82" spans="1:6" ht="12" customHeight="1">
      <c r="A82" s="175"/>
      <c r="B82" s="247"/>
      <c r="C82" s="243"/>
      <c r="D82" s="308"/>
      <c r="E82" s="275"/>
    </row>
    <row r="83" spans="1:6" ht="131.25" customHeight="1">
      <c r="A83" s="271" t="s">
        <v>280</v>
      </c>
      <c r="B83" s="247" t="s">
        <v>263</v>
      </c>
      <c r="C83" s="231" t="s">
        <v>14</v>
      </c>
      <c r="D83" s="278">
        <v>1</v>
      </c>
      <c r="E83" s="50"/>
      <c r="F83" s="310">
        <v>0</v>
      </c>
    </row>
    <row r="84" spans="1:6" ht="12" customHeight="1">
      <c r="A84" s="175"/>
      <c r="B84" s="247"/>
      <c r="D84" s="308"/>
      <c r="E84" s="248"/>
    </row>
    <row r="85" spans="1:6" ht="131.25" customHeight="1">
      <c r="A85" s="271" t="s">
        <v>281</v>
      </c>
      <c r="B85" s="247" t="s">
        <v>264</v>
      </c>
      <c r="C85" s="231" t="s">
        <v>14</v>
      </c>
      <c r="D85" s="278">
        <v>1</v>
      </c>
      <c r="E85" s="50"/>
      <c r="F85" s="310">
        <v>0</v>
      </c>
    </row>
    <row r="86" spans="1:6" ht="12" customHeight="1">
      <c r="A86" s="175"/>
      <c r="D86" s="309"/>
      <c r="E86" s="275"/>
    </row>
    <row r="87" spans="1:6" ht="120" customHeight="1">
      <c r="A87" s="271" t="s">
        <v>282</v>
      </c>
      <c r="B87" s="131" t="s">
        <v>265</v>
      </c>
      <c r="C87" s="231" t="s">
        <v>14</v>
      </c>
      <c r="D87" s="278">
        <v>2</v>
      </c>
      <c r="E87" s="50"/>
      <c r="F87" s="310">
        <v>0</v>
      </c>
    </row>
    <row r="88" spans="1:6" ht="12" customHeight="1">
      <c r="A88" s="175"/>
      <c r="B88" s="179"/>
      <c r="C88" s="233"/>
      <c r="D88" s="234"/>
      <c r="E88" s="177"/>
      <c r="F88" s="178"/>
    </row>
    <row r="89" spans="1:6">
      <c r="A89" s="263"/>
      <c r="B89" s="196" t="s">
        <v>433</v>
      </c>
      <c r="C89" s="197"/>
      <c r="D89" s="198"/>
      <c r="E89" s="199"/>
      <c r="F89" s="200">
        <f>SUM(F11:F87)</f>
        <v>0</v>
      </c>
    </row>
    <row r="90" spans="1:6">
      <c r="A90" s="305"/>
      <c r="B90" s="167"/>
      <c r="C90" s="206"/>
      <c r="D90" s="207"/>
      <c r="E90" s="208"/>
      <c r="F90" s="209"/>
    </row>
    <row r="91" spans="1:6">
      <c r="A91" s="305"/>
      <c r="B91" s="167"/>
      <c r="C91" s="206"/>
      <c r="D91" s="207"/>
      <c r="E91" s="208"/>
      <c r="F91" s="209"/>
    </row>
    <row r="92" spans="1:6" ht="12" customHeight="1" thickBot="1"/>
    <row r="93" spans="1:6" ht="12" customHeight="1" thickBot="1">
      <c r="A93" s="150"/>
      <c r="B93" s="151" t="s">
        <v>50</v>
      </c>
      <c r="C93" s="152"/>
      <c r="D93" s="153"/>
      <c r="E93" s="154"/>
      <c r="F93" s="155">
        <f>F89</f>
        <v>0</v>
      </c>
    </row>
    <row r="94" spans="1:6" ht="12" customHeight="1" thickTop="1"/>
    <row r="96" spans="1:6" ht="12" customHeight="1">
      <c r="A96" s="175"/>
    </row>
    <row r="97" spans="1:11" ht="12" customHeight="1">
      <c r="A97" s="175"/>
    </row>
    <row r="98" spans="1:11" ht="12" customHeight="1">
      <c r="A98" s="175"/>
    </row>
    <row r="99" spans="1:11" ht="12" customHeight="1">
      <c r="A99" s="175"/>
    </row>
    <row r="100" spans="1:11" ht="12" customHeight="1">
      <c r="A100" s="175"/>
    </row>
    <row r="101" spans="1:11" ht="12" customHeight="1">
      <c r="A101" s="175"/>
    </row>
    <row r="102" spans="1:11" ht="12" customHeight="1">
      <c r="A102" s="175"/>
    </row>
    <row r="105" spans="1:11" s="114" customFormat="1" ht="12" customHeight="1">
      <c r="A105" s="175"/>
      <c r="B105" s="131"/>
      <c r="D105" s="116"/>
      <c r="E105" s="117"/>
      <c r="F105" s="118"/>
      <c r="G105" s="119"/>
      <c r="H105" s="119"/>
      <c r="I105" s="119"/>
      <c r="J105" s="119"/>
      <c r="K105" s="119"/>
    </row>
    <row r="106" spans="1:11" s="114" customFormat="1" ht="12" customHeight="1">
      <c r="A106" s="175"/>
      <c r="B106" s="131"/>
      <c r="D106" s="116"/>
      <c r="E106" s="117"/>
      <c r="F106" s="118"/>
      <c r="G106" s="119"/>
      <c r="H106" s="119"/>
      <c r="I106" s="119"/>
      <c r="J106" s="119"/>
      <c r="K106" s="119"/>
    </row>
    <row r="107" spans="1:11" s="114" customFormat="1" ht="12" customHeight="1">
      <c r="A107" s="175"/>
      <c r="B107" s="131"/>
      <c r="D107" s="116"/>
      <c r="E107" s="117"/>
      <c r="F107" s="118"/>
      <c r="G107" s="119"/>
      <c r="H107" s="119"/>
      <c r="I107" s="119"/>
      <c r="J107" s="119"/>
      <c r="K107" s="119"/>
    </row>
    <row r="108" spans="1:11" s="114" customFormat="1" ht="12" customHeight="1">
      <c r="A108" s="175"/>
      <c r="B108" s="131"/>
      <c r="D108" s="116"/>
      <c r="E108" s="117"/>
      <c r="F108" s="118"/>
      <c r="G108" s="119"/>
      <c r="H108" s="119"/>
      <c r="I108" s="119"/>
      <c r="J108" s="119"/>
      <c r="K108" s="119"/>
    </row>
    <row r="111" spans="1:11" s="114" customFormat="1" ht="12" customHeight="1">
      <c r="A111" s="175"/>
      <c r="B111" s="131"/>
      <c r="D111" s="116"/>
      <c r="E111" s="117"/>
      <c r="F111" s="118"/>
      <c r="G111" s="119"/>
      <c r="H111" s="119"/>
      <c r="I111" s="119"/>
      <c r="J111" s="119"/>
      <c r="K111" s="119"/>
    </row>
    <row r="112" spans="1:11" s="114" customFormat="1" ht="12" customHeight="1">
      <c r="A112" s="175"/>
      <c r="B112" s="131"/>
      <c r="D112" s="116"/>
      <c r="E112" s="117"/>
      <c r="F112" s="118"/>
      <c r="G112" s="119"/>
      <c r="H112" s="119"/>
      <c r="I112" s="119"/>
      <c r="J112" s="119"/>
      <c r="K112" s="119"/>
    </row>
    <row r="113" spans="1:11" s="114" customFormat="1" ht="12" customHeight="1">
      <c r="A113" s="175"/>
      <c r="B113" s="131"/>
      <c r="D113" s="116"/>
      <c r="E113" s="117"/>
      <c r="F113" s="118"/>
      <c r="G113" s="119"/>
      <c r="H113" s="119"/>
      <c r="I113" s="119"/>
      <c r="J113" s="119"/>
      <c r="K113" s="119"/>
    </row>
    <row r="114" spans="1:11" s="114" customFormat="1" ht="12" customHeight="1">
      <c r="A114" s="175"/>
      <c r="B114" s="131"/>
      <c r="D114" s="116"/>
      <c r="E114" s="117"/>
      <c r="F114" s="118"/>
      <c r="G114" s="119"/>
      <c r="H114" s="119"/>
      <c r="I114" s="119"/>
      <c r="J114" s="119"/>
      <c r="K114" s="119"/>
    </row>
    <row r="115" spans="1:11" s="114" customFormat="1" ht="12" customHeight="1">
      <c r="A115" s="175"/>
      <c r="B115" s="131"/>
      <c r="D115" s="116"/>
      <c r="E115" s="117"/>
      <c r="F115" s="118"/>
      <c r="G115" s="119"/>
      <c r="H115" s="119"/>
      <c r="I115" s="119"/>
      <c r="J115" s="119"/>
      <c r="K115" s="119"/>
    </row>
    <row r="116" spans="1:11" s="114" customFormat="1" ht="12" customHeight="1">
      <c r="A116" s="175"/>
      <c r="B116" s="131"/>
      <c r="D116" s="116"/>
      <c r="E116" s="117"/>
      <c r="F116" s="118"/>
      <c r="G116" s="119"/>
      <c r="H116" s="119"/>
      <c r="I116" s="119"/>
      <c r="J116" s="119"/>
      <c r="K116" s="119"/>
    </row>
    <row r="117" spans="1:11" s="114" customFormat="1" ht="12" customHeight="1">
      <c r="A117" s="175"/>
      <c r="B117" s="131"/>
      <c r="D117" s="116"/>
      <c r="E117" s="117"/>
      <c r="F117" s="118"/>
      <c r="G117" s="119"/>
      <c r="H117" s="119"/>
      <c r="I117" s="119"/>
      <c r="J117" s="119"/>
      <c r="K117" s="119"/>
    </row>
    <row r="118" spans="1:11" s="114" customFormat="1" ht="12" customHeight="1">
      <c r="A118" s="175"/>
      <c r="B118" s="131"/>
      <c r="D118" s="116"/>
      <c r="E118" s="117"/>
      <c r="F118" s="118"/>
      <c r="G118" s="119"/>
      <c r="H118" s="119"/>
      <c r="I118" s="119"/>
      <c r="J118" s="119"/>
      <c r="K118" s="119"/>
    </row>
    <row r="119" spans="1:11" s="114" customFormat="1" ht="12" customHeight="1">
      <c r="A119" s="175"/>
      <c r="B119" s="131"/>
      <c r="D119" s="116"/>
      <c r="E119" s="117"/>
      <c r="F119" s="118"/>
      <c r="G119" s="119"/>
      <c r="H119" s="119"/>
      <c r="I119" s="119"/>
      <c r="J119" s="119"/>
      <c r="K119" s="119"/>
    </row>
    <row r="120" spans="1:11" s="114" customFormat="1" ht="12" customHeight="1">
      <c r="A120" s="175"/>
      <c r="B120" s="247"/>
      <c r="D120" s="116"/>
      <c r="E120" s="117"/>
      <c r="F120" s="118"/>
      <c r="G120" s="119"/>
      <c r="H120" s="119"/>
      <c r="I120" s="119"/>
      <c r="J120" s="119"/>
      <c r="K120" s="119"/>
    </row>
    <row r="121" spans="1:11" s="114" customFormat="1" ht="12" customHeight="1">
      <c r="B121" s="131"/>
      <c r="D121" s="116"/>
      <c r="E121" s="117"/>
      <c r="F121" s="118"/>
      <c r="G121" s="119"/>
      <c r="H121" s="119"/>
      <c r="I121" s="119"/>
      <c r="J121" s="119"/>
      <c r="K121" s="119"/>
    </row>
    <row r="122" spans="1:11" s="114" customFormat="1" ht="12" customHeight="1">
      <c r="B122" s="131"/>
      <c r="D122" s="116"/>
      <c r="E122" s="117"/>
      <c r="F122" s="118"/>
      <c r="G122" s="119"/>
      <c r="H122" s="119"/>
      <c r="I122" s="119"/>
      <c r="J122" s="119"/>
      <c r="K122" s="119"/>
    </row>
    <row r="123" spans="1:11" s="114" customFormat="1" ht="12" customHeight="1">
      <c r="B123" s="131"/>
      <c r="D123" s="116"/>
      <c r="E123" s="117"/>
      <c r="F123" s="118"/>
      <c r="G123" s="119"/>
      <c r="H123" s="119"/>
      <c r="I123" s="119"/>
      <c r="J123" s="119"/>
      <c r="K123" s="119"/>
    </row>
    <row r="124" spans="1:11" s="114" customFormat="1" ht="12" customHeight="1">
      <c r="A124" s="175"/>
      <c r="B124" s="131"/>
      <c r="D124" s="116"/>
      <c r="E124" s="117"/>
      <c r="F124" s="118"/>
      <c r="G124" s="119"/>
      <c r="H124" s="119"/>
      <c r="I124" s="119"/>
      <c r="J124" s="119"/>
      <c r="K124" s="119"/>
    </row>
    <row r="125" spans="1:11" s="114" customFormat="1" ht="12" customHeight="1">
      <c r="A125" s="175"/>
      <c r="B125" s="131"/>
      <c r="D125" s="116"/>
      <c r="E125" s="117"/>
      <c r="F125" s="118"/>
      <c r="G125" s="119"/>
      <c r="H125" s="119"/>
      <c r="I125" s="119"/>
      <c r="J125" s="119"/>
      <c r="K125" s="119"/>
    </row>
  </sheetData>
  <sheetProtection algorithmName="SHA-512" hashValue="QcwqSmRpegXKuWQJdyDKwn1gywD4keTk3brcVd1EXuCDWRHSLp5kr7KobfZTXRAAuTNL7nMWOrH1HBapRtgzGg==" saltValue="GsTA829SIAF2LT6lcSthXQ==" spinCount="100000" sheet="1" objects="1" scenarios="1" selectLockedCells="1"/>
  <mergeCells count="3">
    <mergeCell ref="B4:F4"/>
    <mergeCell ref="B5:F5"/>
    <mergeCell ref="B6:F6"/>
  </mergeCells>
  <conditionalFormatting sqref="E11">
    <cfRule type="containsBlanks" dxfId="243" priority="29">
      <formula>LEN(TRIM(E11))=0</formula>
    </cfRule>
  </conditionalFormatting>
  <conditionalFormatting sqref="E13">
    <cfRule type="containsBlanks" dxfId="242" priority="28">
      <formula>LEN(TRIM(E13))=0</formula>
    </cfRule>
  </conditionalFormatting>
  <conditionalFormatting sqref="E15 E17">
    <cfRule type="containsBlanks" dxfId="241" priority="27">
      <formula>LEN(TRIM(E15))=0</formula>
    </cfRule>
  </conditionalFormatting>
  <conditionalFormatting sqref="E19">
    <cfRule type="containsBlanks" dxfId="240" priority="26">
      <formula>LEN(TRIM(E19))=0</formula>
    </cfRule>
  </conditionalFormatting>
  <conditionalFormatting sqref="E21">
    <cfRule type="containsBlanks" dxfId="239" priority="25">
      <formula>LEN(TRIM(E21))=0</formula>
    </cfRule>
  </conditionalFormatting>
  <conditionalFormatting sqref="E23 E25">
    <cfRule type="containsBlanks" dxfId="238" priority="24">
      <formula>LEN(TRIM(E23))=0</formula>
    </cfRule>
  </conditionalFormatting>
  <conditionalFormatting sqref="E27">
    <cfRule type="containsBlanks" dxfId="237" priority="23">
      <formula>LEN(TRIM(E27))=0</formula>
    </cfRule>
  </conditionalFormatting>
  <conditionalFormatting sqref="E29">
    <cfRule type="containsBlanks" dxfId="236" priority="22">
      <formula>LEN(TRIM(E29))=0</formula>
    </cfRule>
  </conditionalFormatting>
  <conditionalFormatting sqref="E31 E33">
    <cfRule type="containsBlanks" dxfId="235" priority="21">
      <formula>LEN(TRIM(E31))=0</formula>
    </cfRule>
  </conditionalFormatting>
  <conditionalFormatting sqref="E35">
    <cfRule type="containsBlanks" dxfId="234" priority="20">
      <formula>LEN(TRIM(E35))=0</formula>
    </cfRule>
  </conditionalFormatting>
  <conditionalFormatting sqref="E37">
    <cfRule type="containsBlanks" dxfId="233" priority="19">
      <formula>LEN(TRIM(E37))=0</formula>
    </cfRule>
  </conditionalFormatting>
  <conditionalFormatting sqref="E39 E41">
    <cfRule type="containsBlanks" dxfId="232" priority="18">
      <formula>LEN(TRIM(E39))=0</formula>
    </cfRule>
  </conditionalFormatting>
  <conditionalFormatting sqref="E43">
    <cfRule type="containsBlanks" dxfId="231" priority="17">
      <formula>LEN(TRIM(E43))=0</formula>
    </cfRule>
  </conditionalFormatting>
  <conditionalFormatting sqref="E45">
    <cfRule type="containsBlanks" dxfId="230" priority="16">
      <formula>LEN(TRIM(E45))=0</formula>
    </cfRule>
  </conditionalFormatting>
  <conditionalFormatting sqref="E47 E49">
    <cfRule type="containsBlanks" dxfId="229" priority="15">
      <formula>LEN(TRIM(E47))=0</formula>
    </cfRule>
  </conditionalFormatting>
  <conditionalFormatting sqref="E51">
    <cfRule type="containsBlanks" dxfId="228" priority="14">
      <formula>LEN(TRIM(E51))=0</formula>
    </cfRule>
  </conditionalFormatting>
  <conditionalFormatting sqref="E53">
    <cfRule type="containsBlanks" dxfId="227" priority="13">
      <formula>LEN(TRIM(E53))=0</formula>
    </cfRule>
  </conditionalFormatting>
  <conditionalFormatting sqref="E55 E57">
    <cfRule type="containsBlanks" dxfId="226" priority="12">
      <formula>LEN(TRIM(E55))=0</formula>
    </cfRule>
  </conditionalFormatting>
  <conditionalFormatting sqref="E85 E87">
    <cfRule type="containsBlanks" dxfId="225" priority="1">
      <formula>LEN(TRIM(E85))=0</formula>
    </cfRule>
  </conditionalFormatting>
  <conditionalFormatting sqref="E59">
    <cfRule type="containsBlanks" dxfId="224" priority="11">
      <formula>LEN(TRIM(E59))=0</formula>
    </cfRule>
  </conditionalFormatting>
  <conditionalFormatting sqref="E61">
    <cfRule type="containsBlanks" dxfId="223" priority="10">
      <formula>LEN(TRIM(E61))=0</formula>
    </cfRule>
  </conditionalFormatting>
  <conditionalFormatting sqref="E63 E65">
    <cfRule type="containsBlanks" dxfId="222" priority="9">
      <formula>LEN(TRIM(E63))=0</formula>
    </cfRule>
  </conditionalFormatting>
  <conditionalFormatting sqref="E67">
    <cfRule type="containsBlanks" dxfId="221" priority="8">
      <formula>LEN(TRIM(E67))=0</formula>
    </cfRule>
  </conditionalFormatting>
  <conditionalFormatting sqref="E69">
    <cfRule type="containsBlanks" dxfId="220" priority="7">
      <formula>LEN(TRIM(E69))=0</formula>
    </cfRule>
  </conditionalFormatting>
  <conditionalFormatting sqref="E71 E73">
    <cfRule type="containsBlanks" dxfId="219" priority="6">
      <formula>LEN(TRIM(E71))=0</formula>
    </cfRule>
  </conditionalFormatting>
  <conditionalFormatting sqref="E75">
    <cfRule type="containsBlanks" dxfId="218" priority="5">
      <formula>LEN(TRIM(E75))=0</formula>
    </cfRule>
  </conditionalFormatting>
  <conditionalFormatting sqref="E77">
    <cfRule type="containsBlanks" dxfId="217" priority="4">
      <formula>LEN(TRIM(E77))=0</formula>
    </cfRule>
  </conditionalFormatting>
  <conditionalFormatting sqref="E79 E81">
    <cfRule type="containsBlanks" dxfId="216" priority="3">
      <formula>LEN(TRIM(E79))=0</formula>
    </cfRule>
  </conditionalFormatting>
  <conditionalFormatting sqref="E83">
    <cfRule type="containsBlanks" dxfId="215" priority="2">
      <formula>LEN(TRIM(E83))=0</formula>
    </cfRule>
  </conditionalFormatting>
  <pageMargins left="0.7" right="0.7" top="0.75" bottom="0.75" header="0.3" footer="0.3"/>
  <pageSetup paperSize="9" fitToHeight="5" orientation="portrait" r:id="rId1"/>
  <rowBreaks count="1" manualBreakCount="1">
    <brk id="8"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topLeftCell="A7" zoomScale="130" zoomScaleNormal="130" workbookViewId="0">
      <selection activeCell="E10" sqref="E10"/>
    </sheetView>
  </sheetViews>
  <sheetFormatPr defaultColWidth="11" defaultRowHeight="12" customHeight="1"/>
  <cols>
    <col min="1" max="1" width="4.625" style="114" customWidth="1"/>
    <col min="2" max="2" width="38.625" style="131" customWidth="1"/>
    <col min="3" max="3" width="4.625" style="114" customWidth="1"/>
    <col min="4" max="4" width="6.625" style="116" customWidth="1"/>
    <col min="5" max="5" width="12.625" style="117" customWidth="1"/>
    <col min="6" max="6" width="12.625" style="118" customWidth="1"/>
    <col min="7" max="16384" width="11" style="119"/>
  </cols>
  <sheetData>
    <row r="1" spans="1:6" s="174" customFormat="1" ht="15.75">
      <c r="A1" s="214"/>
      <c r="B1" s="215" t="s">
        <v>38</v>
      </c>
      <c r="C1" s="214"/>
      <c r="D1" s="242"/>
      <c r="E1" s="218"/>
      <c r="F1" s="219"/>
    </row>
    <row r="2" spans="1:6" ht="12" customHeight="1" thickBot="1">
      <c r="A2" s="120"/>
      <c r="B2" s="121" t="s">
        <v>5</v>
      </c>
      <c r="C2" s="120" t="s">
        <v>6</v>
      </c>
      <c r="D2" s="122" t="s">
        <v>7</v>
      </c>
      <c r="E2" s="123" t="s">
        <v>8</v>
      </c>
      <c r="F2" s="124" t="s">
        <v>9</v>
      </c>
    </row>
    <row r="3" spans="1:6" s="311" customFormat="1" ht="12" customHeight="1" thickTop="1">
      <c r="A3" s="1525"/>
      <c r="B3" s="1525"/>
      <c r="C3" s="1525"/>
      <c r="D3" s="1525"/>
      <c r="E3" s="1525"/>
      <c r="F3" s="1525"/>
    </row>
    <row r="4" spans="1:6" s="311" customFormat="1" ht="188.45" customHeight="1">
      <c r="A4" s="222" t="s">
        <v>25</v>
      </c>
      <c r="B4" s="1526" t="s">
        <v>283</v>
      </c>
      <c r="C4" s="1526"/>
      <c r="D4" s="1526"/>
      <c r="E4" s="1526"/>
      <c r="F4" s="1526"/>
    </row>
    <row r="5" spans="1:6" s="311" customFormat="1" ht="60" customHeight="1">
      <c r="A5" s="250"/>
      <c r="B5" s="1527" t="s">
        <v>284</v>
      </c>
      <c r="C5" s="1527"/>
      <c r="D5" s="1527"/>
      <c r="E5" s="1527"/>
      <c r="F5" s="1527"/>
    </row>
    <row r="6" spans="1:6" s="311" customFormat="1" ht="12" customHeight="1">
      <c r="A6" s="227"/>
      <c r="B6" s="226"/>
      <c r="C6" s="226"/>
      <c r="D6" s="231"/>
      <c r="E6" s="314"/>
      <c r="F6" s="315"/>
    </row>
    <row r="8" spans="1:6" s="174" customFormat="1" ht="15.75">
      <c r="A8" s="170"/>
      <c r="B8" s="169" t="s">
        <v>334</v>
      </c>
      <c r="C8" s="170"/>
      <c r="D8" s="171"/>
      <c r="E8" s="172"/>
      <c r="F8" s="173"/>
    </row>
    <row r="9" spans="1:6" ht="12" customHeight="1">
      <c r="A9" s="175"/>
      <c r="B9" s="161"/>
      <c r="C9" s="175"/>
      <c r="D9" s="176"/>
      <c r="E9" s="177"/>
      <c r="F9" s="178"/>
    </row>
    <row r="10" spans="1:6" ht="86.1" customHeight="1">
      <c r="A10" s="175" t="s">
        <v>0</v>
      </c>
      <c r="B10" s="316" t="s">
        <v>285</v>
      </c>
      <c r="C10" s="175" t="s">
        <v>10</v>
      </c>
      <c r="D10" s="176">
        <f>(63.5+35.08)*1.1</f>
        <v>108.438</v>
      </c>
      <c r="E10" s="50"/>
      <c r="F10" s="178">
        <f>D10*E10</f>
        <v>0</v>
      </c>
    </row>
    <row r="11" spans="1:6" ht="12" customHeight="1">
      <c r="B11" s="316"/>
      <c r="C11" s="233"/>
      <c r="D11" s="234"/>
      <c r="E11" s="212"/>
      <c r="F11" s="178"/>
    </row>
    <row r="12" spans="1:6" ht="86.1" customHeight="1">
      <c r="A12" s="175" t="s">
        <v>1</v>
      </c>
      <c r="B12" s="316" t="s">
        <v>670</v>
      </c>
      <c r="C12" s="175" t="s">
        <v>10</v>
      </c>
      <c r="D12" s="176">
        <f>((16.76+16.6+12.8+11.3+9.9+9.86+15.04+13.56)+(12.45+12.45+11.23+15.04+13.56)-1*2.15*13)*4.5*1.1</f>
        <v>705.87</v>
      </c>
      <c r="E12" s="50"/>
      <c r="F12" s="178">
        <f>D12*E12</f>
        <v>0</v>
      </c>
    </row>
    <row r="13" spans="1:6" ht="12" customHeight="1">
      <c r="A13" s="175"/>
      <c r="C13" s="243"/>
      <c r="D13" s="244"/>
      <c r="E13" s="248"/>
      <c r="F13" s="317"/>
    </row>
    <row r="14" spans="1:6" ht="12" customHeight="1">
      <c r="A14" s="114" t="s">
        <v>2</v>
      </c>
      <c r="B14" s="316" t="s">
        <v>55</v>
      </c>
      <c r="C14" s="114" t="s">
        <v>11</v>
      </c>
      <c r="D14" s="116">
        <v>13</v>
      </c>
      <c r="E14" s="50"/>
      <c r="F14" s="118">
        <f>D14*E14</f>
        <v>0</v>
      </c>
    </row>
    <row r="15" spans="1:6" ht="12" customHeight="1">
      <c r="B15" s="316" t="s">
        <v>56</v>
      </c>
    </row>
    <row r="16" spans="1:6" ht="12" customHeight="1">
      <c r="A16" s="175" t="s">
        <v>15</v>
      </c>
      <c r="B16" s="316" t="s">
        <v>671</v>
      </c>
    </row>
    <row r="17" spans="1:6" ht="12" customHeight="1">
      <c r="A17" s="175" t="s">
        <v>15</v>
      </c>
      <c r="B17" s="247" t="s">
        <v>37</v>
      </c>
    </row>
    <row r="18" spans="1:6" ht="12" customHeight="1">
      <c r="A18" s="175"/>
      <c r="B18" s="179"/>
      <c r="C18" s="233"/>
      <c r="D18" s="234"/>
      <c r="E18" s="177"/>
      <c r="F18" s="178"/>
    </row>
    <row r="19" spans="1:6">
      <c r="A19" s="263"/>
      <c r="B19" s="196" t="s">
        <v>434</v>
      </c>
      <c r="C19" s="197"/>
      <c r="D19" s="198"/>
      <c r="E19" s="199"/>
      <c r="F19" s="200">
        <f>SUM(F10:F14)</f>
        <v>0</v>
      </c>
    </row>
    <row r="20" spans="1:6">
      <c r="A20" s="305"/>
      <c r="B20" s="167"/>
      <c r="C20" s="206"/>
      <c r="D20" s="207"/>
      <c r="E20" s="208"/>
      <c r="F20" s="209"/>
    </row>
    <row r="21" spans="1:6" ht="12" customHeight="1" thickBot="1">
      <c r="B21" s="316"/>
      <c r="C21" s="243"/>
      <c r="D21" s="244"/>
    </row>
    <row r="22" spans="1:6" ht="12" customHeight="1" thickBot="1">
      <c r="A22" s="150"/>
      <c r="B22" s="151" t="s">
        <v>39</v>
      </c>
      <c r="C22" s="152"/>
      <c r="D22" s="153"/>
      <c r="E22" s="154"/>
      <c r="F22" s="155">
        <f>F19</f>
        <v>0</v>
      </c>
    </row>
    <row r="23" spans="1:6" ht="12" customHeight="1" thickTop="1"/>
  </sheetData>
  <sheetProtection algorithmName="SHA-512" hashValue="NTh0lrNCtIFHWOo2FYKBA5YRSVE0mQizcjTVt7YQH0oUPpsx2uSkCNOFrgnjxsAU9HUYka083DQtEYGQ+V+9ZA==" saltValue="39BZhdhyoYTK61ApCP7RAA==" spinCount="100000" sheet="1" objects="1" scenarios="1" selectLockedCells="1"/>
  <mergeCells count="3">
    <mergeCell ref="A3:F3"/>
    <mergeCell ref="B4:F4"/>
    <mergeCell ref="B5:F5"/>
  </mergeCells>
  <phoneticPr fontId="4" type="noConversion"/>
  <conditionalFormatting sqref="E10">
    <cfRule type="containsBlanks" dxfId="214" priority="3">
      <formula>LEN(TRIM(E10))=0</formula>
    </cfRule>
  </conditionalFormatting>
  <conditionalFormatting sqref="E12">
    <cfRule type="containsBlanks" dxfId="213" priority="2">
      <formula>LEN(TRIM(E12))=0</formula>
    </cfRule>
  </conditionalFormatting>
  <conditionalFormatting sqref="E14">
    <cfRule type="containsBlanks" dxfId="212" priority="1">
      <formula>LEN(TRIM(E14))=0</formula>
    </cfRule>
  </conditionalFormatting>
  <pageMargins left="0.7" right="0.7" top="0.75" bottom="0.75" header="0.3" footer="0.3"/>
  <pageSetup paperSize="9" fitToHeight="5"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zoomScale="143" zoomScaleNormal="143" workbookViewId="0">
      <selection activeCell="E7" sqref="E7"/>
    </sheetView>
  </sheetViews>
  <sheetFormatPr defaultColWidth="11" defaultRowHeight="12" customHeight="1"/>
  <cols>
    <col min="1" max="1" width="4.625" style="114" customWidth="1"/>
    <col min="2" max="2" width="38.625" style="131" customWidth="1"/>
    <col min="3" max="3" width="4.625" style="114" customWidth="1"/>
    <col min="4" max="4" width="6.625" style="116" customWidth="1"/>
    <col min="5" max="5" width="12.625" style="117" customWidth="1"/>
    <col min="6" max="6" width="12.625" style="118" customWidth="1"/>
    <col min="7" max="16384" width="11" style="119"/>
  </cols>
  <sheetData>
    <row r="1" spans="1:6" s="174" customFormat="1" ht="15.75">
      <c r="A1" s="214"/>
      <c r="B1" s="215" t="s">
        <v>3596</v>
      </c>
      <c r="C1" s="214"/>
      <c r="D1" s="242"/>
      <c r="E1" s="218"/>
      <c r="F1" s="219"/>
    </row>
    <row r="2" spans="1:6" ht="12" customHeight="1" thickBot="1">
      <c r="A2" s="120"/>
      <c r="B2" s="121" t="s">
        <v>5</v>
      </c>
      <c r="C2" s="120" t="s">
        <v>6</v>
      </c>
      <c r="D2" s="122" t="s">
        <v>7</v>
      </c>
      <c r="E2" s="123" t="s">
        <v>8</v>
      </c>
      <c r="F2" s="124" t="s">
        <v>9</v>
      </c>
    </row>
    <row r="3" spans="1:6" s="311" customFormat="1" ht="12" customHeight="1" thickTop="1">
      <c r="A3" s="1525"/>
      <c r="B3" s="1525"/>
      <c r="C3" s="1525"/>
      <c r="D3" s="1525"/>
      <c r="E3" s="1525"/>
      <c r="F3" s="1525"/>
    </row>
    <row r="5" spans="1:6" s="174" customFormat="1" ht="15.75">
      <c r="A5" s="170"/>
      <c r="B5" s="169" t="s">
        <v>334</v>
      </c>
      <c r="C5" s="170"/>
      <c r="D5" s="171"/>
      <c r="E5" s="172"/>
      <c r="F5" s="173"/>
    </row>
    <row r="6" spans="1:6" ht="12" customHeight="1">
      <c r="A6" s="175"/>
      <c r="B6" s="161"/>
      <c r="C6" s="175"/>
      <c r="D6" s="176"/>
      <c r="E6" s="177"/>
      <c r="F6" s="178"/>
    </row>
    <row r="7" spans="1:6" ht="48">
      <c r="A7" s="318" t="s">
        <v>0</v>
      </c>
      <c r="B7" s="319" t="s">
        <v>3457</v>
      </c>
      <c r="C7" s="318" t="s">
        <v>11</v>
      </c>
      <c r="D7" s="320">
        <f>(117.28-(0.4*26))+((1.93+1.22+3.09+3.09+3.32+4.04+2.71+1.71+4.67)*0.4)*1.03</f>
        <v>117.50135999999999</v>
      </c>
      <c r="E7" s="157"/>
      <c r="F7" s="135">
        <f>D7*E7</f>
        <v>0</v>
      </c>
    </row>
    <row r="8" spans="1:6" ht="36" customHeight="1">
      <c r="A8" s="132"/>
      <c r="B8" s="163" t="s">
        <v>286</v>
      </c>
      <c r="C8" s="137"/>
      <c r="D8" s="268"/>
      <c r="E8" s="274"/>
      <c r="F8" s="139"/>
    </row>
    <row r="9" spans="1:6" ht="12" customHeight="1">
      <c r="A9" s="132"/>
      <c r="B9" s="163" t="s">
        <v>52</v>
      </c>
      <c r="C9" s="137"/>
      <c r="D9" s="268"/>
      <c r="E9" s="274"/>
      <c r="F9" s="139"/>
    </row>
    <row r="10" spans="1:6" ht="36" customHeight="1">
      <c r="A10" s="132"/>
      <c r="B10" s="162" t="s">
        <v>287</v>
      </c>
      <c r="C10" s="137"/>
      <c r="D10" s="268"/>
      <c r="E10" s="274"/>
      <c r="F10" s="139"/>
    </row>
    <row r="11" spans="1:6" ht="12" customHeight="1">
      <c r="A11" s="132"/>
      <c r="B11" s="162" t="s">
        <v>53</v>
      </c>
      <c r="C11" s="137"/>
      <c r="D11" s="268"/>
      <c r="E11" s="274"/>
      <c r="F11" s="139"/>
    </row>
    <row r="12" spans="1:6" ht="12" customHeight="1">
      <c r="A12" s="132"/>
      <c r="B12" s="162"/>
      <c r="C12" s="137"/>
      <c r="D12" s="268"/>
      <c r="E12" s="274"/>
      <c r="F12" s="139"/>
    </row>
    <row r="13" spans="1:6" ht="48">
      <c r="A13" s="318" t="s">
        <v>1</v>
      </c>
      <c r="B13" s="319" t="s">
        <v>3458</v>
      </c>
      <c r="C13" s="318" t="s">
        <v>11</v>
      </c>
      <c r="D13" s="320">
        <f>D7</f>
        <v>117.50135999999999</v>
      </c>
      <c r="E13" s="157"/>
      <c r="F13" s="135">
        <f>D13*E13</f>
        <v>0</v>
      </c>
    </row>
    <row r="14" spans="1:6" ht="36" customHeight="1">
      <c r="A14" s="132"/>
      <c r="B14" s="162" t="s">
        <v>287</v>
      </c>
      <c r="C14" s="137"/>
      <c r="D14" s="268"/>
      <c r="E14" s="269"/>
      <c r="F14" s="139"/>
    </row>
    <row r="15" spans="1:6">
      <c r="A15" s="132"/>
      <c r="B15" s="162" t="s">
        <v>288</v>
      </c>
      <c r="C15" s="137"/>
      <c r="D15" s="268"/>
      <c r="E15" s="269"/>
      <c r="F15" s="139"/>
    </row>
    <row r="16" spans="1:6" ht="12" customHeight="1">
      <c r="A16" s="175"/>
      <c r="B16" s="179"/>
      <c r="C16" s="233"/>
      <c r="D16" s="234"/>
      <c r="E16" s="177"/>
      <c r="F16" s="178"/>
    </row>
    <row r="17" spans="1:6">
      <c r="A17" s="263"/>
      <c r="B17" s="196" t="s">
        <v>435</v>
      </c>
      <c r="C17" s="197"/>
      <c r="D17" s="198"/>
      <c r="E17" s="199"/>
      <c r="F17" s="200">
        <f>SUM(F7:F13)</f>
        <v>0</v>
      </c>
    </row>
    <row r="18" spans="1:6">
      <c r="A18" s="305"/>
      <c r="B18" s="167"/>
      <c r="C18" s="206"/>
      <c r="D18" s="207"/>
      <c r="E18" s="208"/>
      <c r="F18" s="209"/>
    </row>
    <row r="19" spans="1:6" ht="12" customHeight="1" thickBot="1">
      <c r="B19" s="316"/>
      <c r="C19" s="243"/>
      <c r="D19" s="244"/>
    </row>
    <row r="20" spans="1:6" ht="12" customHeight="1" thickBot="1">
      <c r="A20" s="150"/>
      <c r="B20" s="151" t="s">
        <v>44</v>
      </c>
      <c r="C20" s="152"/>
      <c r="D20" s="153"/>
      <c r="E20" s="154"/>
      <c r="F20" s="155">
        <f>F17</f>
        <v>0</v>
      </c>
    </row>
    <row r="21" spans="1:6" ht="12" customHeight="1" thickTop="1"/>
  </sheetData>
  <sheetProtection algorithmName="SHA-512" hashValue="axLSu4KjD4O04PDYFpW/sLWnoJ6riXTYZnKsZyyNzKE6tY9jJyTX0jS8Q8BLH0zwxc8zu1vMPOFM9989vRHSwQ==" saltValue="kjZLeHxKRClDYahBaSUgvg==" spinCount="100000" sheet="1" objects="1" scenarios="1" selectLockedCells="1"/>
  <mergeCells count="1">
    <mergeCell ref="A3:F3"/>
  </mergeCells>
  <conditionalFormatting sqref="E7 E13">
    <cfRule type="containsBlanks" dxfId="211" priority="1">
      <formula>LEN(TRIM(E7))=0</formula>
    </cfRule>
  </conditionalFormatting>
  <pageMargins left="0.7" right="0.7" top="0.75" bottom="0.75" header="0.3" footer="0.3"/>
  <pageSetup paperSize="9" fitToHeight="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opLeftCell="A5" zoomScale="145" zoomScaleNormal="145" workbookViewId="0">
      <selection activeCell="E9" sqref="E9"/>
    </sheetView>
  </sheetViews>
  <sheetFormatPr defaultColWidth="11" defaultRowHeight="12" customHeight="1"/>
  <cols>
    <col min="1" max="1" width="4.625" style="175" customWidth="1"/>
    <col min="2" max="2" width="38.625" style="131" customWidth="1"/>
    <col min="3" max="3" width="4.625" style="175" customWidth="1"/>
    <col min="4" max="4" width="6.625" style="176" customWidth="1"/>
    <col min="5" max="5" width="12.625" style="177" customWidth="1"/>
    <col min="6" max="6" width="12.625" style="178" customWidth="1"/>
    <col min="7" max="16384" width="11" style="119"/>
  </cols>
  <sheetData>
    <row r="1" spans="1:6" s="174" customFormat="1" ht="15.75">
      <c r="A1" s="216"/>
      <c r="B1" s="215" t="s">
        <v>57</v>
      </c>
      <c r="C1" s="216"/>
      <c r="D1" s="217"/>
      <c r="E1" s="252"/>
      <c r="F1" s="253"/>
    </row>
    <row r="2" spans="1:6" ht="12" customHeight="1" thickBot="1">
      <c r="A2" s="220"/>
      <c r="B2" s="121" t="s">
        <v>5</v>
      </c>
      <c r="C2" s="220" t="s">
        <v>6</v>
      </c>
      <c r="D2" s="221" t="s">
        <v>7</v>
      </c>
      <c r="E2" s="254" t="s">
        <v>8</v>
      </c>
      <c r="F2" s="255" t="s">
        <v>9</v>
      </c>
    </row>
    <row r="3" spans="1:6" ht="12" customHeight="1" thickTop="1">
      <c r="B3" s="276"/>
    </row>
    <row r="4" spans="1:6" ht="183.95" customHeight="1">
      <c r="A4" s="251" t="s">
        <v>25</v>
      </c>
      <c r="B4" s="1516" t="s">
        <v>222</v>
      </c>
      <c r="C4" s="1516"/>
      <c r="D4" s="1516"/>
      <c r="E4" s="1516"/>
      <c r="F4" s="1516"/>
    </row>
    <row r="5" spans="1:6" ht="12" customHeight="1">
      <c r="B5" s="276"/>
    </row>
    <row r="6" spans="1:6" ht="12" customHeight="1">
      <c r="A6" s="114"/>
      <c r="C6" s="114"/>
      <c r="D6" s="116"/>
      <c r="E6" s="117"/>
      <c r="F6" s="118"/>
    </row>
    <row r="7" spans="1:6" s="174" customFormat="1" ht="15.75">
      <c r="A7" s="170"/>
      <c r="B7" s="169" t="s">
        <v>334</v>
      </c>
      <c r="C7" s="170"/>
      <c r="D7" s="171"/>
      <c r="E7" s="172"/>
      <c r="F7" s="173"/>
    </row>
    <row r="8" spans="1:6" ht="12" customHeight="1">
      <c r="B8" s="161"/>
    </row>
    <row r="9" spans="1:6" ht="12" customHeight="1">
      <c r="A9" s="175" t="s">
        <v>0</v>
      </c>
      <c r="B9" s="161" t="s">
        <v>680</v>
      </c>
      <c r="C9" s="175" t="s">
        <v>10</v>
      </c>
      <c r="D9" s="260">
        <f>(((17.75+24.13+48.82+32.03+35.3+32.03+32.13+35.39+32.13+34.63+23.16+34.47+63.08+36.02+16.76)+(2+12.2*7+4.56*2+20+126.77+53.48+35.48+16.76))*4.5)+(166.46*0.6+1.18*22*3.9)</f>
        <v>4011.8999999999996</v>
      </c>
      <c r="E9" s="50"/>
      <c r="F9" s="178">
        <f>D9*E9</f>
        <v>0</v>
      </c>
    </row>
    <row r="10" spans="1:6" ht="12" customHeight="1">
      <c r="B10" s="161"/>
      <c r="E10" s="212"/>
    </row>
    <row r="11" spans="1:6" ht="36">
      <c r="A11" s="175" t="s">
        <v>1</v>
      </c>
      <c r="B11" s="161" t="s">
        <v>679</v>
      </c>
      <c r="C11" s="175" t="s">
        <v>10</v>
      </c>
      <c r="D11" s="260">
        <f>D9</f>
        <v>4011.8999999999996</v>
      </c>
      <c r="E11" s="50"/>
      <c r="F11" s="178">
        <f>D11*E11</f>
        <v>0</v>
      </c>
    </row>
    <row r="12" spans="1:6" ht="12" customHeight="1">
      <c r="B12" s="161"/>
      <c r="E12" s="248"/>
    </row>
    <row r="13" spans="1:6" ht="36">
      <c r="A13" s="175" t="s">
        <v>2</v>
      </c>
      <c r="B13" s="238" t="s">
        <v>210</v>
      </c>
      <c r="C13" s="175" t="s">
        <v>10</v>
      </c>
      <c r="D13" s="260">
        <f>(((112.65+32.15+25.38+22.4+16.93+17.04+32.73+24.48+20.44+64.89+29.08+26.13+19.87+32.59+22.3+19.66+17.3+23.69+15.93+15.78+15.77+15.74+23.69+17.3+19.65+25.75+13.85+13.85+16.79+11.12+115.15+25.4+15.23)+(22.79+18.41+19.85+18.41+20.49+20.49+20.49+20.49+20.63+22.89+20.49+20.39+20.89+18.52+17.91+15.96+18.71+20.39+17.17+15.7+22.89+20.63+20.49+20.49+20.49+20.49+20.63+23.72+17.58+15.48+61.07+89.88+92.2+34.66+26.58+21.74+32.93+39.02+12.23+30.39))*4.5)-(7+7+7+9.9+7+7+7+7+7+4.6+2.9+4.6+9.1+1.6+4.5+4.5+5.6+1.1+3.5+10.7+6.8+9.1+10.9+7+7+7+7+9+1.7+2.9+7+7.49)</f>
        <v>8597.6749999999993</v>
      </c>
      <c r="E13" s="50"/>
      <c r="F13" s="178">
        <f>D13*E13</f>
        <v>0</v>
      </c>
    </row>
    <row r="14" spans="1:6">
      <c r="B14" s="238"/>
      <c r="D14" s="260"/>
      <c r="E14" s="50"/>
    </row>
    <row r="15" spans="1:6" ht="36">
      <c r="A15" s="175" t="s">
        <v>3</v>
      </c>
      <c r="B15" s="238" t="s">
        <v>303</v>
      </c>
      <c r="C15" s="175" t="s">
        <v>10</v>
      </c>
      <c r="D15" s="260">
        <f>397.86+15.23*3+15.34+18.17</f>
        <v>477.06</v>
      </c>
      <c r="E15" s="50"/>
      <c r="F15" s="178">
        <f>D15*E15</f>
        <v>0</v>
      </c>
    </row>
    <row r="16" spans="1:6">
      <c r="B16" s="238"/>
      <c r="D16" s="260"/>
      <c r="E16" s="212"/>
    </row>
    <row r="17" spans="1:6">
      <c r="A17" s="175" t="s">
        <v>4</v>
      </c>
      <c r="B17" s="238" t="s">
        <v>304</v>
      </c>
      <c r="C17" s="175" t="s">
        <v>10</v>
      </c>
      <c r="D17" s="260">
        <f>D13</f>
        <v>8597.6749999999993</v>
      </c>
      <c r="E17" s="50"/>
      <c r="F17" s="178">
        <f>D17*E17</f>
        <v>0</v>
      </c>
    </row>
    <row r="18" spans="1:6" ht="12" customHeight="1">
      <c r="D18" s="260"/>
      <c r="E18" s="248"/>
    </row>
    <row r="19" spans="1:6" ht="12" customHeight="1">
      <c r="A19" s="175" t="s">
        <v>16</v>
      </c>
      <c r="B19" s="238" t="s">
        <v>211</v>
      </c>
      <c r="C19" s="175" t="s">
        <v>10</v>
      </c>
      <c r="D19" s="260">
        <f>(64.89+26.13)*5</f>
        <v>455.09999999999997</v>
      </c>
      <c r="E19" s="50"/>
      <c r="F19" s="178">
        <f>D19*E19</f>
        <v>0</v>
      </c>
    </row>
    <row r="20" spans="1:6" ht="12" customHeight="1">
      <c r="B20" s="238"/>
      <c r="D20" s="260"/>
      <c r="E20" s="50"/>
    </row>
    <row r="21" spans="1:6" ht="12" customHeight="1">
      <c r="A21" s="175" t="s">
        <v>17</v>
      </c>
      <c r="B21" s="238" t="s">
        <v>305</v>
      </c>
      <c r="C21" s="175" t="s">
        <v>10</v>
      </c>
      <c r="D21" s="260">
        <f>D15</f>
        <v>477.06</v>
      </c>
      <c r="E21" s="50"/>
      <c r="F21" s="178">
        <f>D21*E21</f>
        <v>0</v>
      </c>
    </row>
    <row r="22" spans="1:6" ht="12" customHeight="1">
      <c r="B22" s="238"/>
      <c r="D22" s="260"/>
      <c r="E22" s="212"/>
    </row>
    <row r="23" spans="1:6" ht="108" customHeight="1">
      <c r="A23" s="175" t="s">
        <v>18</v>
      </c>
      <c r="B23" s="238" t="s">
        <v>306</v>
      </c>
      <c r="C23" s="175" t="s">
        <v>10</v>
      </c>
      <c r="D23" s="260">
        <f>'A_podopolagalska dela'!D13</f>
        <v>704.5</v>
      </c>
      <c r="E23" s="50"/>
      <c r="F23" s="178">
        <f>D23*E23</f>
        <v>0</v>
      </c>
    </row>
    <row r="24" spans="1:6" ht="12" customHeight="1">
      <c r="E24" s="248"/>
    </row>
    <row r="25" spans="1:6" ht="120" customHeight="1">
      <c r="A25" s="175" t="s">
        <v>19</v>
      </c>
      <c r="B25" s="131" t="s">
        <v>307</v>
      </c>
      <c r="C25" s="175" t="s">
        <v>10</v>
      </c>
      <c r="D25" s="260">
        <f>222.6+50</f>
        <v>272.60000000000002</v>
      </c>
      <c r="E25" s="50"/>
      <c r="F25" s="178">
        <f>D25*E25</f>
        <v>0</v>
      </c>
    </row>
    <row r="26" spans="1:6" ht="12" customHeight="1">
      <c r="B26" s="179"/>
      <c r="C26" s="233"/>
      <c r="D26" s="234"/>
    </row>
    <row r="27" spans="1:6">
      <c r="A27" s="263"/>
      <c r="B27" s="196" t="s">
        <v>436</v>
      </c>
      <c r="C27" s="197"/>
      <c r="D27" s="198"/>
      <c r="E27" s="199"/>
      <c r="F27" s="200">
        <f>SUM(F9:F25)</f>
        <v>0</v>
      </c>
    </row>
    <row r="28" spans="1:6">
      <c r="A28" s="305"/>
      <c r="B28" s="167"/>
      <c r="C28" s="206"/>
      <c r="D28" s="207"/>
      <c r="E28" s="208"/>
      <c r="F28" s="209"/>
    </row>
    <row r="29" spans="1:6" ht="12" customHeight="1" thickBot="1">
      <c r="B29" s="276"/>
    </row>
    <row r="30" spans="1:6" ht="12" customHeight="1" thickBot="1">
      <c r="A30" s="299"/>
      <c r="B30" s="151" t="s">
        <v>58</v>
      </c>
      <c r="C30" s="239"/>
      <c r="D30" s="240"/>
      <c r="E30" s="264"/>
      <c r="F30" s="265">
        <f>F27</f>
        <v>0</v>
      </c>
    </row>
    <row r="31" spans="1:6" ht="12" customHeight="1" thickTop="1"/>
  </sheetData>
  <sheetProtection algorithmName="SHA-512" hashValue="iJtRgXifWQb2QYUQ8XOxWO2DTRkg/GGBc/c5nNJbbmuxdNk9evM6eIO1Qu3ZBy50duRZ/Ekao+tmepjmgsEpbA==" saltValue="zuZ9KQLoxuIMFRspI7UJyw==" spinCount="100000" sheet="1" objects="1" scenarios="1" selectLockedCells="1"/>
  <mergeCells count="1">
    <mergeCell ref="B4:F4"/>
  </mergeCells>
  <phoneticPr fontId="4" type="noConversion"/>
  <conditionalFormatting sqref="E9">
    <cfRule type="containsBlanks" dxfId="210" priority="9">
      <formula>LEN(TRIM(E9))=0</formula>
    </cfRule>
  </conditionalFormatting>
  <conditionalFormatting sqref="E11">
    <cfRule type="containsBlanks" dxfId="209" priority="8">
      <formula>LEN(TRIM(E11))=0</formula>
    </cfRule>
  </conditionalFormatting>
  <conditionalFormatting sqref="E13">
    <cfRule type="containsBlanks" dxfId="208" priority="7">
      <formula>LEN(TRIM(E13))=0</formula>
    </cfRule>
  </conditionalFormatting>
  <conditionalFormatting sqref="E15">
    <cfRule type="containsBlanks" dxfId="207" priority="6">
      <formula>LEN(TRIM(E15))=0</formula>
    </cfRule>
  </conditionalFormatting>
  <conditionalFormatting sqref="E17">
    <cfRule type="containsBlanks" dxfId="206" priority="5">
      <formula>LEN(TRIM(E17))=0</formula>
    </cfRule>
  </conditionalFormatting>
  <conditionalFormatting sqref="E19">
    <cfRule type="containsBlanks" dxfId="205" priority="4">
      <formula>LEN(TRIM(E19))=0</formula>
    </cfRule>
  </conditionalFormatting>
  <conditionalFormatting sqref="E21">
    <cfRule type="containsBlanks" dxfId="204" priority="3">
      <formula>LEN(TRIM(E21))=0</formula>
    </cfRule>
  </conditionalFormatting>
  <conditionalFormatting sqref="E23">
    <cfRule type="containsBlanks" dxfId="203" priority="2">
      <formula>LEN(TRIM(E23))=0</formula>
    </cfRule>
  </conditionalFormatting>
  <conditionalFormatting sqref="E25">
    <cfRule type="containsBlanks" dxfId="202" priority="1">
      <formula>LEN(TRIM(E25))=0</formula>
    </cfRule>
  </conditionalFormatting>
  <pageMargins left="0.7" right="0.7" top="0.75" bottom="0.75" header="0.3" footer="0.3"/>
  <pageSetup paperSize="9" scale="90" fitToHeight="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zoomScale="130" zoomScaleNormal="130" zoomScalePageLayoutView="95" workbookViewId="0">
      <selection activeCell="E9" activeCellId="1" sqref="E9 E9"/>
    </sheetView>
  </sheetViews>
  <sheetFormatPr defaultColWidth="11" defaultRowHeight="12" customHeight="1"/>
  <cols>
    <col min="1" max="1" width="4.625" style="114" customWidth="1"/>
    <col min="2" max="2" width="38.625" style="131" customWidth="1"/>
    <col min="3" max="3" width="4.625" style="114" customWidth="1"/>
    <col min="4" max="4" width="6.625" style="116" customWidth="1"/>
    <col min="5" max="5" width="12.625" style="117" customWidth="1"/>
    <col min="6" max="6" width="12.625" style="118" customWidth="1"/>
    <col min="7" max="16384" width="11" style="119"/>
  </cols>
  <sheetData>
    <row r="1" spans="1:8" s="174" customFormat="1" ht="15.75">
      <c r="A1" s="214"/>
      <c r="B1" s="215" t="s">
        <v>21</v>
      </c>
      <c r="C1" s="214"/>
      <c r="D1" s="242"/>
      <c r="E1" s="218"/>
      <c r="F1" s="219"/>
    </row>
    <row r="2" spans="1:8" ht="12" customHeight="1" thickBot="1">
      <c r="A2" s="120"/>
      <c r="B2" s="121" t="s">
        <v>5</v>
      </c>
      <c r="C2" s="120" t="s">
        <v>6</v>
      </c>
      <c r="D2" s="122" t="s">
        <v>7</v>
      </c>
      <c r="E2" s="123" t="s">
        <v>8</v>
      </c>
      <c r="F2" s="124" t="s">
        <v>9</v>
      </c>
    </row>
    <row r="3" spans="1:8" ht="12" customHeight="1" thickTop="1">
      <c r="B3" s="321"/>
    </row>
    <row r="4" spans="1:8" ht="38.1" customHeight="1">
      <c r="A4" s="251" t="s">
        <v>25</v>
      </c>
      <c r="B4" s="1528" t="s">
        <v>290</v>
      </c>
      <c r="C4" s="1528"/>
      <c r="D4" s="1528"/>
      <c r="E4" s="1528"/>
      <c r="F4" s="1528"/>
      <c r="G4" s="249"/>
    </row>
    <row r="5" spans="1:8" ht="12" customHeight="1">
      <c r="B5" s="179"/>
      <c r="C5" s="179"/>
      <c r="D5" s="179"/>
      <c r="E5" s="228"/>
      <c r="F5" s="229"/>
      <c r="G5" s="322"/>
    </row>
    <row r="7" spans="1:8" s="174" customFormat="1" ht="15.75">
      <c r="A7" s="170"/>
      <c r="B7" s="169" t="s">
        <v>334</v>
      </c>
      <c r="C7" s="170"/>
      <c r="D7" s="171"/>
      <c r="E7" s="172"/>
      <c r="F7" s="173"/>
    </row>
    <row r="8" spans="1:8" ht="12" customHeight="1">
      <c r="A8" s="175"/>
      <c r="B8" s="161"/>
      <c r="C8" s="175"/>
      <c r="D8" s="176"/>
      <c r="E8" s="177"/>
      <c r="F8" s="178"/>
    </row>
    <row r="9" spans="1:8" ht="12" customHeight="1">
      <c r="A9" s="304" t="s">
        <v>0</v>
      </c>
      <c r="B9" s="272" t="s">
        <v>43</v>
      </c>
      <c r="C9" s="114" t="s">
        <v>10</v>
      </c>
      <c r="D9" s="268">
        <f>((86.12+169.56*0.6-2.29)+(759.5+24*3+169.56*0.6))*1.03-(7+7+7+9.9+7+7+7+7+7+4.6+2.9+4.6+9.1+1.6+4.5+4.5+5.6+1.1+3.5+10.7+6.8+9.1+10.9+7+7+7+7+9+1.7+2.9+7+7.49)</f>
        <v>950.87605999999982</v>
      </c>
      <c r="E9" s="50"/>
      <c r="F9" s="118">
        <f>D9*E9</f>
        <v>0</v>
      </c>
      <c r="H9" s="323"/>
    </row>
    <row r="10" spans="1:8" ht="108" customHeight="1">
      <c r="A10" s="175"/>
      <c r="B10" s="131" t="s">
        <v>291</v>
      </c>
      <c r="D10" s="273"/>
      <c r="E10" s="270"/>
    </row>
    <row r="11" spans="1:8">
      <c r="A11" s="175"/>
      <c r="B11" s="131" t="s">
        <v>672</v>
      </c>
      <c r="D11" s="273"/>
      <c r="E11" s="270"/>
    </row>
    <row r="12" spans="1:8" ht="12" customHeight="1">
      <c r="A12" s="175"/>
      <c r="B12" s="179"/>
      <c r="C12" s="233"/>
      <c r="D12" s="234"/>
      <c r="E12" s="177"/>
      <c r="F12" s="178"/>
    </row>
    <row r="13" spans="1:8">
      <c r="A13" s="263"/>
      <c r="B13" s="196" t="s">
        <v>437</v>
      </c>
      <c r="C13" s="197"/>
      <c r="D13" s="198"/>
      <c r="E13" s="199"/>
      <c r="F13" s="200">
        <f>SUM(F9)</f>
        <v>0</v>
      </c>
    </row>
    <row r="14" spans="1:8">
      <c r="A14" s="305"/>
      <c r="B14" s="167"/>
      <c r="C14" s="206"/>
      <c r="D14" s="207"/>
      <c r="E14" s="208"/>
      <c r="F14" s="209"/>
    </row>
    <row r="15" spans="1:8" ht="12" customHeight="1" thickBot="1"/>
    <row r="16" spans="1:8" ht="12" customHeight="1" thickBot="1">
      <c r="A16" s="150"/>
      <c r="B16" s="151" t="s">
        <v>22</v>
      </c>
      <c r="C16" s="152"/>
      <c r="D16" s="153"/>
      <c r="E16" s="154"/>
      <c r="F16" s="155">
        <f>F13</f>
        <v>0</v>
      </c>
    </row>
    <row r="17" ht="12" customHeight="1" thickTop="1"/>
  </sheetData>
  <sheetProtection algorithmName="SHA-512" hashValue="M94STik3GCFTtm+iKGGy7oCho+waOM7pywEjqvtxrT5v90jM/tNmUr7+hxGYJ2nAkLYwq8mKfZEHd7TVVzaPHQ==" saltValue="klPHhO1amLKtA6alZQoVVg==" spinCount="100000" sheet="1" objects="1" scenarios="1" selectLockedCells="1"/>
  <mergeCells count="1">
    <mergeCell ref="B4:F4"/>
  </mergeCells>
  <phoneticPr fontId="4" type="noConversion"/>
  <conditionalFormatting sqref="E9">
    <cfRule type="containsBlanks" dxfId="201" priority="1">
      <formula>LEN(TRIM(E9))=0</formula>
    </cfRule>
  </conditionalFormatting>
  <pageMargins left="0.7" right="0.7" top="0.75" bottom="0.75" header="0.3" footer="0.3"/>
  <pageSetup paperSize="9" fitToHeight="5"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opLeftCell="A5" zoomScale="115" zoomScaleNormal="115" workbookViewId="0">
      <selection activeCell="E10" sqref="E10"/>
    </sheetView>
  </sheetViews>
  <sheetFormatPr defaultColWidth="11" defaultRowHeight="12" customHeight="1"/>
  <cols>
    <col min="1" max="1" width="4.5" style="331" customWidth="1"/>
    <col min="2" max="2" width="38.625" style="131" customWidth="1"/>
    <col min="3" max="3" width="4.625" style="114" customWidth="1"/>
    <col min="4" max="4" width="6.625" style="116" customWidth="1"/>
    <col min="5" max="6" width="12.625" style="114" customWidth="1"/>
    <col min="7" max="16384" width="11" style="119"/>
  </cols>
  <sheetData>
    <row r="1" spans="1:6" s="174" customFormat="1" ht="15.75">
      <c r="A1" s="324"/>
      <c r="B1" s="215" t="s">
        <v>54</v>
      </c>
      <c r="C1" s="214"/>
      <c r="D1" s="242"/>
      <c r="E1" s="325"/>
      <c r="F1" s="325"/>
    </row>
    <row r="2" spans="1:6" ht="12" customHeight="1" thickBot="1">
      <c r="A2" s="326"/>
      <c r="B2" s="121" t="s">
        <v>5</v>
      </c>
      <c r="C2" s="120" t="s">
        <v>6</v>
      </c>
      <c r="D2" s="122" t="s">
        <v>7</v>
      </c>
      <c r="E2" s="327" t="s">
        <v>8</v>
      </c>
      <c r="F2" s="327" t="s">
        <v>9</v>
      </c>
    </row>
    <row r="3" spans="1:6" s="311" customFormat="1" ht="12" customHeight="1" thickTop="1">
      <c r="A3" s="1525"/>
      <c r="B3" s="1525"/>
      <c r="C3" s="1525"/>
      <c r="D3" s="1525"/>
      <c r="E3" s="1525"/>
      <c r="F3" s="1525"/>
    </row>
    <row r="4" spans="1:6" s="311" customFormat="1" ht="294.60000000000002" customHeight="1">
      <c r="A4" s="328" t="s">
        <v>25</v>
      </c>
      <c r="B4" s="1529" t="s">
        <v>292</v>
      </c>
      <c r="C4" s="1529"/>
      <c r="D4" s="1529"/>
      <c r="E4" s="1529"/>
      <c r="F4" s="1529"/>
    </row>
    <row r="5" spans="1:6" s="311" customFormat="1" ht="27" customHeight="1">
      <c r="A5" s="329"/>
      <c r="B5" s="1513" t="s">
        <v>293</v>
      </c>
      <c r="C5" s="1513"/>
      <c r="D5" s="1513"/>
      <c r="E5" s="1513"/>
      <c r="F5" s="1513"/>
    </row>
    <row r="6" spans="1:6" s="311" customFormat="1" ht="12" customHeight="1">
      <c r="A6" s="179"/>
      <c r="B6" s="226"/>
      <c r="C6" s="226"/>
      <c r="D6" s="226"/>
      <c r="E6" s="226"/>
      <c r="F6" s="226"/>
    </row>
    <row r="7" spans="1:6" ht="12" customHeight="1">
      <c r="A7" s="119"/>
    </row>
    <row r="8" spans="1:6" s="174" customFormat="1" ht="15.75">
      <c r="A8" s="330"/>
      <c r="B8" s="169" t="s">
        <v>334</v>
      </c>
      <c r="C8" s="170"/>
      <c r="D8" s="171"/>
      <c r="E8" s="170"/>
      <c r="F8" s="170"/>
    </row>
    <row r="9" spans="1:6" ht="12" customHeight="1">
      <c r="B9" s="161"/>
      <c r="C9" s="175"/>
      <c r="D9" s="176"/>
      <c r="E9" s="175"/>
      <c r="F9" s="175"/>
    </row>
    <row r="10" spans="1:6" ht="24">
      <c r="A10" s="331" t="s">
        <v>0</v>
      </c>
      <c r="B10" s="131" t="s">
        <v>294</v>
      </c>
      <c r="C10" s="175" t="s">
        <v>10</v>
      </c>
      <c r="D10" s="260">
        <f>372.2</f>
        <v>372.2</v>
      </c>
      <c r="E10" s="343"/>
      <c r="F10" s="333">
        <f>D10*E10</f>
        <v>0</v>
      </c>
    </row>
    <row r="11" spans="1:6" ht="351" customHeight="1">
      <c r="A11" s="334"/>
      <c r="B11" s="131" t="s">
        <v>3459</v>
      </c>
      <c r="C11" s="119"/>
      <c r="D11" s="119"/>
      <c r="E11" s="344"/>
      <c r="F11" s="119"/>
    </row>
    <row r="12" spans="1:6" ht="12" customHeight="1">
      <c r="A12" s="334"/>
      <c r="D12" s="273"/>
      <c r="E12" s="345"/>
      <c r="F12" s="336"/>
    </row>
    <row r="13" spans="1:6" ht="12" customHeight="1">
      <c r="A13" s="331" t="s">
        <v>1</v>
      </c>
      <c r="B13" s="131" t="s">
        <v>295</v>
      </c>
      <c r="C13" s="175" t="s">
        <v>10</v>
      </c>
      <c r="D13" s="260">
        <f>704.5</f>
        <v>704.5</v>
      </c>
      <c r="E13" s="343"/>
      <c r="F13" s="333">
        <f>D13*E13</f>
        <v>0</v>
      </c>
    </row>
    <row r="14" spans="1:6" ht="342" customHeight="1">
      <c r="A14" s="334"/>
      <c r="B14" s="131" t="s">
        <v>296</v>
      </c>
      <c r="C14" s="119"/>
      <c r="D14" s="119"/>
      <c r="E14" s="344"/>
      <c r="F14" s="119"/>
    </row>
    <row r="15" spans="1:6" ht="12" customHeight="1">
      <c r="E15" s="346"/>
    </row>
    <row r="16" spans="1:6" ht="36">
      <c r="A16" s="331" t="s">
        <v>2</v>
      </c>
      <c r="B16" s="131" t="s">
        <v>3460</v>
      </c>
      <c r="C16" s="175" t="s">
        <v>10</v>
      </c>
      <c r="D16" s="260">
        <f>((61.98+113.61)+(120.15+3.3))*1.1</f>
        <v>328.94400000000007</v>
      </c>
      <c r="E16" s="343"/>
      <c r="F16" s="333">
        <f>D16*E16</f>
        <v>0</v>
      </c>
    </row>
    <row r="17" spans="1:6" ht="12" customHeight="1">
      <c r="E17" s="346"/>
    </row>
    <row r="18" spans="1:6" ht="36">
      <c r="A18" s="331" t="s">
        <v>3</v>
      </c>
      <c r="B18" s="131" t="s">
        <v>3461</v>
      </c>
      <c r="C18" s="175" t="s">
        <v>10</v>
      </c>
      <c r="D18" s="260">
        <f>((13.85*3+15.17)+(13.85+7.5))*1.1</f>
        <v>85.876999999999995</v>
      </c>
      <c r="E18" s="343"/>
      <c r="F18" s="333">
        <f>D18*E18</f>
        <v>0</v>
      </c>
    </row>
    <row r="19" spans="1:6" ht="12" customHeight="1">
      <c r="E19" s="346"/>
    </row>
    <row r="20" spans="1:6" ht="36">
      <c r="A20" s="331" t="s">
        <v>4</v>
      </c>
      <c r="B20" s="131" t="s">
        <v>673</v>
      </c>
      <c r="C20" s="175" t="s">
        <v>10</v>
      </c>
      <c r="D20" s="260">
        <f>300.82</f>
        <v>300.82</v>
      </c>
      <c r="E20" s="343"/>
      <c r="F20" s="333">
        <f>D20*E20</f>
        <v>0</v>
      </c>
    </row>
    <row r="21" spans="1:6">
      <c r="A21" s="334"/>
      <c r="C21" s="119"/>
      <c r="D21" s="119"/>
      <c r="E21" s="344"/>
      <c r="F21" s="119"/>
    </row>
    <row r="22" spans="1:6">
      <c r="A22" s="331" t="s">
        <v>16</v>
      </c>
      <c r="B22" s="131" t="s">
        <v>297</v>
      </c>
      <c r="C22" s="175" t="s">
        <v>10</v>
      </c>
      <c r="D22" s="260">
        <f>418.48+27.9</f>
        <v>446.38</v>
      </c>
      <c r="E22" s="343"/>
      <c r="F22" s="333">
        <f>D22*E22</f>
        <v>0</v>
      </c>
    </row>
    <row r="23" spans="1:6" ht="132" customHeight="1">
      <c r="A23" s="334"/>
      <c r="B23" s="131" t="s">
        <v>298</v>
      </c>
      <c r="C23" s="119"/>
      <c r="D23" s="119"/>
      <c r="E23" s="344"/>
      <c r="F23" s="119"/>
    </row>
    <row r="24" spans="1:6">
      <c r="C24" s="119"/>
      <c r="D24" s="119"/>
      <c r="E24" s="344"/>
      <c r="F24" s="119"/>
    </row>
    <row r="25" spans="1:6" ht="120">
      <c r="A25" s="331" t="s">
        <v>17</v>
      </c>
      <c r="B25" s="247" t="s">
        <v>675</v>
      </c>
      <c r="C25" s="175" t="s">
        <v>12</v>
      </c>
      <c r="D25" s="278">
        <v>1</v>
      </c>
      <c r="E25" s="343"/>
      <c r="F25" s="333">
        <f>D25*E25</f>
        <v>0</v>
      </c>
    </row>
    <row r="26" spans="1:6">
      <c r="B26" s="247"/>
      <c r="C26" s="175"/>
      <c r="D26" s="278"/>
      <c r="E26" s="343"/>
      <c r="F26" s="333"/>
    </row>
    <row r="27" spans="1:6" ht="120">
      <c r="A27" s="331" t="s">
        <v>18</v>
      </c>
      <c r="B27" s="247" t="s">
        <v>674</v>
      </c>
      <c r="C27" s="175" t="s">
        <v>12</v>
      </c>
      <c r="D27" s="278">
        <v>1</v>
      </c>
      <c r="E27" s="343"/>
      <c r="F27" s="333">
        <f>D27*E27</f>
        <v>0</v>
      </c>
    </row>
    <row r="28" spans="1:6" ht="12" customHeight="1">
      <c r="A28" s="334"/>
      <c r="B28" s="179"/>
      <c r="C28" s="233"/>
      <c r="D28" s="234"/>
      <c r="E28" s="333"/>
      <c r="F28" s="333"/>
    </row>
    <row r="29" spans="1:6">
      <c r="A29" s="337"/>
      <c r="B29" s="196" t="s">
        <v>611</v>
      </c>
      <c r="C29" s="197"/>
      <c r="D29" s="198"/>
      <c r="E29" s="338"/>
      <c r="F29" s="338">
        <f>SUM(F10:F27)</f>
        <v>0</v>
      </c>
    </row>
    <row r="30" spans="1:6">
      <c r="A30" s="339"/>
      <c r="B30" s="167"/>
      <c r="C30" s="206"/>
      <c r="D30" s="207"/>
      <c r="E30" s="340"/>
      <c r="F30" s="340"/>
    </row>
    <row r="31" spans="1:6" ht="12" customHeight="1" thickBot="1">
      <c r="B31" s="149"/>
    </row>
    <row r="32" spans="1:6" ht="12" customHeight="1" thickBot="1">
      <c r="A32" s="341"/>
      <c r="B32" s="151" t="s">
        <v>299</v>
      </c>
      <c r="C32" s="152"/>
      <c r="D32" s="153"/>
      <c r="E32" s="342"/>
      <c r="F32" s="342">
        <f>F29</f>
        <v>0</v>
      </c>
    </row>
    <row r="33" ht="12" customHeight="1" thickTop="1"/>
  </sheetData>
  <sheetProtection algorithmName="SHA-512" hashValue="eNkm0RJg9XgfilVY1HfcSf1jBfruK89UwhHqKZKyULCoEBpPckiuC8ps4aD1RlHubT9PseBlSUAn966xWqVxVA==" saltValue="Ede0jtpZKOSS9Sn1mAhCRQ==" spinCount="100000" sheet="1" objects="1" scenarios="1" selectLockedCells="1"/>
  <mergeCells count="3">
    <mergeCell ref="A3:F3"/>
    <mergeCell ref="B5:F5"/>
    <mergeCell ref="B4:F4"/>
  </mergeCells>
  <phoneticPr fontId="4" type="noConversion"/>
  <conditionalFormatting sqref="E10 E13 E16 E18 E20 E22 E25 E27">
    <cfRule type="containsBlanks" dxfId="200" priority="1">
      <formula>LEN(TRIM(E10))=0</formula>
    </cfRule>
  </conditionalFormatting>
  <pageMargins left="0.7" right="0.7" top="0.75" bottom="0.75" header="0.3" footer="0.3"/>
  <pageSetup paperSize="9" scale="92" fitToHeight="5" orientation="portrait" r:id="rId1"/>
  <rowBreaks count="1" manualBreakCount="1">
    <brk id="12"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6"/>
  <sheetViews>
    <sheetView topLeftCell="A28" zoomScaleNormal="100" zoomScalePageLayoutView="120" workbookViewId="0">
      <selection activeCell="E60" sqref="E60"/>
    </sheetView>
  </sheetViews>
  <sheetFormatPr defaultColWidth="11" defaultRowHeight="12" customHeight="1"/>
  <cols>
    <col min="1" max="1" width="4.625" style="114" customWidth="1"/>
    <col min="2" max="2" width="19" style="131" customWidth="1"/>
    <col min="3" max="3" width="5.5" style="114" customWidth="1"/>
    <col min="4" max="4" width="7.625" style="116" customWidth="1"/>
    <col min="5" max="5" width="10.5" style="114" customWidth="1"/>
    <col min="6" max="6" width="20.5" style="114" customWidth="1"/>
    <col min="7" max="7" width="11" style="119"/>
    <col min="8" max="8" width="32.375" style="119" customWidth="1"/>
    <col min="9" max="16384" width="11" style="119"/>
  </cols>
  <sheetData>
    <row r="1" spans="1:7" s="174" customFormat="1" ht="15.75">
      <c r="A1" s="214"/>
      <c r="B1" s="215" t="s">
        <v>67</v>
      </c>
      <c r="C1" s="214"/>
      <c r="D1" s="242"/>
      <c r="E1" s="325"/>
      <c r="F1" s="325"/>
    </row>
    <row r="2" spans="1:7" ht="12" customHeight="1" thickBot="1">
      <c r="A2" s="120"/>
      <c r="B2" s="121" t="s">
        <v>5</v>
      </c>
      <c r="C2" s="120" t="s">
        <v>6</v>
      </c>
      <c r="D2" s="122" t="s">
        <v>7</v>
      </c>
      <c r="E2" s="327" t="s">
        <v>8</v>
      </c>
      <c r="F2" s="327" t="s">
        <v>9</v>
      </c>
    </row>
    <row r="3" spans="1:7" ht="12" customHeight="1" thickTop="1">
      <c r="A3" s="125"/>
      <c r="B3" s="126"/>
      <c r="C3" s="125"/>
      <c r="D3" s="127"/>
      <c r="E3" s="347"/>
      <c r="F3" s="347"/>
    </row>
    <row r="4" spans="1:7" ht="48" customHeight="1">
      <c r="A4" s="222" t="s">
        <v>25</v>
      </c>
      <c r="B4" s="1529" t="s">
        <v>301</v>
      </c>
      <c r="C4" s="1529"/>
      <c r="D4" s="1529"/>
      <c r="E4" s="1529"/>
      <c r="F4" s="1529"/>
    </row>
    <row r="5" spans="1:7" ht="98.1" customHeight="1">
      <c r="A5" s="348"/>
      <c r="B5" s="1513" t="s">
        <v>302</v>
      </c>
      <c r="C5" s="1513"/>
      <c r="D5" s="1513"/>
      <c r="E5" s="1513"/>
      <c r="F5" s="1513"/>
    </row>
    <row r="6" spans="1:7" ht="12" customHeight="1">
      <c r="A6" s="175"/>
      <c r="D6" s="308"/>
      <c r="E6" s="335"/>
      <c r="F6" s="336"/>
    </row>
    <row r="8" spans="1:7" s="174" customFormat="1" ht="15.75">
      <c r="A8" s="170"/>
      <c r="B8" s="169" t="s">
        <v>334</v>
      </c>
      <c r="C8" s="170"/>
      <c r="D8" s="171"/>
      <c r="E8" s="170"/>
      <c r="F8" s="170"/>
    </row>
    <row r="9" spans="1:7" ht="12" customHeight="1">
      <c r="A9" s="175"/>
      <c r="B9" s="161"/>
      <c r="C9" s="175"/>
      <c r="D9" s="176"/>
      <c r="E9" s="175"/>
      <c r="F9" s="175"/>
    </row>
    <row r="10" spans="1:7" ht="12" customHeight="1">
      <c r="A10" s="349" t="s">
        <v>0</v>
      </c>
      <c r="B10" s="350" t="s">
        <v>513</v>
      </c>
      <c r="C10" s="351" t="s">
        <v>514</v>
      </c>
    </row>
    <row r="11" spans="1:7" ht="12" customHeight="1">
      <c r="A11" s="349"/>
      <c r="B11" s="352" t="s">
        <v>515</v>
      </c>
      <c r="C11" s="1531" t="s">
        <v>516</v>
      </c>
      <c r="D11" s="1531"/>
      <c r="E11" s="1531"/>
      <c r="F11" s="1531"/>
    </row>
    <row r="12" spans="1:7" ht="12" customHeight="1">
      <c r="A12" s="349"/>
      <c r="B12" s="352" t="s">
        <v>517</v>
      </c>
      <c r="C12" s="1531" t="s">
        <v>518</v>
      </c>
      <c r="D12" s="1531"/>
      <c r="E12" s="1531"/>
      <c r="F12" s="1531"/>
    </row>
    <row r="13" spans="1:7" ht="12" customHeight="1">
      <c r="A13" s="349"/>
      <c r="B13" s="352" t="s">
        <v>519</v>
      </c>
      <c r="C13" s="1531" t="s">
        <v>520</v>
      </c>
      <c r="D13" s="1531"/>
      <c r="E13" s="1531"/>
      <c r="F13" s="1531"/>
    </row>
    <row r="14" spans="1:7" ht="12" customHeight="1">
      <c r="A14" s="353"/>
      <c r="B14" s="352" t="s">
        <v>521</v>
      </c>
      <c r="C14" s="1531" t="s">
        <v>574</v>
      </c>
      <c r="D14" s="1531"/>
      <c r="E14" s="1531"/>
      <c r="F14" s="1531"/>
    </row>
    <row r="15" spans="1:7" ht="12" customHeight="1">
      <c r="A15" s="349"/>
      <c r="B15" s="352" t="s">
        <v>522</v>
      </c>
      <c r="C15" s="1531">
        <v>2</v>
      </c>
      <c r="D15" s="1531"/>
      <c r="E15" s="1531"/>
      <c r="F15" s="1531"/>
    </row>
    <row r="16" spans="1:7" ht="12" customHeight="1">
      <c r="A16" s="349"/>
      <c r="B16" s="352" t="s">
        <v>523</v>
      </c>
      <c r="C16" s="1531">
        <v>2</v>
      </c>
      <c r="D16" s="1531"/>
      <c r="E16" s="1531"/>
      <c r="F16" s="1531"/>
      <c r="G16" s="354"/>
    </row>
    <row r="17" spans="1:7" ht="12" customHeight="1">
      <c r="A17" s="349"/>
      <c r="B17" s="1530" t="s">
        <v>524</v>
      </c>
      <c r="C17" s="1531" t="s">
        <v>525</v>
      </c>
      <c r="D17" s="1531"/>
      <c r="E17" s="1531"/>
      <c r="F17" s="1531"/>
      <c r="G17" s="354"/>
    </row>
    <row r="18" spans="1:7" ht="24" customHeight="1">
      <c r="A18" s="349"/>
      <c r="B18" s="1530"/>
      <c r="C18" s="1531" t="s">
        <v>526</v>
      </c>
      <c r="D18" s="1531"/>
      <c r="E18" s="1531"/>
      <c r="F18" s="1531"/>
      <c r="G18" s="354"/>
    </row>
    <row r="19" spans="1:7" ht="12" customHeight="1">
      <c r="A19" s="353"/>
      <c r="B19" s="1530"/>
      <c r="C19" s="1531" t="s">
        <v>527</v>
      </c>
      <c r="D19" s="1531"/>
      <c r="E19" s="1531"/>
      <c r="F19" s="1531"/>
      <c r="G19" s="354"/>
    </row>
    <row r="20" spans="1:7" ht="12" customHeight="1">
      <c r="A20" s="349"/>
      <c r="B20" s="1530"/>
      <c r="C20" s="1531" t="s">
        <v>528</v>
      </c>
      <c r="D20" s="1531"/>
      <c r="E20" s="1531"/>
      <c r="F20" s="1531"/>
      <c r="G20" s="354"/>
    </row>
    <row r="21" spans="1:7" ht="12" customHeight="1">
      <c r="A21" s="349"/>
      <c r="B21" s="1530"/>
      <c r="C21" s="1531" t="s">
        <v>529</v>
      </c>
      <c r="D21" s="1531"/>
      <c r="E21" s="1531"/>
      <c r="F21" s="1531"/>
      <c r="G21" s="354"/>
    </row>
    <row r="22" spans="1:7" ht="12" customHeight="1">
      <c r="A22" s="349"/>
      <c r="B22" s="1530"/>
      <c r="C22" s="1531" t="s">
        <v>530</v>
      </c>
      <c r="D22" s="1531"/>
      <c r="E22" s="1531"/>
      <c r="F22" s="1531"/>
      <c r="G22" s="354"/>
    </row>
    <row r="23" spans="1:7" ht="12" customHeight="1">
      <c r="A23" s="349"/>
      <c r="B23" s="1530"/>
      <c r="C23" s="1531" t="s">
        <v>531</v>
      </c>
      <c r="D23" s="1531"/>
      <c r="E23" s="1531"/>
      <c r="F23" s="1531"/>
      <c r="G23" s="354"/>
    </row>
    <row r="24" spans="1:7" ht="12" customHeight="1">
      <c r="A24" s="349"/>
      <c r="B24" s="1530"/>
      <c r="C24" s="1531" t="s">
        <v>532</v>
      </c>
      <c r="D24" s="1531"/>
      <c r="E24" s="1531"/>
      <c r="F24" s="1531"/>
      <c r="G24" s="354"/>
    </row>
    <row r="25" spans="1:7" ht="12" customHeight="1">
      <c r="A25" s="349"/>
      <c r="B25" s="1530"/>
      <c r="C25" s="1531" t="s">
        <v>533</v>
      </c>
      <c r="D25" s="1531"/>
      <c r="E25" s="1531"/>
      <c r="F25" s="1531"/>
      <c r="G25" s="354"/>
    </row>
    <row r="26" spans="1:7" ht="12" customHeight="1">
      <c r="A26" s="349"/>
      <c r="B26" s="1530"/>
      <c r="C26" s="1531" t="s">
        <v>534</v>
      </c>
      <c r="D26" s="1531"/>
      <c r="E26" s="1531"/>
      <c r="F26" s="1531"/>
      <c r="G26" s="354"/>
    </row>
    <row r="27" spans="1:7" ht="12" customHeight="1">
      <c r="A27" s="349"/>
      <c r="B27" s="1530"/>
      <c r="C27" s="1531" t="s">
        <v>535</v>
      </c>
      <c r="D27" s="1531"/>
      <c r="E27" s="1531"/>
      <c r="F27" s="1531"/>
      <c r="G27" s="354"/>
    </row>
    <row r="28" spans="1:7" ht="12" customHeight="1">
      <c r="A28" s="353"/>
      <c r="B28" s="1530"/>
      <c r="C28" s="1531"/>
      <c r="D28" s="1531"/>
      <c r="E28" s="1531"/>
      <c r="F28" s="1531"/>
      <c r="G28" s="354"/>
    </row>
    <row r="29" spans="1:7" ht="12" customHeight="1">
      <c r="A29" s="353"/>
      <c r="B29" s="352" t="s">
        <v>536</v>
      </c>
      <c r="C29" s="1531"/>
      <c r="D29" s="1531"/>
      <c r="E29" s="1531"/>
      <c r="F29" s="1531"/>
      <c r="G29" s="354"/>
    </row>
    <row r="30" spans="1:7" ht="12" customHeight="1">
      <c r="A30" s="349"/>
      <c r="B30" s="352" t="s">
        <v>537</v>
      </c>
      <c r="C30" s="1531" t="s">
        <v>538</v>
      </c>
      <c r="D30" s="1531"/>
      <c r="E30" s="1531"/>
      <c r="F30" s="1531"/>
      <c r="G30" s="354"/>
    </row>
    <row r="31" spans="1:7" ht="12" customHeight="1">
      <c r="A31" s="349"/>
      <c r="B31" s="352" t="s">
        <v>539</v>
      </c>
      <c r="C31" s="1531" t="s">
        <v>538</v>
      </c>
      <c r="D31" s="1531"/>
      <c r="E31" s="1531"/>
      <c r="F31" s="1531"/>
      <c r="G31" s="354"/>
    </row>
    <row r="32" spans="1:7" ht="12" customHeight="1">
      <c r="A32" s="349"/>
      <c r="B32" s="355" t="s">
        <v>540</v>
      </c>
      <c r="C32" s="1531" t="s">
        <v>538</v>
      </c>
      <c r="D32" s="1531"/>
      <c r="E32" s="1531"/>
      <c r="F32" s="1531"/>
      <c r="G32" s="354"/>
    </row>
    <row r="33" spans="1:7" ht="12" customHeight="1">
      <c r="A33" s="349"/>
      <c r="B33" s="1530" t="s">
        <v>541</v>
      </c>
      <c r="C33" s="1531" t="s">
        <v>542</v>
      </c>
      <c r="D33" s="1531"/>
      <c r="E33" s="1531"/>
      <c r="F33" s="1531"/>
      <c r="G33" s="354"/>
    </row>
    <row r="34" spans="1:7" ht="12" customHeight="1">
      <c r="A34" s="353"/>
      <c r="B34" s="1530"/>
      <c r="C34" s="1531" t="s">
        <v>543</v>
      </c>
      <c r="D34" s="1531"/>
      <c r="E34" s="1531"/>
      <c r="F34" s="1531"/>
      <c r="G34" s="354"/>
    </row>
    <row r="35" spans="1:7" ht="12" customHeight="1">
      <c r="A35" s="353"/>
      <c r="B35" s="1530"/>
      <c r="C35" s="1531" t="s">
        <v>544</v>
      </c>
      <c r="D35" s="1531"/>
      <c r="E35" s="1531"/>
      <c r="F35" s="1531"/>
      <c r="G35" s="354"/>
    </row>
    <row r="36" spans="1:7" ht="12" customHeight="1">
      <c r="A36" s="349"/>
      <c r="B36" s="1530"/>
      <c r="C36" s="1531" t="s">
        <v>545</v>
      </c>
      <c r="D36" s="1531"/>
      <c r="E36" s="1531"/>
      <c r="F36" s="1531"/>
      <c r="G36" s="354"/>
    </row>
    <row r="37" spans="1:7" ht="12" customHeight="1">
      <c r="A37" s="349"/>
      <c r="B37" s="1530"/>
      <c r="C37" s="1531" t="s">
        <v>546</v>
      </c>
      <c r="D37" s="1531"/>
      <c r="E37" s="1531"/>
      <c r="F37" s="1531"/>
      <c r="G37" s="354"/>
    </row>
    <row r="38" spans="1:7" ht="12" customHeight="1">
      <c r="A38" s="349"/>
      <c r="B38" s="1530"/>
      <c r="C38" s="1531" t="s">
        <v>547</v>
      </c>
      <c r="D38" s="1531"/>
      <c r="E38" s="1531"/>
      <c r="F38" s="1531"/>
      <c r="G38" s="354"/>
    </row>
    <row r="39" spans="1:7" ht="12" customHeight="1">
      <c r="A39" s="356"/>
      <c r="B39" s="1530"/>
      <c r="C39" s="1531" t="s">
        <v>548</v>
      </c>
      <c r="D39" s="1531"/>
      <c r="E39" s="1531"/>
      <c r="F39" s="1531"/>
      <c r="G39" s="354"/>
    </row>
    <row r="40" spans="1:7" ht="12" customHeight="1">
      <c r="A40" s="353"/>
      <c r="B40" s="355" t="s">
        <v>549</v>
      </c>
      <c r="C40" s="1531" t="s">
        <v>550</v>
      </c>
      <c r="D40" s="1531"/>
      <c r="E40" s="1531"/>
      <c r="F40" s="1531"/>
      <c r="G40" s="354"/>
    </row>
    <row r="41" spans="1:7" ht="12" customHeight="1">
      <c r="A41" s="353"/>
      <c r="B41" s="352" t="s">
        <v>551</v>
      </c>
      <c r="C41" s="1531" t="s">
        <v>552</v>
      </c>
      <c r="D41" s="1531"/>
      <c r="E41" s="1531"/>
      <c r="F41" s="1531"/>
      <c r="G41" s="354"/>
    </row>
    <row r="42" spans="1:7" ht="12" customHeight="1">
      <c r="A42" s="356"/>
      <c r="B42" s="352" t="s">
        <v>553</v>
      </c>
      <c r="C42" s="1531" t="s">
        <v>554</v>
      </c>
      <c r="D42" s="1531"/>
      <c r="E42" s="1531"/>
      <c r="F42" s="1531"/>
      <c r="G42" s="354"/>
    </row>
    <row r="43" spans="1:7" ht="12" customHeight="1">
      <c r="A43" s="356"/>
      <c r="B43" s="352"/>
      <c r="C43" s="1531"/>
      <c r="D43" s="1531"/>
      <c r="E43" s="1531"/>
      <c r="F43" s="1531"/>
      <c r="G43" s="354"/>
    </row>
    <row r="44" spans="1:7" ht="12" customHeight="1">
      <c r="A44" s="349"/>
      <c r="B44" s="352" t="s">
        <v>555</v>
      </c>
      <c r="C44" s="1531"/>
      <c r="D44" s="1531"/>
      <c r="E44" s="1531"/>
      <c r="F44" s="1531"/>
      <c r="G44" s="354"/>
    </row>
    <row r="45" spans="1:7" ht="27" customHeight="1">
      <c r="A45" s="349"/>
      <c r="B45" s="352" t="s">
        <v>556</v>
      </c>
      <c r="C45" s="1531" t="s">
        <v>557</v>
      </c>
      <c r="D45" s="1531"/>
      <c r="E45" s="1531"/>
      <c r="F45" s="1531"/>
      <c r="G45" s="354"/>
    </row>
    <row r="46" spans="1:7" ht="27.95" customHeight="1">
      <c r="A46" s="349"/>
      <c r="B46" s="1530" t="s">
        <v>558</v>
      </c>
      <c r="C46" s="1531" t="s">
        <v>559</v>
      </c>
      <c r="D46" s="1531"/>
      <c r="E46" s="1531"/>
      <c r="F46" s="1531"/>
      <c r="G46" s="354"/>
    </row>
    <row r="47" spans="1:7" ht="12" customHeight="1">
      <c r="A47" s="349"/>
      <c r="B47" s="1530"/>
      <c r="C47" s="1531"/>
      <c r="D47" s="1531"/>
      <c r="E47" s="1531"/>
      <c r="F47" s="1531"/>
      <c r="G47" s="354"/>
    </row>
    <row r="48" spans="1:7" ht="12" customHeight="1">
      <c r="A48" s="349"/>
      <c r="B48" s="357"/>
      <c r="C48" s="1531"/>
      <c r="D48" s="1531"/>
      <c r="E48" s="1531"/>
      <c r="F48" s="1531"/>
      <c r="G48" s="354"/>
    </row>
    <row r="49" spans="1:7" ht="12" customHeight="1">
      <c r="A49" s="349"/>
      <c r="B49" s="357" t="s">
        <v>560</v>
      </c>
      <c r="C49" s="1531" t="s">
        <v>561</v>
      </c>
      <c r="D49" s="1531"/>
      <c r="E49" s="1531"/>
      <c r="F49" s="1531"/>
      <c r="G49" s="354"/>
    </row>
    <row r="50" spans="1:7" ht="12" customHeight="1">
      <c r="A50" s="349"/>
      <c r="B50" s="357" t="s">
        <v>562</v>
      </c>
      <c r="C50" s="1531" t="s">
        <v>563</v>
      </c>
      <c r="D50" s="1531"/>
      <c r="E50" s="1531"/>
      <c r="F50" s="1531"/>
      <c r="G50" s="354"/>
    </row>
    <row r="51" spans="1:7" ht="12" customHeight="1">
      <c r="A51" s="349"/>
      <c r="B51" s="1532" t="s">
        <v>564</v>
      </c>
      <c r="C51" s="1531" t="s">
        <v>565</v>
      </c>
      <c r="D51" s="1531"/>
      <c r="E51" s="1531"/>
      <c r="F51" s="1531"/>
      <c r="G51" s="354"/>
    </row>
    <row r="52" spans="1:7" ht="12" customHeight="1">
      <c r="A52" s="349"/>
      <c r="B52" s="1532"/>
      <c r="C52" s="1531" t="s">
        <v>566</v>
      </c>
      <c r="D52" s="1531"/>
      <c r="E52" s="1531"/>
      <c r="F52" s="1531"/>
      <c r="G52" s="354"/>
    </row>
    <row r="53" spans="1:7" ht="12" customHeight="1">
      <c r="A53" s="349"/>
      <c r="B53" s="1532"/>
      <c r="C53" s="1531" t="s">
        <v>567</v>
      </c>
      <c r="D53" s="1531"/>
      <c r="E53" s="1531"/>
      <c r="F53" s="1531"/>
      <c r="G53" s="354"/>
    </row>
    <row r="54" spans="1:7" ht="12" customHeight="1">
      <c r="A54" s="349"/>
      <c r="B54" s="1532"/>
      <c r="C54" s="1531" t="s">
        <v>568</v>
      </c>
      <c r="D54" s="1531"/>
      <c r="E54" s="1531"/>
      <c r="F54" s="1531"/>
      <c r="G54" s="354"/>
    </row>
    <row r="55" spans="1:7" ht="12" customHeight="1">
      <c r="A55" s="349"/>
      <c r="B55" s="357" t="s">
        <v>569</v>
      </c>
      <c r="C55" s="1531"/>
      <c r="D55" s="1531"/>
      <c r="E55" s="1531"/>
      <c r="F55" s="1531"/>
      <c r="G55" s="354"/>
    </row>
    <row r="56" spans="1:7" ht="12" customHeight="1">
      <c r="A56" s="349"/>
      <c r="B56" s="357" t="s">
        <v>549</v>
      </c>
      <c r="C56" s="1531" t="s">
        <v>572</v>
      </c>
      <c r="D56" s="1531"/>
      <c r="E56" s="1531"/>
      <c r="F56" s="1531"/>
      <c r="G56" s="354"/>
    </row>
    <row r="57" spans="1:7" ht="12" customHeight="1">
      <c r="A57" s="349"/>
      <c r="B57" s="357" t="s">
        <v>570</v>
      </c>
      <c r="C57" s="1531" t="s">
        <v>702</v>
      </c>
      <c r="D57" s="1531"/>
      <c r="E57" s="1531"/>
      <c r="F57" s="1531"/>
      <c r="G57" s="354"/>
    </row>
    <row r="58" spans="1:7" ht="12" customHeight="1">
      <c r="A58" s="349"/>
      <c r="B58" s="357" t="s">
        <v>571</v>
      </c>
      <c r="C58" s="1531" t="s">
        <v>573</v>
      </c>
      <c r="D58" s="1531"/>
      <c r="E58" s="1531"/>
      <c r="F58" s="1531"/>
      <c r="G58" s="354"/>
    </row>
    <row r="60" spans="1:7" ht="12" customHeight="1">
      <c r="B60" s="350" t="s">
        <v>575</v>
      </c>
      <c r="C60" s="114" t="s">
        <v>14</v>
      </c>
      <c r="D60" s="309">
        <v>2</v>
      </c>
      <c r="E60" s="50"/>
      <c r="F60" s="118">
        <f>D60*E60</f>
        <v>0</v>
      </c>
    </row>
    <row r="61" spans="1:7" ht="12" customHeight="1">
      <c r="F61" s="118"/>
    </row>
    <row r="62" spans="1:7" ht="12" customHeight="1">
      <c r="A62" s="263"/>
      <c r="B62" s="358" t="s">
        <v>576</v>
      </c>
      <c r="C62" s="197"/>
      <c r="D62" s="198"/>
      <c r="E62" s="338"/>
      <c r="F62" s="200">
        <f>F60</f>
        <v>0</v>
      </c>
    </row>
    <row r="63" spans="1:7" ht="12" customHeight="1">
      <c r="B63" s="238"/>
      <c r="F63" s="118"/>
    </row>
    <row r="64" spans="1:7" ht="12" customHeight="1" thickBot="1">
      <c r="F64" s="118"/>
    </row>
    <row r="65" spans="1:6" ht="12" customHeight="1" thickBot="1">
      <c r="A65" s="150"/>
      <c r="B65" s="151" t="s">
        <v>68</v>
      </c>
      <c r="C65" s="152"/>
      <c r="D65" s="153"/>
      <c r="E65" s="342"/>
      <c r="F65" s="155">
        <f>F62</f>
        <v>0</v>
      </c>
    </row>
    <row r="66" spans="1:6" ht="12" customHeight="1" thickTop="1"/>
  </sheetData>
  <sheetProtection algorithmName="SHA-512" hashValue="S4u3YA/05ROyUS8zL2A1AbS1N19EmbPFdQb4yLhzuKOQn43lMM9j0zVdXlaWS+o9llqoeNBjUI+sh1Fhq/rsFA==" saltValue="XCIA8OqZHHBD3SNPDFjHfw==" spinCount="100000" sheet="1" objects="1" scenarios="1" selectLockedCells="1"/>
  <mergeCells count="54">
    <mergeCell ref="C52:F52"/>
    <mergeCell ref="C58:F58"/>
    <mergeCell ref="C53:F53"/>
    <mergeCell ref="C54:F54"/>
    <mergeCell ref="C55:F55"/>
    <mergeCell ref="C56:F56"/>
    <mergeCell ref="C57:F57"/>
    <mergeCell ref="C47:F47"/>
    <mergeCell ref="C48:F48"/>
    <mergeCell ref="C49:F49"/>
    <mergeCell ref="C50:F50"/>
    <mergeCell ref="C51:F51"/>
    <mergeCell ref="C42:F42"/>
    <mergeCell ref="C43:F43"/>
    <mergeCell ref="C44:F44"/>
    <mergeCell ref="C45:F45"/>
    <mergeCell ref="C46:F46"/>
    <mergeCell ref="C37:F37"/>
    <mergeCell ref="C38:F38"/>
    <mergeCell ref="C39:F39"/>
    <mergeCell ref="C40:F40"/>
    <mergeCell ref="C41:F41"/>
    <mergeCell ref="B46:B47"/>
    <mergeCell ref="B51:B54"/>
    <mergeCell ref="C11:F11"/>
    <mergeCell ref="C12:F12"/>
    <mergeCell ref="C13:F13"/>
    <mergeCell ref="C14:F14"/>
    <mergeCell ref="C15:F15"/>
    <mergeCell ref="C16:F16"/>
    <mergeCell ref="C17:F17"/>
    <mergeCell ref="C18:F18"/>
    <mergeCell ref="C19:F19"/>
    <mergeCell ref="C20:F20"/>
    <mergeCell ref="C21:F21"/>
    <mergeCell ref="C22:F22"/>
    <mergeCell ref="C23:F23"/>
    <mergeCell ref="B17:B28"/>
    <mergeCell ref="B4:F4"/>
    <mergeCell ref="B5:F5"/>
    <mergeCell ref="B33:B39"/>
    <mergeCell ref="C24:F24"/>
    <mergeCell ref="C25:F25"/>
    <mergeCell ref="C26:F26"/>
    <mergeCell ref="C27:F27"/>
    <mergeCell ref="C28:F28"/>
    <mergeCell ref="C29:F29"/>
    <mergeCell ref="C30:F30"/>
    <mergeCell ref="C31:F31"/>
    <mergeCell ref="C32:F32"/>
    <mergeCell ref="C33:F33"/>
    <mergeCell ref="C34:F34"/>
    <mergeCell ref="C35:F35"/>
    <mergeCell ref="C36:F36"/>
  </mergeCells>
  <conditionalFormatting sqref="E60">
    <cfRule type="containsBlanks" dxfId="199" priority="1">
      <formula>LEN(TRIM(E60))=0</formula>
    </cfRule>
  </conditionalFormatting>
  <pageMargins left="0.7" right="0.7" top="0.75" bottom="0.75" header="0.3" footer="0.3"/>
  <pageSetup paperSize="9" fitToHeight="5" orientation="portrait" r:id="rId1"/>
  <rowBreaks count="1" manualBreakCount="1">
    <brk id="43"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2"/>
  <sheetViews>
    <sheetView zoomScale="130" zoomScaleNormal="130" zoomScalePageLayoutView="120" workbookViewId="0">
      <selection activeCell="E7" sqref="E7"/>
    </sheetView>
  </sheetViews>
  <sheetFormatPr defaultColWidth="11" defaultRowHeight="12" customHeight="1"/>
  <cols>
    <col min="1" max="1" width="4.625" style="114" customWidth="1"/>
    <col min="2" max="2" width="38.625" style="131" customWidth="1"/>
    <col min="3" max="3" width="4.625" style="114" customWidth="1"/>
    <col min="4" max="4" width="6.625" style="116" customWidth="1"/>
    <col min="5" max="5" width="12.625" style="117" customWidth="1"/>
    <col min="6" max="6" width="12.625" style="118" customWidth="1"/>
    <col min="7" max="7" width="11" style="119"/>
    <col min="8" max="8" width="32.375" style="119" customWidth="1"/>
    <col min="9" max="16384" width="11" style="119"/>
  </cols>
  <sheetData>
    <row r="1" spans="1:6" s="174" customFormat="1" ht="15.75">
      <c r="A1" s="214"/>
      <c r="B1" s="215" t="s">
        <v>441</v>
      </c>
      <c r="C1" s="214"/>
      <c r="D1" s="242"/>
      <c r="E1" s="218"/>
      <c r="F1" s="219"/>
    </row>
    <row r="2" spans="1:6" ht="12" customHeight="1" thickBot="1">
      <c r="A2" s="120"/>
      <c r="B2" s="121" t="s">
        <v>5</v>
      </c>
      <c r="C2" s="120" t="s">
        <v>6</v>
      </c>
      <c r="D2" s="122" t="s">
        <v>7</v>
      </c>
      <c r="E2" s="123" t="s">
        <v>8</v>
      </c>
      <c r="F2" s="124" t="s">
        <v>9</v>
      </c>
    </row>
    <row r="3" spans="1:6" ht="12" customHeight="1" thickTop="1">
      <c r="A3" s="125"/>
      <c r="B3" s="126"/>
      <c r="C3" s="125"/>
      <c r="D3" s="127"/>
      <c r="E3" s="128"/>
      <c r="F3" s="129"/>
    </row>
    <row r="4" spans="1:6" ht="12" customHeight="1">
      <c r="A4" s="125"/>
      <c r="B4" s="126"/>
      <c r="C4" s="125"/>
      <c r="D4" s="127"/>
      <c r="E4" s="128"/>
      <c r="F4" s="129"/>
    </row>
    <row r="5" spans="1:6" s="174" customFormat="1" ht="15.75">
      <c r="A5" s="170"/>
      <c r="B5" s="169" t="s">
        <v>334</v>
      </c>
      <c r="C5" s="170"/>
      <c r="D5" s="171"/>
      <c r="E5" s="172"/>
      <c r="F5" s="173"/>
    </row>
    <row r="6" spans="1:6" ht="12" customHeight="1">
      <c r="A6" s="175"/>
      <c r="B6" s="161"/>
      <c r="C6" s="175"/>
      <c r="D6" s="176"/>
      <c r="E6" s="177"/>
      <c r="F6" s="178"/>
    </row>
    <row r="7" spans="1:6" ht="36.75" customHeight="1">
      <c r="A7" s="175" t="s">
        <v>0</v>
      </c>
      <c r="B7" s="131" t="s">
        <v>678</v>
      </c>
      <c r="C7" s="175" t="s">
        <v>12</v>
      </c>
      <c r="D7" s="278">
        <v>1</v>
      </c>
      <c r="E7" s="343"/>
      <c r="F7" s="178">
        <f>D7*E7</f>
        <v>0</v>
      </c>
    </row>
    <row r="8" spans="1:6" ht="12" customHeight="1">
      <c r="A8" s="175"/>
      <c r="B8" s="179"/>
      <c r="C8" s="233"/>
      <c r="D8" s="234"/>
      <c r="E8" s="346"/>
      <c r="F8" s="178"/>
    </row>
    <row r="9" spans="1:6" ht="36.75" customHeight="1">
      <c r="A9" s="175" t="s">
        <v>1</v>
      </c>
      <c r="B9" s="131" t="s">
        <v>677</v>
      </c>
      <c r="C9" s="175" t="s">
        <v>12</v>
      </c>
      <c r="D9" s="278">
        <v>1</v>
      </c>
      <c r="E9" s="343"/>
      <c r="F9" s="178">
        <f>D9*E9</f>
        <v>0</v>
      </c>
    </row>
    <row r="10" spans="1:6" ht="12" customHeight="1">
      <c r="A10" s="175"/>
      <c r="B10" s="179"/>
      <c r="C10" s="233"/>
      <c r="D10" s="234"/>
      <c r="E10" s="344"/>
      <c r="F10" s="178"/>
    </row>
    <row r="11" spans="1:6" ht="24">
      <c r="A11" s="175" t="s">
        <v>2</v>
      </c>
      <c r="B11" s="131" t="s">
        <v>676</v>
      </c>
      <c r="C11" s="175" t="s">
        <v>12</v>
      </c>
      <c r="D11" s="278">
        <v>2</v>
      </c>
      <c r="E11" s="343"/>
      <c r="F11" s="178">
        <f>D11*E11</f>
        <v>0</v>
      </c>
    </row>
    <row r="12" spans="1:6" ht="12" customHeight="1">
      <c r="A12" s="175"/>
      <c r="B12" s="179"/>
      <c r="C12" s="233"/>
      <c r="D12" s="234"/>
      <c r="E12" s="177"/>
      <c r="F12" s="178"/>
    </row>
    <row r="13" spans="1:6" ht="12" customHeight="1">
      <c r="A13" s="263"/>
      <c r="B13" s="196" t="s">
        <v>440</v>
      </c>
      <c r="C13" s="197"/>
      <c r="D13" s="198"/>
      <c r="E13" s="199"/>
      <c r="F13" s="200">
        <f>SUM(F7:F11)</f>
        <v>0</v>
      </c>
    </row>
    <row r="14" spans="1:6" ht="12" customHeight="1">
      <c r="A14" s="305"/>
      <c r="B14" s="167"/>
      <c r="C14" s="206"/>
      <c r="D14" s="207"/>
      <c r="E14" s="208"/>
      <c r="F14" s="209"/>
    </row>
    <row r="15" spans="1:6" ht="12" customHeight="1">
      <c r="A15" s="175"/>
      <c r="B15" s="247"/>
    </row>
    <row r="16" spans="1:6" s="174" customFormat="1" ht="15.75">
      <c r="A16" s="170"/>
      <c r="B16" s="169" t="s">
        <v>336</v>
      </c>
      <c r="C16" s="170"/>
      <c r="D16" s="171"/>
      <c r="E16" s="172"/>
      <c r="F16" s="173"/>
    </row>
    <row r="17" spans="1:8" ht="12" customHeight="1">
      <c r="A17" s="175"/>
      <c r="B17" s="161"/>
      <c r="C17" s="175"/>
      <c r="D17" s="176"/>
      <c r="E17" s="177"/>
      <c r="F17" s="178"/>
    </row>
    <row r="18" spans="1:8" ht="36" customHeight="1">
      <c r="A18" s="175" t="s">
        <v>0</v>
      </c>
      <c r="B18" s="131" t="s">
        <v>577</v>
      </c>
      <c r="C18" s="175" t="s">
        <v>14</v>
      </c>
      <c r="D18" s="278">
        <v>1</v>
      </c>
      <c r="E18" s="343"/>
      <c r="F18" s="178">
        <f>D18*E18</f>
        <v>0</v>
      </c>
    </row>
    <row r="19" spans="1:8">
      <c r="A19" s="175"/>
      <c r="C19" s="175"/>
      <c r="D19" s="278"/>
      <c r="E19" s="346"/>
      <c r="F19" s="178"/>
    </row>
    <row r="20" spans="1:8" ht="48" customHeight="1">
      <c r="A20" s="175" t="s">
        <v>1</v>
      </c>
      <c r="B20" s="131" t="s">
        <v>578</v>
      </c>
      <c r="C20" s="175" t="s">
        <v>11</v>
      </c>
      <c r="D20" s="260">
        <v>23</v>
      </c>
      <c r="E20" s="343"/>
      <c r="F20" s="178">
        <f>D20*E20</f>
        <v>0</v>
      </c>
    </row>
    <row r="21" spans="1:8">
      <c r="A21" s="175"/>
      <c r="C21" s="175"/>
      <c r="D21" s="260"/>
      <c r="E21" s="344"/>
      <c r="F21" s="178"/>
    </row>
    <row r="22" spans="1:8" ht="36">
      <c r="A22" s="175" t="s">
        <v>2</v>
      </c>
      <c r="B22" s="131" t="s">
        <v>579</v>
      </c>
      <c r="C22" s="175" t="s">
        <v>14</v>
      </c>
      <c r="D22" s="278">
        <v>1</v>
      </c>
      <c r="E22" s="343"/>
      <c r="F22" s="178">
        <f>D22*E22</f>
        <v>0</v>
      </c>
    </row>
    <row r="23" spans="1:8" ht="12" customHeight="1">
      <c r="A23" s="175"/>
      <c r="B23" s="179"/>
      <c r="C23" s="233"/>
      <c r="D23" s="234"/>
      <c r="E23" s="177"/>
      <c r="F23" s="178"/>
      <c r="H23" s="161"/>
    </row>
    <row r="24" spans="1:8" ht="12" customHeight="1">
      <c r="A24" s="263"/>
      <c r="B24" s="196" t="s">
        <v>512</v>
      </c>
      <c r="C24" s="197"/>
      <c r="D24" s="198"/>
      <c r="E24" s="199"/>
      <c r="F24" s="200">
        <f>SUM(F18:F22)</f>
        <v>0</v>
      </c>
      <c r="H24" s="161"/>
    </row>
    <row r="25" spans="1:8">
      <c r="B25" s="238"/>
      <c r="C25" s="359"/>
    </row>
    <row r="26" spans="1:8" ht="12" customHeight="1">
      <c r="B26" s="238"/>
      <c r="C26" s="359"/>
    </row>
    <row r="27" spans="1:8" s="174" customFormat="1" ht="15.75">
      <c r="A27" s="170"/>
      <c r="B27" s="169" t="s">
        <v>344</v>
      </c>
      <c r="C27" s="170"/>
      <c r="D27" s="171"/>
      <c r="E27" s="172"/>
      <c r="F27" s="173"/>
    </row>
    <row r="28" spans="1:8" ht="12" customHeight="1">
      <c r="A28" s="175"/>
      <c r="B28" s="161"/>
      <c r="C28" s="175"/>
      <c r="D28" s="176"/>
      <c r="E28" s="177"/>
      <c r="F28" s="178"/>
    </row>
    <row r="29" spans="1:8" ht="12" customHeight="1">
      <c r="A29" s="114" t="s">
        <v>0</v>
      </c>
      <c r="B29" s="131" t="s">
        <v>442</v>
      </c>
      <c r="C29" s="114" t="s">
        <v>12</v>
      </c>
      <c r="D29" s="308">
        <v>1</v>
      </c>
      <c r="E29" s="275"/>
      <c r="F29" s="118">
        <f>D29*E29</f>
        <v>0</v>
      </c>
    </row>
    <row r="30" spans="1:8" ht="12" customHeight="1">
      <c r="A30" s="175" t="s">
        <v>15</v>
      </c>
      <c r="B30" s="131" t="s">
        <v>443</v>
      </c>
      <c r="E30" s="212"/>
    </row>
    <row r="31" spans="1:8" ht="12" customHeight="1">
      <c r="A31" s="175" t="s">
        <v>15</v>
      </c>
      <c r="B31" s="131" t="s">
        <v>444</v>
      </c>
      <c r="E31" s="212"/>
      <c r="H31" s="161"/>
    </row>
    <row r="32" spans="1:8" ht="12" customHeight="1">
      <c r="A32" s="175" t="s">
        <v>15</v>
      </c>
      <c r="B32" s="131" t="s">
        <v>445</v>
      </c>
      <c r="E32" s="212"/>
    </row>
    <row r="33" spans="1:5" ht="12" customHeight="1">
      <c r="A33" s="175" t="s">
        <v>40</v>
      </c>
      <c r="B33" s="247" t="s">
        <v>446</v>
      </c>
      <c r="E33" s="212"/>
    </row>
    <row r="34" spans="1:5" ht="12" customHeight="1">
      <c r="A34" s="175" t="s">
        <v>40</v>
      </c>
      <c r="B34" s="247" t="s">
        <v>447</v>
      </c>
      <c r="E34" s="212"/>
    </row>
    <row r="35" spans="1:5" ht="12" customHeight="1">
      <c r="A35" s="175" t="s">
        <v>15</v>
      </c>
      <c r="B35" s="131" t="s">
        <v>448</v>
      </c>
      <c r="E35" s="212"/>
    </row>
    <row r="36" spans="1:5" ht="12" customHeight="1">
      <c r="A36" s="175" t="s">
        <v>40</v>
      </c>
      <c r="B36" s="247" t="s">
        <v>449</v>
      </c>
      <c r="C36" s="243"/>
      <c r="D36" s="308"/>
      <c r="E36" s="275"/>
    </row>
    <row r="37" spans="1:5" ht="12" customHeight="1">
      <c r="A37" s="175" t="s">
        <v>40</v>
      </c>
      <c r="B37" s="247" t="s">
        <v>450</v>
      </c>
      <c r="C37" s="243"/>
      <c r="D37" s="308"/>
      <c r="E37" s="275"/>
    </row>
    <row r="38" spans="1:5" ht="12" customHeight="1">
      <c r="A38" s="175" t="s">
        <v>40</v>
      </c>
      <c r="B38" s="247" t="s">
        <v>451</v>
      </c>
      <c r="C38" s="243"/>
      <c r="D38" s="308"/>
      <c r="E38" s="275"/>
    </row>
    <row r="39" spans="1:5" ht="12" customHeight="1">
      <c r="A39" s="175" t="s">
        <v>40</v>
      </c>
      <c r="B39" s="131" t="s">
        <v>452</v>
      </c>
      <c r="D39" s="309"/>
      <c r="E39" s="212"/>
    </row>
    <row r="40" spans="1:5" ht="12" customHeight="1">
      <c r="A40" s="175" t="s">
        <v>40</v>
      </c>
      <c r="B40" s="247" t="s">
        <v>453</v>
      </c>
      <c r="D40" s="309"/>
      <c r="E40" s="212"/>
    </row>
    <row r="41" spans="1:5" ht="12" customHeight="1">
      <c r="A41" s="175" t="s">
        <v>40</v>
      </c>
      <c r="B41" s="247" t="s">
        <v>454</v>
      </c>
      <c r="C41" s="243"/>
      <c r="D41" s="308"/>
      <c r="E41" s="275"/>
    </row>
    <row r="42" spans="1:5" ht="12" customHeight="1">
      <c r="A42" s="175" t="s">
        <v>15</v>
      </c>
      <c r="B42" s="131" t="s">
        <v>455</v>
      </c>
      <c r="D42" s="309"/>
      <c r="E42" s="212"/>
    </row>
    <row r="43" spans="1:5" ht="12" customHeight="1">
      <c r="A43" s="175" t="s">
        <v>40</v>
      </c>
      <c r="B43" s="247" t="s">
        <v>456</v>
      </c>
      <c r="D43" s="309"/>
      <c r="E43" s="275"/>
    </row>
    <row r="44" spans="1:5" ht="12" customHeight="1">
      <c r="A44" s="175" t="s">
        <v>40</v>
      </c>
      <c r="B44" s="247" t="s">
        <v>457</v>
      </c>
      <c r="D44" s="309"/>
      <c r="E44" s="275"/>
    </row>
    <row r="45" spans="1:5" ht="12" customHeight="1">
      <c r="A45" s="175" t="s">
        <v>40</v>
      </c>
      <c r="B45" s="131" t="s">
        <v>458</v>
      </c>
      <c r="C45" s="243"/>
      <c r="D45" s="308"/>
      <c r="E45" s="275"/>
    </row>
    <row r="46" spans="1:5" ht="12" customHeight="1">
      <c r="A46" s="175" t="s">
        <v>40</v>
      </c>
      <c r="B46" s="131" t="s">
        <v>459</v>
      </c>
      <c r="C46" s="243"/>
      <c r="D46" s="308"/>
      <c r="E46" s="275"/>
    </row>
    <row r="47" spans="1:5" ht="12" customHeight="1">
      <c r="A47" s="175" t="s">
        <v>40</v>
      </c>
      <c r="B47" s="247" t="s">
        <v>460</v>
      </c>
      <c r="D47" s="309"/>
      <c r="E47" s="212"/>
    </row>
    <row r="48" spans="1:5" ht="12" customHeight="1">
      <c r="A48" s="175" t="s">
        <v>40</v>
      </c>
      <c r="B48" s="247" t="s">
        <v>461</v>
      </c>
      <c r="D48" s="309"/>
      <c r="E48" s="212"/>
    </row>
    <row r="49" spans="1:6" ht="12" customHeight="1">
      <c r="A49" s="175" t="s">
        <v>40</v>
      </c>
      <c r="B49" s="247" t="s">
        <v>454</v>
      </c>
      <c r="D49" s="309"/>
      <c r="E49" s="212"/>
    </row>
    <row r="50" spans="1:6" ht="12" customHeight="1">
      <c r="A50" s="175" t="s">
        <v>15</v>
      </c>
      <c r="B50" s="247" t="s">
        <v>462</v>
      </c>
      <c r="D50" s="309"/>
      <c r="E50" s="212"/>
    </row>
    <row r="51" spans="1:6" ht="12" customHeight="1">
      <c r="A51" s="175" t="s">
        <v>40</v>
      </c>
      <c r="B51" s="247" t="s">
        <v>463</v>
      </c>
      <c r="C51" s="243"/>
      <c r="D51" s="308"/>
      <c r="E51" s="275"/>
    </row>
    <row r="52" spans="1:6" ht="12" customHeight="1">
      <c r="A52" s="175" t="s">
        <v>40</v>
      </c>
      <c r="B52" s="247" t="s">
        <v>457</v>
      </c>
      <c r="D52" s="309"/>
      <c r="E52" s="212"/>
    </row>
    <row r="53" spans="1:6" ht="12" customHeight="1">
      <c r="A53" s="175" t="s">
        <v>40</v>
      </c>
      <c r="B53" s="247" t="s">
        <v>464</v>
      </c>
      <c r="D53" s="309"/>
      <c r="E53" s="212"/>
    </row>
    <row r="54" spans="1:6" ht="12" customHeight="1">
      <c r="A54" s="175"/>
      <c r="B54" s="131" t="s">
        <v>465</v>
      </c>
      <c r="D54" s="309"/>
      <c r="E54" s="212"/>
    </row>
    <row r="55" spans="1:6" ht="12" customHeight="1">
      <c r="A55" s="175"/>
      <c r="B55" s="247" t="s">
        <v>461</v>
      </c>
      <c r="C55" s="243"/>
      <c r="D55" s="308"/>
      <c r="E55" s="275"/>
    </row>
    <row r="56" spans="1:6" ht="12" customHeight="1">
      <c r="A56" s="175" t="s">
        <v>40</v>
      </c>
      <c r="B56" s="247" t="s">
        <v>466</v>
      </c>
      <c r="C56" s="243"/>
      <c r="D56" s="308"/>
      <c r="E56" s="275"/>
    </row>
    <row r="57" spans="1:6" ht="12" customHeight="1">
      <c r="A57" s="175" t="s">
        <v>15</v>
      </c>
      <c r="B57" s="247" t="s">
        <v>467</v>
      </c>
      <c r="D57" s="309"/>
      <c r="E57" s="275"/>
    </row>
    <row r="58" spans="1:6" ht="12" customHeight="1">
      <c r="A58" s="175"/>
      <c r="B58" s="247"/>
      <c r="C58" s="243"/>
      <c r="D58" s="308"/>
      <c r="E58" s="275"/>
    </row>
    <row r="59" spans="1:6" ht="12" customHeight="1">
      <c r="A59" s="114" t="s">
        <v>1</v>
      </c>
      <c r="B59" s="247" t="s">
        <v>468</v>
      </c>
      <c r="C59" s="114" t="s">
        <v>12</v>
      </c>
      <c r="D59" s="308">
        <v>2</v>
      </c>
      <c r="E59" s="275"/>
      <c r="F59" s="118">
        <f>D59*E59</f>
        <v>0</v>
      </c>
    </row>
    <row r="60" spans="1:6" ht="12" customHeight="1">
      <c r="B60" s="247" t="s">
        <v>469</v>
      </c>
      <c r="D60" s="308"/>
      <c r="E60" s="275"/>
    </row>
    <row r="61" spans="1:6" ht="12" customHeight="1">
      <c r="A61" s="175" t="s">
        <v>15</v>
      </c>
      <c r="B61" s="247" t="s">
        <v>470</v>
      </c>
      <c r="D61" s="308"/>
      <c r="E61" s="275"/>
    </row>
    <row r="62" spans="1:6" ht="12" customHeight="1">
      <c r="A62" s="175" t="s">
        <v>40</v>
      </c>
      <c r="B62" s="247" t="s">
        <v>471</v>
      </c>
      <c r="D62" s="309"/>
      <c r="E62" s="212"/>
    </row>
    <row r="63" spans="1:6" ht="12" customHeight="1">
      <c r="A63" s="175"/>
      <c r="B63" s="247" t="s">
        <v>472</v>
      </c>
      <c r="E63" s="212"/>
    </row>
    <row r="64" spans="1:6" ht="12" customHeight="1">
      <c r="A64" s="175" t="s">
        <v>40</v>
      </c>
      <c r="B64" s="131" t="s">
        <v>473</v>
      </c>
      <c r="E64" s="212"/>
    </row>
    <row r="65" spans="1:6" ht="12" customHeight="1">
      <c r="B65" s="131" t="s">
        <v>474</v>
      </c>
      <c r="E65" s="212"/>
    </row>
    <row r="66" spans="1:6" ht="12" customHeight="1">
      <c r="A66" s="175" t="s">
        <v>15</v>
      </c>
      <c r="B66" s="247" t="s">
        <v>475</v>
      </c>
      <c r="E66" s="212"/>
    </row>
    <row r="67" spans="1:6" ht="12" customHeight="1">
      <c r="A67" s="175" t="s">
        <v>15</v>
      </c>
      <c r="B67" s="247" t="s">
        <v>476</v>
      </c>
      <c r="E67" s="212"/>
    </row>
    <row r="68" spans="1:6" ht="12" customHeight="1">
      <c r="A68" s="175"/>
      <c r="B68" s="247"/>
      <c r="C68" s="243"/>
      <c r="D68" s="308"/>
      <c r="E68" s="275"/>
    </row>
    <row r="69" spans="1:6" ht="12" customHeight="1">
      <c r="A69" s="114" t="s">
        <v>2</v>
      </c>
      <c r="B69" s="247" t="s">
        <v>477</v>
      </c>
      <c r="C69" s="114" t="s">
        <v>12</v>
      </c>
      <c r="D69" s="308">
        <v>1</v>
      </c>
      <c r="E69" s="275"/>
      <c r="F69" s="118">
        <f>D69*E69</f>
        <v>0</v>
      </c>
    </row>
    <row r="70" spans="1:6" ht="12" customHeight="1">
      <c r="B70" s="247" t="s">
        <v>478</v>
      </c>
      <c r="D70" s="308"/>
      <c r="E70" s="275"/>
    </row>
    <row r="71" spans="1:6" ht="12" customHeight="1">
      <c r="A71" s="175"/>
      <c r="B71" s="247"/>
      <c r="C71" s="243"/>
      <c r="D71" s="308"/>
      <c r="E71" s="275"/>
    </row>
    <row r="72" spans="1:6" ht="12" customHeight="1">
      <c r="A72" s="114" t="s">
        <v>3</v>
      </c>
      <c r="B72" s="247" t="s">
        <v>479</v>
      </c>
      <c r="C72" s="114" t="s">
        <v>12</v>
      </c>
      <c r="D72" s="308">
        <v>1</v>
      </c>
      <c r="E72" s="275"/>
      <c r="F72" s="118">
        <f>D72*E72</f>
        <v>0</v>
      </c>
    </row>
    <row r="73" spans="1:6" ht="12" customHeight="1">
      <c r="A73" s="175" t="s">
        <v>40</v>
      </c>
      <c r="B73" s="247" t="s">
        <v>480</v>
      </c>
      <c r="D73" s="308"/>
      <c r="E73" s="275"/>
    </row>
    <row r="74" spans="1:6" ht="12" customHeight="1">
      <c r="A74" s="175" t="s">
        <v>40</v>
      </c>
      <c r="B74" s="247" t="s">
        <v>481</v>
      </c>
      <c r="D74" s="308"/>
      <c r="E74" s="275"/>
    </row>
    <row r="75" spans="1:6" ht="12" customHeight="1">
      <c r="A75" s="175" t="s">
        <v>15</v>
      </c>
      <c r="B75" s="247" t="s">
        <v>482</v>
      </c>
      <c r="D75" s="308"/>
      <c r="E75" s="275"/>
    </row>
    <row r="76" spans="1:6" ht="12" customHeight="1">
      <c r="A76" s="175" t="s">
        <v>40</v>
      </c>
      <c r="B76" s="247" t="s">
        <v>483</v>
      </c>
      <c r="D76" s="309"/>
      <c r="E76" s="212"/>
    </row>
    <row r="77" spans="1:6" ht="12" customHeight="1">
      <c r="A77" s="175"/>
      <c r="B77" s="247" t="s">
        <v>484</v>
      </c>
      <c r="E77" s="212"/>
    </row>
    <row r="78" spans="1:6" ht="12" customHeight="1">
      <c r="A78" s="175" t="s">
        <v>40</v>
      </c>
      <c r="B78" s="131" t="s">
        <v>473</v>
      </c>
      <c r="E78" s="212"/>
    </row>
    <row r="79" spans="1:6" ht="12" customHeight="1">
      <c r="B79" s="131" t="s">
        <v>485</v>
      </c>
      <c r="E79" s="212"/>
    </row>
    <row r="80" spans="1:6" ht="12" customHeight="1">
      <c r="A80" s="175" t="s">
        <v>15</v>
      </c>
      <c r="B80" s="247" t="s">
        <v>486</v>
      </c>
      <c r="D80" s="308"/>
      <c r="E80" s="275"/>
    </row>
    <row r="81" spans="1:6" ht="12" customHeight="1">
      <c r="A81" s="175" t="s">
        <v>40</v>
      </c>
      <c r="B81" s="247" t="s">
        <v>483</v>
      </c>
      <c r="D81" s="309"/>
      <c r="E81" s="212"/>
    </row>
    <row r="82" spans="1:6" ht="12" customHeight="1">
      <c r="A82" s="175"/>
      <c r="B82" s="247" t="s">
        <v>484</v>
      </c>
      <c r="E82" s="212"/>
    </row>
    <row r="83" spans="1:6" ht="12" customHeight="1">
      <c r="A83" s="175" t="s">
        <v>40</v>
      </c>
      <c r="B83" s="131" t="s">
        <v>473</v>
      </c>
      <c r="E83" s="212"/>
    </row>
    <row r="84" spans="1:6" ht="12" customHeight="1">
      <c r="B84" s="131" t="s">
        <v>485</v>
      </c>
      <c r="E84" s="212"/>
    </row>
    <row r="85" spans="1:6" ht="12" customHeight="1">
      <c r="A85" s="175" t="s">
        <v>15</v>
      </c>
      <c r="B85" s="247" t="s">
        <v>487</v>
      </c>
      <c r="D85" s="308"/>
      <c r="E85" s="275"/>
    </row>
    <row r="86" spans="1:6" ht="12" customHeight="1">
      <c r="A86" s="175" t="s">
        <v>40</v>
      </c>
      <c r="B86" s="247" t="s">
        <v>488</v>
      </c>
      <c r="D86" s="309"/>
      <c r="E86" s="212"/>
    </row>
    <row r="87" spans="1:6" ht="12" customHeight="1">
      <c r="A87" s="175" t="s">
        <v>40</v>
      </c>
      <c r="B87" s="247" t="s">
        <v>489</v>
      </c>
      <c r="E87" s="212"/>
    </row>
    <row r="88" spans="1:6" ht="12" customHeight="1">
      <c r="A88" s="175" t="s">
        <v>15</v>
      </c>
      <c r="B88" s="247" t="s">
        <v>490</v>
      </c>
      <c r="E88" s="212"/>
    </row>
    <row r="89" spans="1:6" ht="12" customHeight="1">
      <c r="A89" s="175" t="s">
        <v>40</v>
      </c>
      <c r="B89" s="247" t="s">
        <v>491</v>
      </c>
      <c r="E89" s="212"/>
    </row>
    <row r="90" spans="1:6" ht="12" customHeight="1">
      <c r="A90" s="175" t="s">
        <v>40</v>
      </c>
      <c r="B90" s="247" t="s">
        <v>492</v>
      </c>
      <c r="E90" s="212"/>
    </row>
    <row r="91" spans="1:6" ht="12" customHeight="1">
      <c r="A91" s="175" t="s">
        <v>40</v>
      </c>
      <c r="B91" s="247" t="s">
        <v>493</v>
      </c>
      <c r="E91" s="212"/>
    </row>
    <row r="92" spans="1:6" ht="12" customHeight="1">
      <c r="A92" s="175"/>
      <c r="B92" s="247"/>
      <c r="C92" s="243"/>
      <c r="D92" s="308"/>
      <c r="E92" s="275"/>
    </row>
    <row r="93" spans="1:6" ht="12" customHeight="1">
      <c r="A93" s="114" t="s">
        <v>4</v>
      </c>
      <c r="B93" s="247" t="s">
        <v>494</v>
      </c>
      <c r="C93" s="114" t="s">
        <v>12</v>
      </c>
      <c r="D93" s="308">
        <v>1</v>
      </c>
      <c r="E93" s="275"/>
      <c r="F93" s="118">
        <f>D93*E93</f>
        <v>0</v>
      </c>
    </row>
    <row r="94" spans="1:6" ht="12" customHeight="1">
      <c r="A94" s="175" t="s">
        <v>40</v>
      </c>
      <c r="B94" s="247" t="s">
        <v>495</v>
      </c>
      <c r="D94" s="308"/>
      <c r="E94" s="275"/>
    </row>
    <row r="95" spans="1:6" ht="12" customHeight="1">
      <c r="A95" s="175" t="s">
        <v>40</v>
      </c>
      <c r="B95" s="247" t="s">
        <v>496</v>
      </c>
      <c r="D95" s="308"/>
      <c r="E95" s="275"/>
    </row>
    <row r="96" spans="1:6" ht="12" customHeight="1">
      <c r="A96" s="175" t="s">
        <v>15</v>
      </c>
      <c r="B96" s="247" t="s">
        <v>482</v>
      </c>
      <c r="D96" s="308"/>
      <c r="E96" s="275"/>
    </row>
    <row r="97" spans="1:5" ht="12" customHeight="1">
      <c r="A97" s="175" t="s">
        <v>40</v>
      </c>
      <c r="B97" s="247" t="s">
        <v>483</v>
      </c>
      <c r="D97" s="309"/>
      <c r="E97" s="212"/>
    </row>
    <row r="98" spans="1:5" ht="12" customHeight="1">
      <c r="A98" s="175"/>
      <c r="B98" s="247" t="s">
        <v>484</v>
      </c>
      <c r="E98" s="212"/>
    </row>
    <row r="99" spans="1:5" ht="12" customHeight="1">
      <c r="A99" s="175" t="s">
        <v>40</v>
      </c>
      <c r="B99" s="131" t="s">
        <v>473</v>
      </c>
      <c r="E99" s="212"/>
    </row>
    <row r="100" spans="1:5" ht="12" customHeight="1">
      <c r="B100" s="131" t="s">
        <v>485</v>
      </c>
      <c r="E100" s="212"/>
    </row>
    <row r="101" spans="1:5" ht="12" customHeight="1">
      <c r="A101" s="175" t="s">
        <v>15</v>
      </c>
      <c r="B101" s="247" t="s">
        <v>486</v>
      </c>
      <c r="D101" s="308"/>
      <c r="E101" s="275"/>
    </row>
    <row r="102" spans="1:5" ht="12" customHeight="1">
      <c r="A102" s="175" t="s">
        <v>40</v>
      </c>
      <c r="B102" s="247" t="s">
        <v>483</v>
      </c>
      <c r="D102" s="309"/>
      <c r="E102" s="212"/>
    </row>
    <row r="103" spans="1:5" ht="12" customHeight="1">
      <c r="A103" s="175"/>
      <c r="B103" s="247" t="s">
        <v>484</v>
      </c>
      <c r="E103" s="212"/>
    </row>
    <row r="104" spans="1:5" ht="12" customHeight="1">
      <c r="A104" s="175" t="s">
        <v>40</v>
      </c>
      <c r="B104" s="131" t="s">
        <v>473</v>
      </c>
      <c r="E104" s="212"/>
    </row>
    <row r="105" spans="1:5" ht="12" customHeight="1">
      <c r="A105" s="175" t="s">
        <v>15</v>
      </c>
      <c r="B105" s="247" t="s">
        <v>497</v>
      </c>
      <c r="D105" s="308"/>
      <c r="E105" s="275"/>
    </row>
    <row r="106" spans="1:5" ht="12" customHeight="1">
      <c r="A106" s="175" t="s">
        <v>40</v>
      </c>
      <c r="B106" s="247" t="s">
        <v>498</v>
      </c>
      <c r="D106" s="309"/>
      <c r="E106" s="212"/>
    </row>
    <row r="107" spans="1:5" ht="12" customHeight="1">
      <c r="A107" s="175"/>
      <c r="B107" s="247" t="s">
        <v>499</v>
      </c>
      <c r="E107" s="212"/>
    </row>
    <row r="108" spans="1:5" ht="12" customHeight="1">
      <c r="A108" s="175" t="s">
        <v>40</v>
      </c>
      <c r="B108" s="131" t="s">
        <v>473</v>
      </c>
      <c r="E108" s="212"/>
    </row>
    <row r="109" spans="1:5" ht="12" customHeight="1">
      <c r="B109" s="131" t="s">
        <v>500</v>
      </c>
      <c r="E109" s="212"/>
    </row>
    <row r="110" spans="1:5" ht="12" customHeight="1">
      <c r="A110" s="175" t="s">
        <v>15</v>
      </c>
      <c r="B110" s="247" t="s">
        <v>487</v>
      </c>
      <c r="D110" s="308"/>
      <c r="E110" s="275"/>
    </row>
    <row r="111" spans="1:5" ht="12" customHeight="1">
      <c r="A111" s="175" t="s">
        <v>40</v>
      </c>
      <c r="B111" s="247" t="s">
        <v>488</v>
      </c>
      <c r="D111" s="309"/>
      <c r="E111" s="212"/>
    </row>
    <row r="112" spans="1:5" ht="12" customHeight="1">
      <c r="A112" s="175" t="s">
        <v>40</v>
      </c>
      <c r="B112" s="247" t="s">
        <v>489</v>
      </c>
      <c r="E112" s="212"/>
    </row>
    <row r="113" spans="1:6" ht="12" customHeight="1">
      <c r="A113" s="175" t="s">
        <v>15</v>
      </c>
      <c r="B113" s="247" t="s">
        <v>490</v>
      </c>
      <c r="E113" s="212"/>
    </row>
    <row r="114" spans="1:6" ht="12" customHeight="1">
      <c r="A114" s="175" t="s">
        <v>40</v>
      </c>
      <c r="B114" s="247" t="s">
        <v>501</v>
      </c>
      <c r="E114" s="212"/>
    </row>
    <row r="115" spans="1:6" ht="12" customHeight="1">
      <c r="A115" s="175" t="s">
        <v>40</v>
      </c>
      <c r="B115" s="247" t="s">
        <v>492</v>
      </c>
      <c r="E115" s="212"/>
    </row>
    <row r="116" spans="1:6" ht="12" customHeight="1">
      <c r="A116" s="175" t="s">
        <v>40</v>
      </c>
      <c r="B116" s="247" t="s">
        <v>502</v>
      </c>
      <c r="E116" s="212"/>
    </row>
    <row r="117" spans="1:6" ht="12" customHeight="1">
      <c r="A117" s="175"/>
      <c r="B117" s="247" t="s">
        <v>503</v>
      </c>
      <c r="E117" s="212"/>
    </row>
    <row r="118" spans="1:6" ht="12" customHeight="1">
      <c r="A118" s="175"/>
      <c r="B118" s="247"/>
      <c r="C118" s="243"/>
      <c r="D118" s="308"/>
      <c r="E118" s="275"/>
    </row>
    <row r="119" spans="1:6" ht="12" customHeight="1">
      <c r="A119" s="114" t="s">
        <v>16</v>
      </c>
      <c r="B119" s="247" t="s">
        <v>504</v>
      </c>
      <c r="C119" s="114" t="s">
        <v>14</v>
      </c>
      <c r="D119" s="308">
        <v>1</v>
      </c>
      <c r="E119" s="275"/>
      <c r="F119" s="118">
        <f>D119*E119</f>
        <v>0</v>
      </c>
    </row>
    <row r="120" spans="1:6" ht="12" customHeight="1">
      <c r="E120" s="212"/>
    </row>
    <row r="121" spans="1:6">
      <c r="A121" s="114" t="s">
        <v>17</v>
      </c>
      <c r="B121" s="247" t="s">
        <v>505</v>
      </c>
      <c r="C121" s="114" t="s">
        <v>14</v>
      </c>
      <c r="D121" s="308">
        <v>1</v>
      </c>
      <c r="E121" s="275"/>
      <c r="F121" s="118">
        <f>D121*E121</f>
        <v>0</v>
      </c>
    </row>
    <row r="122" spans="1:6">
      <c r="B122" s="247"/>
      <c r="D122" s="308"/>
      <c r="E122" s="275"/>
    </row>
    <row r="123" spans="1:6">
      <c r="A123" s="114" t="s">
        <v>18</v>
      </c>
      <c r="B123" s="131" t="s">
        <v>511</v>
      </c>
      <c r="D123" s="308"/>
      <c r="E123" s="275"/>
    </row>
    <row r="124" spans="1:6" ht="252">
      <c r="B124" s="131" t="s">
        <v>506</v>
      </c>
      <c r="C124" s="175" t="s">
        <v>14</v>
      </c>
      <c r="D124" s="278">
        <v>1</v>
      </c>
      <c r="E124" s="50"/>
      <c r="F124" s="178">
        <f>D124*E124</f>
        <v>0</v>
      </c>
    </row>
    <row r="125" spans="1:6" ht="132">
      <c r="B125" s="131" t="s">
        <v>507</v>
      </c>
      <c r="C125" s="175" t="s">
        <v>14</v>
      </c>
      <c r="D125" s="278">
        <v>1</v>
      </c>
      <c r="E125" s="50"/>
      <c r="F125" s="178">
        <f>D125*E125</f>
        <v>0</v>
      </c>
    </row>
    <row r="126" spans="1:6" ht="12" customHeight="1">
      <c r="B126" s="131" t="s">
        <v>508</v>
      </c>
      <c r="C126" s="175" t="s">
        <v>12</v>
      </c>
      <c r="D126" s="278">
        <v>1</v>
      </c>
      <c r="E126" s="50"/>
      <c r="F126" s="178">
        <f>D126*E126</f>
        <v>0</v>
      </c>
    </row>
    <row r="127" spans="1:6" ht="12" customHeight="1">
      <c r="B127" s="131" t="s">
        <v>509</v>
      </c>
      <c r="C127" s="175" t="s">
        <v>11</v>
      </c>
      <c r="D127" s="260">
        <v>5</v>
      </c>
      <c r="E127" s="50"/>
      <c r="F127" s="178">
        <f>D127*E127</f>
        <v>0</v>
      </c>
    </row>
    <row r="128" spans="1:6" ht="12" customHeight="1">
      <c r="B128" s="131" t="s">
        <v>510</v>
      </c>
      <c r="C128" s="175" t="s">
        <v>11</v>
      </c>
      <c r="D128" s="260">
        <v>7</v>
      </c>
      <c r="E128" s="50"/>
      <c r="F128" s="178">
        <f>D128*E128</f>
        <v>0</v>
      </c>
    </row>
    <row r="129" spans="1:6" ht="12" customHeight="1">
      <c r="A129" s="175"/>
      <c r="B129" s="179"/>
      <c r="C129" s="233"/>
      <c r="D129" s="234"/>
      <c r="E129" s="177"/>
      <c r="F129" s="178"/>
    </row>
    <row r="130" spans="1:6" ht="12" customHeight="1">
      <c r="A130" s="263"/>
      <c r="B130" s="196" t="s">
        <v>439</v>
      </c>
      <c r="C130" s="197"/>
      <c r="D130" s="198"/>
      <c r="E130" s="199"/>
      <c r="F130" s="200">
        <f>SUM(F29:F128)</f>
        <v>0</v>
      </c>
    </row>
    <row r="131" spans="1:6">
      <c r="B131" s="238"/>
      <c r="C131" s="359"/>
    </row>
    <row r="132" spans="1:6" ht="12" customHeight="1" thickBot="1"/>
    <row r="133" spans="1:6" ht="12" customHeight="1" thickBot="1">
      <c r="A133" s="299"/>
      <c r="B133" s="151" t="s">
        <v>612</v>
      </c>
      <c r="C133" s="239"/>
      <c r="D133" s="240"/>
      <c r="E133" s="264"/>
      <c r="F133" s="265">
        <f>F13+F24+F130</f>
        <v>0</v>
      </c>
    </row>
    <row r="134" spans="1:6" ht="12" customHeight="1" thickTop="1"/>
    <row r="136" spans="1:6" ht="12" customHeight="1">
      <c r="C136" s="175"/>
      <c r="D136" s="278"/>
      <c r="E136" s="261"/>
      <c r="F136" s="178"/>
    </row>
    <row r="137" spans="1:6" ht="12" customHeight="1">
      <c r="C137" s="175"/>
      <c r="D137" s="278"/>
      <c r="E137" s="360"/>
      <c r="F137" s="361"/>
    </row>
    <row r="138" spans="1:6" ht="12" customHeight="1">
      <c r="C138" s="175"/>
      <c r="D138" s="278"/>
      <c r="E138" s="362"/>
      <c r="F138" s="363"/>
    </row>
    <row r="139" spans="1:6" ht="12" customHeight="1">
      <c r="B139" s="364"/>
      <c r="C139" s="175"/>
      <c r="D139" s="278"/>
      <c r="E139" s="360"/>
      <c r="F139" s="361"/>
    </row>
    <row r="140" spans="1:6" ht="12" customHeight="1">
      <c r="B140" s="364"/>
      <c r="C140" s="175"/>
      <c r="D140" s="278"/>
      <c r="E140" s="360"/>
      <c r="F140" s="361"/>
    </row>
    <row r="141" spans="1:6" ht="12" customHeight="1">
      <c r="D141" s="308"/>
    </row>
    <row r="142" spans="1:6" ht="12" customHeight="1">
      <c r="D142" s="308"/>
    </row>
  </sheetData>
  <sheetProtection algorithmName="SHA-512" hashValue="Mon5A4L4XAyYIbWJUr1ditoyE24TS6xgLKNFPl6Yqn7V7NkqP3cQFalgZNipMN/3G1EBOE5U/W4MiXqFgts73w==" saltValue="bj5LUtXYjvw4TfR0lywl0Q==" spinCount="100000" sheet="1" objects="1" scenarios="1" selectLockedCells="1"/>
  <phoneticPr fontId="4" type="noConversion"/>
  <conditionalFormatting sqref="E7 E9 E11">
    <cfRule type="containsBlanks" dxfId="198" priority="3">
      <formula>LEN(TRIM(E7))=0</formula>
    </cfRule>
  </conditionalFormatting>
  <conditionalFormatting sqref="E18 E20 E22">
    <cfRule type="containsBlanks" dxfId="197" priority="2">
      <formula>LEN(TRIM(E18))=0</formula>
    </cfRule>
  </conditionalFormatting>
  <conditionalFormatting sqref="E29 E59 E69 E72 E93 E119 E121 E124:E128">
    <cfRule type="containsBlanks" dxfId="196" priority="1">
      <formula>LEN(TRIM(E29))=0</formula>
    </cfRule>
  </conditionalFormatting>
  <pageMargins left="0.7" right="0.7" top="0.75" bottom="0.75" header="0.3" footer="0.3"/>
  <pageSetup paperSize="9" fitToHeight="5" orientation="portrait" r:id="rId1"/>
  <rowBreaks count="3" manualBreakCount="3">
    <brk id="26" max="16383" man="1"/>
    <brk id="71" max="16383" man="1"/>
    <brk id="122"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37"/>
  <sheetViews>
    <sheetView zoomScaleNormal="100" zoomScalePageLayoutView="120" workbookViewId="0">
      <selection activeCell="E19" sqref="E19"/>
    </sheetView>
  </sheetViews>
  <sheetFormatPr defaultColWidth="11" defaultRowHeight="12"/>
  <cols>
    <col min="1" max="1" width="4.625" style="175" customWidth="1"/>
    <col min="2" max="2" width="38.5" style="131" customWidth="1"/>
    <col min="3" max="3" width="4.625" style="175" customWidth="1"/>
    <col min="4" max="4" width="6.625" style="176" customWidth="1"/>
    <col min="5" max="5" width="12.625" style="177" customWidth="1"/>
    <col min="6" max="6" width="12.625" style="178" customWidth="1"/>
    <col min="7" max="7" width="11" style="119"/>
    <col min="8" max="8" width="32.375" style="119" customWidth="1"/>
    <col min="9" max="16384" width="11" style="119"/>
  </cols>
  <sheetData>
    <row r="1" spans="1:6" s="174" customFormat="1" ht="15.75">
      <c r="A1" s="216"/>
      <c r="B1" s="215" t="s">
        <v>1049</v>
      </c>
      <c r="C1" s="216"/>
      <c r="D1" s="217"/>
      <c r="E1" s="252"/>
      <c r="F1" s="253"/>
    </row>
    <row r="2" spans="1:6" ht="12.75" thickBot="1">
      <c r="A2" s="220"/>
      <c r="B2" s="861" t="s">
        <v>5</v>
      </c>
      <c r="C2" s="220" t="s">
        <v>6</v>
      </c>
      <c r="D2" s="221" t="s">
        <v>7</v>
      </c>
      <c r="E2" s="254" t="s">
        <v>8</v>
      </c>
      <c r="F2" s="255" t="s">
        <v>9</v>
      </c>
    </row>
    <row r="3" spans="1:6" ht="12.75" thickTop="1">
      <c r="A3" s="206"/>
      <c r="B3" s="126"/>
      <c r="C3" s="206"/>
      <c r="D3" s="207"/>
      <c r="E3" s="208"/>
      <c r="F3" s="209"/>
    </row>
    <row r="4" spans="1:6">
      <c r="A4" s="206"/>
      <c r="B4" s="126"/>
      <c r="C4" s="206"/>
      <c r="D4" s="207"/>
      <c r="E4" s="208"/>
      <c r="F4" s="209"/>
    </row>
    <row r="5" spans="1:6" s="1096" customFormat="1">
      <c r="A5" s="574" t="s">
        <v>0</v>
      </c>
      <c r="B5" s="1091" t="s">
        <v>1048</v>
      </c>
      <c r="C5" s="1092"/>
      <c r="D5" s="1093"/>
      <c r="E5" s="1094"/>
      <c r="F5" s="1095"/>
    </row>
    <row r="6" spans="1:6" s="1096" customFormat="1">
      <c r="A6" s="1097"/>
      <c r="B6" s="1098"/>
      <c r="C6" s="1097"/>
      <c r="D6" s="1099"/>
      <c r="E6" s="784"/>
      <c r="F6" s="1100"/>
    </row>
    <row r="7" spans="1:6" s="1096" customFormat="1">
      <c r="A7" s="1097"/>
      <c r="B7" s="1098" t="s">
        <v>1047</v>
      </c>
      <c r="C7" s="1097"/>
      <c r="D7" s="1099"/>
      <c r="E7" s="784"/>
      <c r="F7" s="1100"/>
    </row>
    <row r="8" spans="1:6" s="1101" customFormat="1" ht="60">
      <c r="A8" s="718" t="s">
        <v>1046</v>
      </c>
      <c r="B8" s="1098" t="s">
        <v>1045</v>
      </c>
      <c r="C8" s="718"/>
      <c r="D8" s="720"/>
      <c r="E8" s="721"/>
      <c r="F8" s="722"/>
    </row>
    <row r="9" spans="1:6" s="1101" customFormat="1" ht="24">
      <c r="A9" s="718"/>
      <c r="B9" s="1098" t="s">
        <v>1044</v>
      </c>
      <c r="C9" s="718"/>
      <c r="D9" s="720"/>
      <c r="E9" s="721"/>
      <c r="F9" s="722"/>
    </row>
    <row r="10" spans="1:6" s="1101" customFormat="1" ht="36">
      <c r="A10" s="718"/>
      <c r="B10" s="1098" t="s">
        <v>1043</v>
      </c>
      <c r="C10" s="718"/>
      <c r="D10" s="720"/>
      <c r="E10" s="721"/>
      <c r="F10" s="722"/>
    </row>
    <row r="11" spans="1:6" s="1101" customFormat="1" ht="24.6" customHeight="1">
      <c r="A11" s="718"/>
      <c r="B11" s="1098" t="s">
        <v>1042</v>
      </c>
      <c r="C11" s="718"/>
      <c r="D11" s="720"/>
      <c r="E11" s="721"/>
      <c r="F11" s="722"/>
    </row>
    <row r="12" spans="1:6" s="1101" customFormat="1" ht="24">
      <c r="A12" s="718"/>
      <c r="B12" s="1102" t="s">
        <v>1041</v>
      </c>
      <c r="C12" s="718"/>
      <c r="D12" s="720"/>
      <c r="E12" s="721"/>
      <c r="F12" s="722"/>
    </row>
    <row r="13" spans="1:6" s="1101" customFormat="1" ht="24">
      <c r="A13" s="718"/>
      <c r="B13" s="1102" t="s">
        <v>1040</v>
      </c>
      <c r="C13" s="718"/>
      <c r="D13" s="720"/>
      <c r="E13" s="721"/>
      <c r="F13" s="722"/>
    </row>
    <row r="14" spans="1:6" s="1101" customFormat="1">
      <c r="A14" s="718"/>
      <c r="B14" s="1102" t="s">
        <v>1039</v>
      </c>
      <c r="C14" s="718"/>
      <c r="D14" s="720"/>
      <c r="E14" s="721"/>
      <c r="F14" s="722"/>
    </row>
    <row r="15" spans="1:6" s="1101" customFormat="1" ht="24">
      <c r="A15" s="718"/>
      <c r="B15" s="1098" t="s">
        <v>1038</v>
      </c>
      <c r="C15" s="718"/>
      <c r="D15" s="720"/>
      <c r="E15" s="721"/>
      <c r="F15" s="722"/>
    </row>
    <row r="16" spans="1:6" s="1101" customFormat="1" ht="24">
      <c r="A16" s="718"/>
      <c r="B16" s="1102" t="s">
        <v>1037</v>
      </c>
      <c r="C16" s="718"/>
      <c r="D16" s="720"/>
      <c r="E16" s="721"/>
      <c r="F16" s="722"/>
    </row>
    <row r="17" spans="1:6" s="1101" customFormat="1" ht="24">
      <c r="A17" s="718"/>
      <c r="B17" s="1102" t="s">
        <v>1036</v>
      </c>
      <c r="C17" s="718"/>
      <c r="D17" s="720"/>
      <c r="E17" s="721"/>
      <c r="F17" s="722"/>
    </row>
    <row r="18" spans="1:6" s="1108" customFormat="1">
      <c r="A18" s="1103"/>
      <c r="B18" s="1104"/>
      <c r="C18" s="1103"/>
      <c r="D18" s="1105"/>
      <c r="E18" s="1106"/>
      <c r="F18" s="1107"/>
    </row>
    <row r="19" spans="1:6" s="1110" customFormat="1" ht="216">
      <c r="A19" s="1109" t="s">
        <v>0</v>
      </c>
      <c r="B19" s="1110" t="s">
        <v>1035</v>
      </c>
      <c r="C19" s="231" t="s">
        <v>14</v>
      </c>
      <c r="D19" s="1111">
        <v>44</v>
      </c>
      <c r="E19" s="50"/>
      <c r="F19" s="1112">
        <f>D19*E19</f>
        <v>0</v>
      </c>
    </row>
    <row r="20" spans="1:6" s="1110" customFormat="1">
      <c r="A20" s="1109"/>
      <c r="C20" s="231"/>
      <c r="D20" s="1111"/>
      <c r="E20" s="1240"/>
      <c r="F20" s="1112"/>
    </row>
    <row r="21" spans="1:6" s="1110" customFormat="1" ht="216">
      <c r="A21" s="1109" t="s">
        <v>1</v>
      </c>
      <c r="B21" s="1110" t="s">
        <v>1034</v>
      </c>
      <c r="C21" s="231" t="s">
        <v>14</v>
      </c>
      <c r="D21" s="1111">
        <v>2</v>
      </c>
      <c r="E21" s="50"/>
      <c r="F21" s="1112">
        <f>D21*E21</f>
        <v>0</v>
      </c>
    </row>
    <row r="22" spans="1:6" s="1110" customFormat="1">
      <c r="A22" s="1109"/>
      <c r="C22" s="1113"/>
      <c r="D22" s="1111"/>
      <c r="E22" s="50"/>
      <c r="F22" s="1112"/>
    </row>
    <row r="23" spans="1:6" s="1110" customFormat="1" ht="216">
      <c r="A23" s="1109" t="s">
        <v>1033</v>
      </c>
      <c r="B23" s="1110" t="s">
        <v>1032</v>
      </c>
      <c r="C23" s="231" t="s">
        <v>14</v>
      </c>
      <c r="D23" s="1111">
        <v>12</v>
      </c>
      <c r="E23" s="50"/>
      <c r="F23" s="1112">
        <f>D23*E23</f>
        <v>0</v>
      </c>
    </row>
    <row r="24" spans="1:6" s="1110" customFormat="1">
      <c r="A24" s="1109"/>
      <c r="C24" s="231"/>
      <c r="D24" s="1111"/>
      <c r="E24" s="1240"/>
      <c r="F24" s="1112"/>
    </row>
    <row r="25" spans="1:6" s="1110" customFormat="1" ht="216">
      <c r="A25" s="1109" t="s">
        <v>3</v>
      </c>
      <c r="B25" s="1110" t="s">
        <v>1031</v>
      </c>
      <c r="C25" s="231" t="s">
        <v>14</v>
      </c>
      <c r="D25" s="1111">
        <v>2</v>
      </c>
      <c r="E25" s="50"/>
      <c r="F25" s="1112">
        <f>D25*E25</f>
        <v>0</v>
      </c>
    </row>
    <row r="26" spans="1:6" s="1110" customFormat="1">
      <c r="A26" s="1109"/>
      <c r="C26" s="1113"/>
      <c r="D26" s="1111"/>
      <c r="E26" s="1240"/>
      <c r="F26" s="1112"/>
    </row>
    <row r="27" spans="1:6" s="1110" customFormat="1" ht="216">
      <c r="A27" s="1109" t="s">
        <v>4</v>
      </c>
      <c r="B27" s="1110" t="s">
        <v>1030</v>
      </c>
      <c r="C27" s="231" t="s">
        <v>14</v>
      </c>
      <c r="D27" s="1111">
        <v>3</v>
      </c>
      <c r="E27" s="50"/>
      <c r="F27" s="1112">
        <f>D27*E27</f>
        <v>0</v>
      </c>
    </row>
    <row r="28" spans="1:6" s="1110" customFormat="1">
      <c r="A28" s="1109"/>
      <c r="C28" s="1113"/>
      <c r="D28" s="1111"/>
      <c r="E28" s="1240"/>
      <c r="F28" s="1112"/>
    </row>
    <row r="29" spans="1:6" s="1110" customFormat="1" ht="216">
      <c r="A29" s="1109" t="s">
        <v>16</v>
      </c>
      <c r="B29" s="1110" t="s">
        <v>1029</v>
      </c>
      <c r="C29" s="231" t="s">
        <v>14</v>
      </c>
      <c r="D29" s="1111">
        <v>2</v>
      </c>
      <c r="E29" s="50"/>
      <c r="F29" s="1112">
        <f>D29*E29</f>
        <v>0</v>
      </c>
    </row>
    <row r="30" spans="1:6" s="1110" customFormat="1">
      <c r="A30" s="1109"/>
      <c r="C30" s="1113"/>
      <c r="D30" s="1111"/>
      <c r="E30" s="1240"/>
      <c r="F30" s="1112"/>
    </row>
    <row r="31" spans="1:6" s="1110" customFormat="1" ht="216">
      <c r="A31" s="1109" t="s">
        <v>17</v>
      </c>
      <c r="B31" s="1110" t="s">
        <v>1028</v>
      </c>
      <c r="C31" s="231" t="s">
        <v>14</v>
      </c>
      <c r="D31" s="1111">
        <v>7</v>
      </c>
      <c r="E31" s="50"/>
      <c r="F31" s="1112">
        <f>D31*E31</f>
        <v>0</v>
      </c>
    </row>
    <row r="32" spans="1:6" s="1110" customFormat="1">
      <c r="A32" s="1109"/>
      <c r="C32" s="1113"/>
      <c r="D32" s="1111"/>
      <c r="E32" s="1240"/>
      <c r="F32" s="1112"/>
    </row>
    <row r="33" spans="1:6" s="1110" customFormat="1" ht="216">
      <c r="A33" s="1109" t="s">
        <v>18</v>
      </c>
      <c r="B33" s="1110" t="s">
        <v>1027</v>
      </c>
      <c r="C33" s="231" t="s">
        <v>14</v>
      </c>
      <c r="D33" s="1111">
        <v>14</v>
      </c>
      <c r="E33" s="50"/>
      <c r="F33" s="1112">
        <f>D33*E33</f>
        <v>0</v>
      </c>
    </row>
    <row r="34" spans="1:6" s="1110" customFormat="1">
      <c r="A34" s="1109"/>
      <c r="C34" s="1113"/>
      <c r="D34" s="1111"/>
      <c r="E34" s="1240"/>
      <c r="F34" s="1112"/>
    </row>
    <row r="35" spans="1:6" s="1110" customFormat="1" ht="216">
      <c r="A35" s="1109" t="s">
        <v>19</v>
      </c>
      <c r="B35" s="1110" t="s">
        <v>1026</v>
      </c>
      <c r="C35" s="231" t="s">
        <v>14</v>
      </c>
      <c r="D35" s="1111">
        <v>18</v>
      </c>
      <c r="E35" s="50"/>
      <c r="F35" s="1112">
        <f>D35*E35</f>
        <v>0</v>
      </c>
    </row>
    <row r="36" spans="1:6" s="1110" customFormat="1">
      <c r="A36" s="1109"/>
      <c r="C36" s="1113"/>
      <c r="D36" s="1111"/>
      <c r="E36" s="1240"/>
      <c r="F36" s="1112"/>
    </row>
    <row r="37" spans="1:6" s="1110" customFormat="1" ht="216">
      <c r="A37" s="1109" t="s">
        <v>31</v>
      </c>
      <c r="B37" s="1110" t="s">
        <v>1025</v>
      </c>
      <c r="C37" s="231" t="s">
        <v>14</v>
      </c>
      <c r="D37" s="1111">
        <v>3</v>
      </c>
      <c r="E37" s="50"/>
      <c r="F37" s="1112">
        <f>D37*E37</f>
        <v>0</v>
      </c>
    </row>
    <row r="38" spans="1:6" s="1110" customFormat="1">
      <c r="A38" s="1109"/>
      <c r="C38" s="1113"/>
      <c r="D38" s="1111"/>
      <c r="E38" s="1240"/>
      <c r="F38" s="1112"/>
    </row>
    <row r="39" spans="1:6" s="1110" customFormat="1" ht="192" customHeight="1">
      <c r="A39" s="1109" t="s">
        <v>32</v>
      </c>
      <c r="B39" s="1110" t="s">
        <v>1024</v>
      </c>
      <c r="C39" s="231" t="s">
        <v>14</v>
      </c>
      <c r="D39" s="1111">
        <v>1</v>
      </c>
      <c r="E39" s="50"/>
      <c r="F39" s="1112">
        <f>D39*E39</f>
        <v>0</v>
      </c>
    </row>
    <row r="40" spans="1:6" s="1110" customFormat="1">
      <c r="A40" s="1109"/>
      <c r="C40" s="1113"/>
      <c r="D40" s="1111"/>
      <c r="E40" s="1240"/>
      <c r="F40" s="1112"/>
    </row>
    <row r="41" spans="1:6" s="1110" customFormat="1" ht="192" customHeight="1">
      <c r="A41" s="1109" t="s">
        <v>33</v>
      </c>
      <c r="B41" s="1110" t="s">
        <v>1023</v>
      </c>
      <c r="C41" s="231" t="s">
        <v>14</v>
      </c>
      <c r="D41" s="1111">
        <v>1</v>
      </c>
      <c r="E41" s="50"/>
      <c r="F41" s="1112">
        <f>D41*E41</f>
        <v>0</v>
      </c>
    </row>
    <row r="42" spans="1:6" s="1110" customFormat="1">
      <c r="A42" s="1109"/>
      <c r="C42" s="1113"/>
      <c r="D42" s="1111"/>
      <c r="E42" s="1240"/>
      <c r="F42" s="1112"/>
    </row>
    <row r="43" spans="1:6" s="1110" customFormat="1" ht="192.6" customHeight="1">
      <c r="A43" s="1109" t="s">
        <v>34</v>
      </c>
      <c r="B43" s="1110" t="s">
        <v>1022</v>
      </c>
      <c r="C43" s="231" t="s">
        <v>14</v>
      </c>
      <c r="D43" s="1111">
        <v>1</v>
      </c>
      <c r="E43" s="50"/>
      <c r="F43" s="1112">
        <f>D43*E43</f>
        <v>0</v>
      </c>
    </row>
    <row r="44" spans="1:6" s="1110" customFormat="1">
      <c r="A44" s="1109"/>
      <c r="C44" s="1113"/>
      <c r="D44" s="1111"/>
      <c r="E44" s="1240"/>
      <c r="F44" s="1112"/>
    </row>
    <row r="45" spans="1:6" s="1110" customFormat="1" ht="216">
      <c r="A45" s="1109" t="s">
        <v>41</v>
      </c>
      <c r="B45" s="1110" t="s">
        <v>1021</v>
      </c>
      <c r="C45" s="231" t="s">
        <v>14</v>
      </c>
      <c r="D45" s="1111">
        <v>10</v>
      </c>
      <c r="E45" s="50"/>
      <c r="F45" s="1112">
        <f>D45*E45</f>
        <v>0</v>
      </c>
    </row>
    <row r="46" spans="1:6" s="1110" customFormat="1">
      <c r="A46" s="1109"/>
      <c r="C46" s="1113"/>
      <c r="D46" s="1111"/>
      <c r="E46" s="1240"/>
      <c r="F46" s="1112"/>
    </row>
    <row r="47" spans="1:6" s="1110" customFormat="1" ht="252" customHeight="1">
      <c r="A47" s="1109" t="s">
        <v>201</v>
      </c>
      <c r="B47" s="1110" t="s">
        <v>1020</v>
      </c>
      <c r="C47" s="231" t="s">
        <v>14</v>
      </c>
      <c r="D47" s="1111">
        <v>67</v>
      </c>
      <c r="E47" s="50"/>
      <c r="F47" s="1112">
        <f>D47*E47</f>
        <v>0</v>
      </c>
    </row>
    <row r="48" spans="1:6" s="1110" customFormat="1">
      <c r="A48" s="1109"/>
      <c r="C48" s="1113"/>
      <c r="D48" s="1111"/>
      <c r="E48" s="1240"/>
      <c r="F48" s="1112"/>
    </row>
    <row r="49" spans="1:6" s="1110" customFormat="1" ht="252" customHeight="1">
      <c r="A49" s="1109" t="s">
        <v>42</v>
      </c>
      <c r="B49" s="1110" t="s">
        <v>1019</v>
      </c>
      <c r="C49" s="231" t="s">
        <v>14</v>
      </c>
      <c r="D49" s="1111">
        <v>60</v>
      </c>
      <c r="E49" s="50"/>
      <c r="F49" s="1112">
        <f>D49*E49</f>
        <v>0</v>
      </c>
    </row>
    <row r="50" spans="1:6" s="1110" customFormat="1">
      <c r="A50" s="1109"/>
      <c r="C50" s="1113"/>
      <c r="D50" s="1111"/>
      <c r="E50" s="1240"/>
      <c r="F50" s="1112"/>
    </row>
    <row r="51" spans="1:6" s="1110" customFormat="1" ht="195" customHeight="1">
      <c r="A51" s="1109" t="s">
        <v>243</v>
      </c>
      <c r="B51" s="1110" t="s">
        <v>1018</v>
      </c>
      <c r="C51" s="231" t="s">
        <v>14</v>
      </c>
      <c r="D51" s="1111">
        <v>4</v>
      </c>
      <c r="E51" s="50"/>
      <c r="F51" s="1112">
        <f>D51*E51</f>
        <v>0</v>
      </c>
    </row>
    <row r="52" spans="1:6" s="1110" customFormat="1">
      <c r="A52" s="1109"/>
      <c r="C52" s="1113"/>
      <c r="D52" s="1111"/>
      <c r="E52" s="1240"/>
      <c r="F52" s="1112"/>
    </row>
    <row r="53" spans="1:6" s="1110" customFormat="1" ht="204" customHeight="1">
      <c r="A53" s="1109" t="s">
        <v>244</v>
      </c>
      <c r="B53" s="1110" t="s">
        <v>1017</v>
      </c>
      <c r="C53" s="231" t="s">
        <v>14</v>
      </c>
      <c r="D53" s="1111">
        <v>52</v>
      </c>
      <c r="E53" s="50"/>
      <c r="F53" s="1112">
        <f>D53*E53</f>
        <v>0</v>
      </c>
    </row>
    <row r="54" spans="1:6" s="1110" customFormat="1">
      <c r="A54" s="1109"/>
      <c r="C54" s="1113"/>
      <c r="D54" s="1111"/>
      <c r="E54" s="1240"/>
      <c r="F54" s="1112"/>
    </row>
    <row r="55" spans="1:6" s="1110" customFormat="1" ht="216" customHeight="1">
      <c r="A55" s="1109" t="s">
        <v>245</v>
      </c>
      <c r="B55" s="1110" t="s">
        <v>1016</v>
      </c>
      <c r="C55" s="231" t="s">
        <v>14</v>
      </c>
      <c r="D55" s="1111">
        <v>31</v>
      </c>
      <c r="E55" s="50"/>
      <c r="F55" s="1112">
        <f>D55*E55</f>
        <v>0</v>
      </c>
    </row>
    <row r="56" spans="1:6" s="1110" customFormat="1">
      <c r="A56" s="1109"/>
      <c r="C56" s="1113"/>
      <c r="D56" s="1111"/>
      <c r="E56" s="1240"/>
      <c r="F56" s="1112"/>
    </row>
    <row r="57" spans="1:6" s="1110" customFormat="1" ht="204" customHeight="1">
      <c r="A57" s="1109" t="s">
        <v>246</v>
      </c>
      <c r="B57" s="1110" t="s">
        <v>1015</v>
      </c>
      <c r="C57" s="231" t="s">
        <v>14</v>
      </c>
      <c r="D57" s="1111">
        <v>15</v>
      </c>
      <c r="E57" s="50"/>
      <c r="F57" s="1112">
        <f>D57*E57</f>
        <v>0</v>
      </c>
    </row>
    <row r="58" spans="1:6" s="1110" customFormat="1">
      <c r="A58" s="1109"/>
      <c r="C58" s="1113"/>
      <c r="D58" s="1111"/>
      <c r="E58" s="1240"/>
      <c r="F58" s="1112"/>
    </row>
    <row r="59" spans="1:6" s="1110" customFormat="1" ht="228">
      <c r="A59" s="1109" t="s">
        <v>247</v>
      </c>
      <c r="B59" s="1110" t="s">
        <v>1014</v>
      </c>
      <c r="C59" s="231" t="s">
        <v>14</v>
      </c>
      <c r="D59" s="1111">
        <v>70</v>
      </c>
      <c r="E59" s="50"/>
      <c r="F59" s="1112">
        <f>D59*E59</f>
        <v>0</v>
      </c>
    </row>
    <row r="60" spans="1:6" s="1110" customFormat="1">
      <c r="A60" s="1109"/>
      <c r="C60" s="1113"/>
      <c r="D60" s="1111"/>
      <c r="E60" s="1240"/>
      <c r="F60" s="1112"/>
    </row>
    <row r="61" spans="1:6" s="1110" customFormat="1" ht="204" customHeight="1">
      <c r="A61" s="1109" t="s">
        <v>248</v>
      </c>
      <c r="B61" s="1110" t="s">
        <v>1013</v>
      </c>
      <c r="C61" s="231" t="s">
        <v>14</v>
      </c>
      <c r="D61" s="1111">
        <v>5</v>
      </c>
      <c r="E61" s="50"/>
      <c r="F61" s="1112">
        <f>D61*E61</f>
        <v>0</v>
      </c>
    </row>
    <row r="62" spans="1:6" s="1110" customFormat="1">
      <c r="A62" s="1109"/>
      <c r="C62" s="1113"/>
      <c r="D62" s="1111"/>
      <c r="E62" s="1240"/>
      <c r="F62" s="1112"/>
    </row>
    <row r="63" spans="1:6" s="1110" customFormat="1" ht="216">
      <c r="A63" s="1109" t="s">
        <v>266</v>
      </c>
      <c r="B63" s="1110" t="s">
        <v>1012</v>
      </c>
      <c r="C63" s="231" t="s">
        <v>14</v>
      </c>
      <c r="D63" s="1111">
        <v>1</v>
      </c>
      <c r="E63" s="50"/>
      <c r="F63" s="1112">
        <f>D63*E63</f>
        <v>0</v>
      </c>
    </row>
    <row r="64" spans="1:6" s="1110" customFormat="1">
      <c r="A64" s="1109"/>
      <c r="C64" s="1113"/>
      <c r="D64" s="1111"/>
      <c r="E64" s="1240"/>
      <c r="F64" s="1112"/>
    </row>
    <row r="65" spans="1:6" s="1110" customFormat="1" ht="216">
      <c r="A65" s="1109" t="s">
        <v>267</v>
      </c>
      <c r="B65" s="1110" t="s">
        <v>1011</v>
      </c>
      <c r="C65" s="231" t="s">
        <v>14</v>
      </c>
      <c r="D65" s="1111">
        <v>6</v>
      </c>
      <c r="E65" s="50"/>
      <c r="F65" s="1112">
        <f>D65*E65</f>
        <v>0</v>
      </c>
    </row>
    <row r="66" spans="1:6" s="1110" customFormat="1">
      <c r="A66" s="1109"/>
      <c r="C66" s="1113"/>
      <c r="D66" s="1111"/>
      <c r="E66" s="1240"/>
      <c r="F66" s="1112"/>
    </row>
    <row r="67" spans="1:6" s="1110" customFormat="1" ht="204">
      <c r="A67" s="1109" t="s">
        <v>268</v>
      </c>
      <c r="B67" s="1110" t="s">
        <v>1010</v>
      </c>
      <c r="C67" s="231" t="s">
        <v>14</v>
      </c>
      <c r="D67" s="1111">
        <v>4</v>
      </c>
      <c r="E67" s="50"/>
      <c r="F67" s="1112">
        <f>D67*E67</f>
        <v>0</v>
      </c>
    </row>
    <row r="68" spans="1:6" s="1110" customFormat="1">
      <c r="A68" s="1109"/>
      <c r="C68" s="1113"/>
      <c r="D68" s="1111"/>
      <c r="E68" s="1240"/>
      <c r="F68" s="1112"/>
    </row>
    <row r="69" spans="1:6" s="1110" customFormat="1" ht="228" customHeight="1">
      <c r="A69" s="1109" t="s">
        <v>269</v>
      </c>
      <c r="B69" s="1110" t="s">
        <v>1009</v>
      </c>
      <c r="C69" s="231" t="s">
        <v>14</v>
      </c>
      <c r="D69" s="1111">
        <v>10</v>
      </c>
      <c r="E69" s="50"/>
      <c r="F69" s="1112">
        <f>D69*E69</f>
        <v>0</v>
      </c>
    </row>
    <row r="70" spans="1:6" s="1110" customFormat="1">
      <c r="A70" s="1109"/>
      <c r="C70" s="1113"/>
      <c r="D70" s="1111"/>
      <c r="E70" s="1240"/>
      <c r="F70" s="1112"/>
    </row>
    <row r="71" spans="1:6" s="1110" customFormat="1" ht="228" customHeight="1">
      <c r="A71" s="1109" t="s">
        <v>270</v>
      </c>
      <c r="B71" s="1110" t="s">
        <v>1008</v>
      </c>
      <c r="C71" s="231" t="s">
        <v>14</v>
      </c>
      <c r="D71" s="1111">
        <v>7.5</v>
      </c>
      <c r="E71" s="50"/>
      <c r="F71" s="1112">
        <f>D71*E71</f>
        <v>0</v>
      </c>
    </row>
    <row r="72" spans="1:6" s="1110" customFormat="1">
      <c r="A72" s="1109"/>
      <c r="C72" s="1113"/>
      <c r="D72" s="1111"/>
      <c r="E72" s="1240"/>
      <c r="F72" s="1112"/>
    </row>
    <row r="73" spans="1:6" s="1110" customFormat="1" ht="240">
      <c r="A73" s="1109" t="s">
        <v>271</v>
      </c>
      <c r="B73" s="1110" t="s">
        <v>1007</v>
      </c>
      <c r="C73" s="231" t="s">
        <v>14</v>
      </c>
      <c r="D73" s="1111">
        <v>16</v>
      </c>
      <c r="E73" s="50"/>
      <c r="F73" s="1112">
        <f>D73*E73</f>
        <v>0</v>
      </c>
    </row>
    <row r="74" spans="1:6" s="1110" customFormat="1">
      <c r="A74" s="1109"/>
      <c r="C74" s="1113"/>
      <c r="D74" s="1111"/>
      <c r="E74" s="1240"/>
      <c r="F74" s="1112"/>
    </row>
    <row r="75" spans="1:6" s="1110" customFormat="1" ht="204" customHeight="1">
      <c r="A75" s="1109" t="s">
        <v>272</v>
      </c>
      <c r="B75" s="1110" t="s">
        <v>1006</v>
      </c>
      <c r="C75" s="231" t="s">
        <v>14</v>
      </c>
      <c r="D75" s="1111">
        <v>2</v>
      </c>
      <c r="E75" s="50"/>
      <c r="F75" s="1112">
        <f>D75*E75</f>
        <v>0</v>
      </c>
    </row>
    <row r="76" spans="1:6" s="1110" customFormat="1">
      <c r="A76" s="1109"/>
      <c r="C76" s="1113"/>
      <c r="D76" s="1111"/>
      <c r="E76" s="1240"/>
      <c r="F76" s="1112"/>
    </row>
    <row r="77" spans="1:6" s="1110" customFormat="1" ht="252">
      <c r="A77" s="1109" t="s">
        <v>1005</v>
      </c>
      <c r="B77" s="1110" t="s">
        <v>1004</v>
      </c>
      <c r="C77" s="231" t="s">
        <v>14</v>
      </c>
      <c r="D77" s="1111">
        <v>4</v>
      </c>
      <c r="E77" s="50"/>
      <c r="F77" s="1112">
        <f>D77*E77</f>
        <v>0</v>
      </c>
    </row>
    <row r="78" spans="1:6" s="1110" customFormat="1">
      <c r="A78" s="1109"/>
      <c r="C78" s="1113"/>
      <c r="D78" s="1111"/>
      <c r="E78" s="1240"/>
      <c r="F78" s="1112"/>
    </row>
    <row r="79" spans="1:6" s="1110" customFormat="1" ht="252">
      <c r="A79" s="1109" t="s">
        <v>274</v>
      </c>
      <c r="B79" s="1110" t="s">
        <v>1003</v>
      </c>
      <c r="C79" s="231" t="s">
        <v>14</v>
      </c>
      <c r="D79" s="1111">
        <v>17</v>
      </c>
      <c r="E79" s="50"/>
      <c r="F79" s="1112">
        <f>D79*E79</f>
        <v>0</v>
      </c>
    </row>
    <row r="80" spans="1:6" s="1110" customFormat="1">
      <c r="A80" s="1109"/>
      <c r="C80" s="1113"/>
      <c r="D80" s="1111"/>
      <c r="E80" s="1240"/>
      <c r="F80" s="1112"/>
    </row>
    <row r="81" spans="1:6" s="1110" customFormat="1" ht="252">
      <c r="A81" s="1109" t="s">
        <v>275</v>
      </c>
      <c r="B81" s="1110" t="s">
        <v>1002</v>
      </c>
      <c r="C81" s="231" t="s">
        <v>14</v>
      </c>
      <c r="D81" s="1111">
        <v>5</v>
      </c>
      <c r="E81" s="50"/>
      <c r="F81" s="1112">
        <f>D81*E81</f>
        <v>0</v>
      </c>
    </row>
    <row r="82" spans="1:6" s="1114" customFormat="1">
      <c r="A82" s="665"/>
      <c r="B82" s="312"/>
      <c r="C82" s="674"/>
      <c r="D82" s="231"/>
      <c r="E82" s="37"/>
      <c r="F82" s="584"/>
    </row>
    <row r="83" spans="1:6" s="311" customFormat="1" ht="48">
      <c r="A83" s="1115" t="s">
        <v>276</v>
      </c>
      <c r="B83" s="312" t="s">
        <v>1001</v>
      </c>
      <c r="C83" s="231" t="s">
        <v>14</v>
      </c>
      <c r="D83" s="231">
        <v>22</v>
      </c>
      <c r="E83" s="50"/>
      <c r="F83" s="1112">
        <f>D83*E83</f>
        <v>0</v>
      </c>
    </row>
    <row r="84" spans="1:6" s="1119" customFormat="1">
      <c r="A84" s="1116"/>
      <c r="B84" s="1117"/>
      <c r="C84" s="1040"/>
      <c r="D84" s="1118"/>
      <c r="E84" s="38"/>
      <c r="F84" s="98"/>
    </row>
    <row r="85" spans="1:6" s="311" customFormat="1" ht="36">
      <c r="A85" s="1115" t="s">
        <v>277</v>
      </c>
      <c r="B85" s="179" t="s">
        <v>1000</v>
      </c>
      <c r="C85" s="231" t="s">
        <v>14</v>
      </c>
      <c r="D85" s="231">
        <v>22</v>
      </c>
      <c r="E85" s="50"/>
      <c r="F85" s="1112">
        <f>D85*E85</f>
        <v>0</v>
      </c>
    </row>
    <row r="86" spans="1:6" s="1119" customFormat="1">
      <c r="A86" s="1116"/>
      <c r="B86" s="1117"/>
      <c r="C86" s="1040"/>
      <c r="D86" s="1118"/>
      <c r="E86" s="936"/>
      <c r="F86" s="98"/>
    </row>
    <row r="87" spans="1:6" s="1096" customFormat="1" ht="24">
      <c r="A87" s="1097" t="s">
        <v>278</v>
      </c>
      <c r="B87" s="312" t="s">
        <v>999</v>
      </c>
      <c r="C87" s="1120" t="s">
        <v>705</v>
      </c>
      <c r="D87" s="1121">
        <v>0.1</v>
      </c>
      <c r="E87" s="721">
        <f>SUM(F19:F85)</f>
        <v>0</v>
      </c>
      <c r="F87" s="1100">
        <f>D87*E87</f>
        <v>0</v>
      </c>
    </row>
    <row r="88" spans="1:6" s="1096" customFormat="1">
      <c r="A88" s="1097"/>
      <c r="B88" s="312"/>
      <c r="C88" s="1120"/>
      <c r="D88" s="1121"/>
      <c r="E88" s="721"/>
      <c r="F88" s="1100"/>
    </row>
    <row r="89" spans="1:6" s="311" customFormat="1" ht="24">
      <c r="A89" s="580" t="s">
        <v>279</v>
      </c>
      <c r="B89" s="312" t="s">
        <v>998</v>
      </c>
      <c r="C89" s="580" t="s">
        <v>12</v>
      </c>
      <c r="D89" s="994">
        <v>1</v>
      </c>
      <c r="E89" s="50"/>
      <c r="F89" s="1100">
        <f t="shared" ref="F89" si="0">D89*E89</f>
        <v>0</v>
      </c>
    </row>
    <row r="90" spans="1:6" s="1096" customFormat="1">
      <c r="A90" s="1092"/>
      <c r="B90" s="1091"/>
      <c r="C90" s="1122"/>
      <c r="D90" s="1093"/>
      <c r="E90" s="1094"/>
      <c r="F90" s="1095"/>
    </row>
    <row r="91" spans="1:6" s="1127" customFormat="1">
      <c r="A91" s="1123" t="str">
        <f>A5</f>
        <v>1.</v>
      </c>
      <c r="B91" s="1124" t="str">
        <f>B5</f>
        <v>SVETILKE SPLOŠNE IN ZUNANJE RAZSVETLJAVE</v>
      </c>
      <c r="C91" s="1125"/>
      <c r="D91" s="1126"/>
      <c r="E91" s="784"/>
      <c r="F91" s="781">
        <f>SUM(F19:F89)</f>
        <v>0</v>
      </c>
    </row>
    <row r="92" spans="1:6" s="1133" customFormat="1">
      <c r="A92" s="1103"/>
      <c r="B92" s="1128"/>
      <c r="C92" s="1129"/>
      <c r="D92" s="1130"/>
      <c r="E92" s="1131"/>
      <c r="F92" s="1132"/>
    </row>
    <row r="93" spans="1:6" s="311" customFormat="1">
      <c r="A93" s="574" t="s">
        <v>1</v>
      </c>
      <c r="B93" s="1134" t="s">
        <v>997</v>
      </c>
      <c r="C93" s="1135"/>
      <c r="D93" s="1136"/>
      <c r="E93" s="602"/>
      <c r="F93" s="579"/>
    </row>
    <row r="94" spans="1:6" s="311" customFormat="1">
      <c r="A94" s="580"/>
      <c r="B94" s="312"/>
      <c r="C94" s="231"/>
      <c r="D94" s="994"/>
      <c r="E94" s="372"/>
      <c r="F94" s="1137"/>
    </row>
    <row r="95" spans="1:6" s="1141" customFormat="1" ht="48">
      <c r="A95" s="598"/>
      <c r="B95" s="1138" t="s">
        <v>996</v>
      </c>
      <c r="C95" s="1139"/>
      <c r="D95" s="1140"/>
      <c r="E95" s="372"/>
      <c r="F95" s="584"/>
    </row>
    <row r="96" spans="1:6" s="322" customFormat="1" ht="24">
      <c r="A96" s="665" t="s">
        <v>0</v>
      </c>
      <c r="B96" s="179" t="s">
        <v>995</v>
      </c>
      <c r="C96" s="227" t="s">
        <v>14</v>
      </c>
      <c r="D96" s="231">
        <v>4</v>
      </c>
      <c r="E96" s="50"/>
      <c r="F96" s="1112">
        <f>D96*E96</f>
        <v>0</v>
      </c>
    </row>
    <row r="97" spans="1:6" s="322" customFormat="1">
      <c r="A97" s="665"/>
      <c r="B97" s="179"/>
      <c r="C97" s="227"/>
      <c r="D97" s="231"/>
      <c r="E97" s="37"/>
      <c r="F97" s="382"/>
    </row>
    <row r="98" spans="1:6" s="322" customFormat="1" ht="24">
      <c r="A98" s="665" t="s">
        <v>1</v>
      </c>
      <c r="B98" s="179" t="s">
        <v>994</v>
      </c>
      <c r="C98" s="227" t="s">
        <v>14</v>
      </c>
      <c r="D98" s="231">
        <v>50</v>
      </c>
      <c r="E98" s="50"/>
      <c r="F98" s="1112">
        <f>D98*E98</f>
        <v>0</v>
      </c>
    </row>
    <row r="99" spans="1:6" s="322" customFormat="1">
      <c r="A99" s="665"/>
      <c r="B99" s="179"/>
      <c r="C99" s="227"/>
      <c r="D99" s="231"/>
      <c r="E99" s="37"/>
      <c r="F99" s="382"/>
    </row>
    <row r="100" spans="1:6" s="311" customFormat="1" ht="24">
      <c r="A100" s="580" t="s">
        <v>2</v>
      </c>
      <c r="B100" s="179" t="s">
        <v>993</v>
      </c>
      <c r="C100" s="1097" t="s">
        <v>14</v>
      </c>
      <c r="D100" s="994">
        <v>30</v>
      </c>
      <c r="E100" s="50"/>
      <c r="F100" s="1112">
        <f>D100*E100</f>
        <v>0</v>
      </c>
    </row>
    <row r="101" spans="1:6" s="322" customFormat="1">
      <c r="A101" s="665"/>
      <c r="B101" s="179"/>
      <c r="C101" s="227"/>
      <c r="D101" s="231"/>
      <c r="E101" s="37"/>
      <c r="F101" s="382"/>
    </row>
    <row r="102" spans="1:6" s="311" customFormat="1" ht="24">
      <c r="A102" s="580" t="s">
        <v>3</v>
      </c>
      <c r="B102" s="179" t="s">
        <v>992</v>
      </c>
      <c r="C102" s="1097" t="s">
        <v>14</v>
      </c>
      <c r="D102" s="994">
        <v>24</v>
      </c>
      <c r="E102" s="50"/>
      <c r="F102" s="1112">
        <f>D102*E102</f>
        <v>0</v>
      </c>
    </row>
    <row r="103" spans="1:6" s="311" customFormat="1">
      <c r="A103" s="580"/>
      <c r="B103" s="179"/>
      <c r="C103" s="1097"/>
      <c r="D103" s="994"/>
      <c r="E103" s="37"/>
      <c r="F103" s="382"/>
    </row>
    <row r="104" spans="1:6" s="322" customFormat="1" ht="24">
      <c r="A104" s="665" t="s">
        <v>4</v>
      </c>
      <c r="B104" s="179" t="s">
        <v>991</v>
      </c>
      <c r="C104" s="227" t="s">
        <v>14</v>
      </c>
      <c r="D104" s="231">
        <v>1</v>
      </c>
      <c r="E104" s="50"/>
      <c r="F104" s="1112">
        <f>D104*E104</f>
        <v>0</v>
      </c>
    </row>
    <row r="105" spans="1:6" s="311" customFormat="1">
      <c r="A105" s="580"/>
      <c r="B105" s="179"/>
      <c r="C105" s="1097"/>
      <c r="D105" s="994"/>
      <c r="E105" s="37"/>
      <c r="F105" s="382"/>
    </row>
    <row r="106" spans="1:6" s="322" customFormat="1" ht="24">
      <c r="A106" s="665" t="s">
        <v>16</v>
      </c>
      <c r="B106" s="179" t="s">
        <v>990</v>
      </c>
      <c r="C106" s="227" t="s">
        <v>12</v>
      </c>
      <c r="D106" s="231">
        <v>1</v>
      </c>
      <c r="E106" s="50"/>
      <c r="F106" s="1112">
        <f>D106*E106</f>
        <v>0</v>
      </c>
    </row>
    <row r="107" spans="1:6" s="311" customFormat="1">
      <c r="A107" s="1142"/>
      <c r="B107" s="1134"/>
      <c r="C107" s="1135"/>
      <c r="D107" s="1136"/>
      <c r="E107" s="602"/>
      <c r="F107" s="579"/>
    </row>
    <row r="108" spans="1:6" s="311" customFormat="1">
      <c r="A108" s="598" t="str">
        <f>A93</f>
        <v>2.</v>
      </c>
      <c r="B108" s="666" t="str">
        <f>B93</f>
        <v>KRMILJENJE IN REGULACIJA RAZSVETLJAVE</v>
      </c>
      <c r="C108" s="1139"/>
      <c r="D108" s="1140"/>
      <c r="E108" s="372"/>
      <c r="F108" s="584">
        <f>SUM(F96:F106)</f>
        <v>0</v>
      </c>
    </row>
    <row r="109" spans="1:6" s="311" customFormat="1">
      <c r="A109" s="1143"/>
      <c r="B109" s="1144"/>
      <c r="C109" s="1145"/>
      <c r="D109" s="1146"/>
      <c r="E109" s="1147"/>
      <c r="F109" s="1148"/>
    </row>
    <row r="110" spans="1:6" s="1119" customFormat="1">
      <c r="A110" s="1143"/>
      <c r="B110" s="1144"/>
      <c r="C110" s="1145"/>
      <c r="D110" s="1146"/>
      <c r="E110" s="1147"/>
      <c r="F110" s="1148"/>
    </row>
    <row r="111" spans="1:6" s="311" customFormat="1">
      <c r="A111" s="574" t="s">
        <v>2</v>
      </c>
      <c r="B111" s="1134" t="s">
        <v>989</v>
      </c>
      <c r="C111" s="1135"/>
      <c r="D111" s="1136"/>
      <c r="E111" s="602"/>
      <c r="F111" s="579"/>
    </row>
    <row r="112" spans="1:6" s="311" customFormat="1">
      <c r="A112" s="580"/>
      <c r="B112" s="312" t="s">
        <v>704</v>
      </c>
      <c r="C112" s="996"/>
      <c r="D112" s="994"/>
      <c r="E112" s="372"/>
      <c r="F112" s="382"/>
    </row>
    <row r="113" spans="1:6" s="311" customFormat="1" ht="36">
      <c r="A113" s="665"/>
      <c r="B113" s="312" t="s">
        <v>988</v>
      </c>
      <c r="C113" s="580"/>
      <c r="D113" s="994"/>
      <c r="E113" s="372"/>
      <c r="F113" s="382"/>
    </row>
    <row r="114" spans="1:6" s="249" customFormat="1" ht="48">
      <c r="A114" s="665"/>
      <c r="B114" s="312" t="s">
        <v>987</v>
      </c>
      <c r="C114" s="665"/>
      <c r="D114" s="1149"/>
      <c r="E114" s="1150"/>
      <c r="F114" s="1151"/>
    </row>
    <row r="115" spans="1:6" s="1119" customFormat="1">
      <c r="A115" s="1143"/>
      <c r="B115" s="1152"/>
      <c r="C115" s="1153"/>
      <c r="D115" s="1146"/>
      <c r="E115" s="1147"/>
      <c r="F115" s="1148"/>
    </row>
    <row r="116" spans="1:6" s="432" customFormat="1" ht="36">
      <c r="A116" s="1154"/>
      <c r="B116" s="1155" t="s">
        <v>986</v>
      </c>
      <c r="C116" s="1533"/>
      <c r="D116" s="1533"/>
      <c r="E116" s="1533"/>
      <c r="F116" s="1533"/>
    </row>
    <row r="117" spans="1:6" s="432" customFormat="1">
      <c r="A117" s="1533"/>
      <c r="B117" s="1533"/>
      <c r="C117" s="1533"/>
      <c r="D117" s="1533"/>
      <c r="E117" s="1533"/>
      <c r="F117" s="1533"/>
    </row>
    <row r="118" spans="1:6" s="432" customFormat="1" ht="48">
      <c r="A118" s="1534" t="s">
        <v>0</v>
      </c>
      <c r="B118" s="1156" t="s">
        <v>983</v>
      </c>
      <c r="C118" s="1533"/>
      <c r="D118" s="1533"/>
      <c r="E118" s="1533"/>
      <c r="F118" s="1533"/>
    </row>
    <row r="119" spans="1:6" s="378" customFormat="1" ht="24">
      <c r="A119" s="1534"/>
      <c r="B119" s="421" t="s">
        <v>985</v>
      </c>
      <c r="C119" s="1533"/>
      <c r="D119" s="1533"/>
      <c r="E119" s="1533"/>
      <c r="F119" s="1533"/>
    </row>
    <row r="120" spans="1:6" s="432" customFormat="1">
      <c r="A120" s="1534"/>
      <c r="B120" s="1157" t="s">
        <v>984</v>
      </c>
      <c r="C120" s="1154" t="s">
        <v>14</v>
      </c>
      <c r="D120" s="1158">
        <v>21</v>
      </c>
      <c r="E120" s="50"/>
      <c r="F120" s="1112">
        <f>D120*E120</f>
        <v>0</v>
      </c>
    </row>
    <row r="121" spans="1:6" s="432" customFormat="1">
      <c r="A121" s="1159"/>
      <c r="B121" s="1157"/>
      <c r="C121" s="1154"/>
      <c r="D121" s="1158"/>
      <c r="E121" s="377"/>
      <c r="F121" s="428"/>
    </row>
    <row r="122" spans="1:6" s="432" customFormat="1" ht="48">
      <c r="A122" s="1534" t="s">
        <v>1</v>
      </c>
      <c r="B122" s="1156" t="s">
        <v>983</v>
      </c>
      <c r="C122" s="1533"/>
      <c r="D122" s="1533"/>
      <c r="E122" s="1533"/>
      <c r="F122" s="1533"/>
    </row>
    <row r="123" spans="1:6" s="378" customFormat="1" ht="24">
      <c r="A123" s="1534"/>
      <c r="B123" s="421" t="s">
        <v>982</v>
      </c>
      <c r="C123" s="1533"/>
      <c r="D123" s="1533"/>
      <c r="E123" s="1533"/>
      <c r="F123" s="1533"/>
    </row>
    <row r="124" spans="1:6" s="432" customFormat="1">
      <c r="A124" s="1534"/>
      <c r="B124" s="1157" t="s">
        <v>981</v>
      </c>
      <c r="C124" s="1154" t="s">
        <v>14</v>
      </c>
      <c r="D124" s="1158">
        <v>18</v>
      </c>
      <c r="E124" s="50"/>
      <c r="F124" s="1112">
        <f>D124*E124</f>
        <v>0</v>
      </c>
    </row>
    <row r="125" spans="1:6" s="432" customFormat="1">
      <c r="A125" s="1159"/>
      <c r="B125" s="1157"/>
      <c r="C125" s="1154"/>
      <c r="D125" s="1158"/>
      <c r="E125" s="377"/>
      <c r="F125" s="428"/>
    </row>
    <row r="126" spans="1:6" s="432" customFormat="1" ht="48">
      <c r="A126" s="1534" t="s">
        <v>2</v>
      </c>
      <c r="B126" s="1156" t="s">
        <v>980</v>
      </c>
      <c r="C126" s="1533"/>
      <c r="D126" s="1533"/>
      <c r="E126" s="1533"/>
      <c r="F126" s="1533"/>
    </row>
    <row r="127" spans="1:6" s="378" customFormat="1" ht="24">
      <c r="A127" s="1534"/>
      <c r="B127" s="421" t="s">
        <v>979</v>
      </c>
      <c r="C127" s="1533"/>
      <c r="D127" s="1533"/>
      <c r="E127" s="1533"/>
      <c r="F127" s="1533"/>
    </row>
    <row r="128" spans="1:6" s="432" customFormat="1">
      <c r="A128" s="1534"/>
      <c r="B128" s="1157" t="s">
        <v>978</v>
      </c>
      <c r="C128" s="1154" t="s">
        <v>14</v>
      </c>
      <c r="D128" s="1158">
        <v>12</v>
      </c>
      <c r="E128" s="50"/>
      <c r="F128" s="428">
        <f>E128*D128</f>
        <v>0</v>
      </c>
    </row>
    <row r="129" spans="1:6" s="432" customFormat="1">
      <c r="A129" s="1159"/>
      <c r="B129" s="1157"/>
      <c r="C129" s="1154"/>
      <c r="D129" s="1158"/>
      <c r="E129" s="377"/>
      <c r="F129" s="428"/>
    </row>
    <row r="130" spans="1:6" s="432" customFormat="1" ht="60">
      <c r="A130" s="1534" t="s">
        <v>3</v>
      </c>
      <c r="B130" s="1156" t="s">
        <v>977</v>
      </c>
      <c r="C130" s="1533"/>
      <c r="D130" s="1533"/>
      <c r="E130" s="1533"/>
      <c r="F130" s="1533"/>
    </row>
    <row r="131" spans="1:6" s="378" customFormat="1">
      <c r="A131" s="1534"/>
      <c r="B131" s="421" t="s">
        <v>976</v>
      </c>
      <c r="C131" s="1533"/>
      <c r="D131" s="1533"/>
      <c r="E131" s="1533"/>
      <c r="F131" s="1533"/>
    </row>
    <row r="132" spans="1:6" s="432" customFormat="1">
      <c r="A132" s="1534"/>
      <c r="B132" s="1157" t="s">
        <v>975</v>
      </c>
      <c r="C132" s="1154" t="s">
        <v>14</v>
      </c>
      <c r="D132" s="1158">
        <v>36</v>
      </c>
      <c r="E132" s="50"/>
      <c r="F132" s="428">
        <f>E132*D132</f>
        <v>0</v>
      </c>
    </row>
    <row r="133" spans="1:6" s="432" customFormat="1">
      <c r="A133" s="1159"/>
      <c r="B133" s="1157"/>
      <c r="C133" s="1154"/>
      <c r="D133" s="1158"/>
      <c r="E133" s="377"/>
      <c r="F133" s="428"/>
    </row>
    <row r="134" spans="1:6" s="432" customFormat="1" ht="72">
      <c r="A134" s="1534" t="s">
        <v>4</v>
      </c>
      <c r="B134" s="1156" t="s">
        <v>974</v>
      </c>
      <c r="C134" s="1533"/>
      <c r="D134" s="1533"/>
      <c r="E134" s="1533"/>
      <c r="F134" s="1533"/>
    </row>
    <row r="135" spans="1:6" s="378" customFormat="1" ht="24">
      <c r="A135" s="1534"/>
      <c r="B135" s="421" t="s">
        <v>973</v>
      </c>
      <c r="C135" s="1533"/>
      <c r="D135" s="1533"/>
      <c r="E135" s="1533"/>
      <c r="F135" s="1533"/>
    </row>
    <row r="136" spans="1:6" s="432" customFormat="1">
      <c r="A136" s="1534"/>
      <c r="B136" s="1157" t="s">
        <v>972</v>
      </c>
      <c r="C136" s="1154" t="s">
        <v>14</v>
      </c>
      <c r="D136" s="1158">
        <v>3</v>
      </c>
      <c r="E136" s="50"/>
      <c r="F136" s="428">
        <f>E136*D136</f>
        <v>0</v>
      </c>
    </row>
    <row r="137" spans="1:6" s="432" customFormat="1">
      <c r="A137" s="1159"/>
      <c r="B137" s="1157"/>
      <c r="C137" s="1154"/>
      <c r="D137" s="1158"/>
      <c r="E137" s="377"/>
      <c r="F137" s="428"/>
    </row>
    <row r="138" spans="1:6" s="432" customFormat="1" ht="48">
      <c r="A138" s="1534" t="s">
        <v>16</v>
      </c>
      <c r="B138" s="1156" t="s">
        <v>964</v>
      </c>
      <c r="C138" s="1533"/>
      <c r="D138" s="1533"/>
      <c r="E138" s="1533"/>
      <c r="F138" s="1533"/>
    </row>
    <row r="139" spans="1:6" s="378" customFormat="1" ht="24">
      <c r="A139" s="1534"/>
      <c r="B139" s="421" t="s">
        <v>971</v>
      </c>
      <c r="C139" s="1533"/>
      <c r="D139" s="1533"/>
      <c r="E139" s="1533"/>
      <c r="F139" s="1533"/>
    </row>
    <row r="140" spans="1:6" s="432" customFormat="1">
      <c r="A140" s="1534"/>
      <c r="B140" s="1157" t="s">
        <v>970</v>
      </c>
      <c r="C140" s="1154" t="s">
        <v>14</v>
      </c>
      <c r="D140" s="1158">
        <v>29</v>
      </c>
      <c r="E140" s="50"/>
      <c r="F140" s="428">
        <f>E140*D140</f>
        <v>0</v>
      </c>
    </row>
    <row r="141" spans="1:6" s="432" customFormat="1">
      <c r="A141" s="1159"/>
      <c r="B141" s="1157"/>
      <c r="C141" s="1154"/>
      <c r="D141" s="1158"/>
      <c r="E141" s="377"/>
      <c r="F141" s="428"/>
    </row>
    <row r="142" spans="1:6" s="432" customFormat="1" ht="48">
      <c r="A142" s="1534" t="s">
        <v>17</v>
      </c>
      <c r="B142" s="1156" t="s">
        <v>967</v>
      </c>
      <c r="C142" s="1533"/>
      <c r="D142" s="1533"/>
      <c r="E142" s="1533"/>
      <c r="F142" s="1533"/>
    </row>
    <row r="143" spans="1:6" s="378" customFormat="1" ht="24">
      <c r="A143" s="1534"/>
      <c r="B143" s="421" t="s">
        <v>969</v>
      </c>
      <c r="C143" s="1533"/>
      <c r="D143" s="1533"/>
      <c r="E143" s="1533"/>
      <c r="F143" s="1533"/>
    </row>
    <row r="144" spans="1:6" s="432" customFormat="1">
      <c r="A144" s="1534"/>
      <c r="B144" s="1157" t="s">
        <v>968</v>
      </c>
      <c r="C144" s="1154" t="s">
        <v>14</v>
      </c>
      <c r="D144" s="1158">
        <v>3</v>
      </c>
      <c r="E144" s="50"/>
      <c r="F144" s="428">
        <f>E144*D144</f>
        <v>0</v>
      </c>
    </row>
    <row r="145" spans="1:6" s="432" customFormat="1">
      <c r="A145" s="1159"/>
      <c r="B145" s="1157"/>
      <c r="C145" s="1154"/>
      <c r="D145" s="1158"/>
      <c r="E145" s="377"/>
      <c r="F145" s="428"/>
    </row>
    <row r="146" spans="1:6" s="432" customFormat="1" ht="48">
      <c r="A146" s="1534" t="s">
        <v>18</v>
      </c>
      <c r="B146" s="1156" t="s">
        <v>967</v>
      </c>
      <c r="C146" s="1535"/>
      <c r="D146" s="1535"/>
      <c r="E146" s="1535"/>
      <c r="F146" s="1535"/>
    </row>
    <row r="147" spans="1:6" s="378" customFormat="1" ht="24">
      <c r="A147" s="1534"/>
      <c r="B147" s="421" t="s">
        <v>966</v>
      </c>
      <c r="C147" s="1535"/>
      <c r="D147" s="1535"/>
      <c r="E147" s="1535"/>
      <c r="F147" s="1535"/>
    </row>
    <row r="148" spans="1:6" s="432" customFormat="1">
      <c r="A148" s="1534"/>
      <c r="B148" s="1157" t="s">
        <v>965</v>
      </c>
      <c r="C148" s="1154" t="s">
        <v>14</v>
      </c>
      <c r="D148" s="1158">
        <v>16</v>
      </c>
      <c r="E148" s="50"/>
      <c r="F148" s="428">
        <f>E148*D148</f>
        <v>0</v>
      </c>
    </row>
    <row r="149" spans="1:6" s="432" customFormat="1">
      <c r="A149" s="1159"/>
      <c r="B149" s="1157"/>
      <c r="C149" s="1154"/>
      <c r="D149" s="1158"/>
      <c r="E149" s="377"/>
      <c r="F149" s="428"/>
    </row>
    <row r="150" spans="1:6" s="432" customFormat="1" ht="48">
      <c r="A150" s="1534" t="s">
        <v>19</v>
      </c>
      <c r="B150" s="1156" t="s">
        <v>964</v>
      </c>
      <c r="C150" s="1533"/>
      <c r="D150" s="1533"/>
      <c r="E150" s="1533"/>
      <c r="F150" s="1533"/>
    </row>
    <row r="151" spans="1:6" s="432" customFormat="1" ht="24">
      <c r="A151" s="1534"/>
      <c r="B151" s="378" t="s">
        <v>963</v>
      </c>
      <c r="C151" s="1533"/>
      <c r="D151" s="1533"/>
      <c r="E151" s="1533"/>
      <c r="F151" s="1533"/>
    </row>
    <row r="152" spans="1:6" s="432" customFormat="1">
      <c r="A152" s="1534"/>
      <c r="B152" s="1157" t="s">
        <v>962</v>
      </c>
      <c r="C152" s="1154" t="s">
        <v>14</v>
      </c>
      <c r="D152" s="1158">
        <v>3</v>
      </c>
      <c r="E152" s="50"/>
      <c r="F152" s="428">
        <f>E152*D152</f>
        <v>0</v>
      </c>
    </row>
    <row r="153" spans="1:6" s="432" customFormat="1">
      <c r="A153" s="1159"/>
      <c r="B153" s="1157"/>
      <c r="C153" s="1154"/>
      <c r="D153" s="1158"/>
      <c r="E153" s="377"/>
      <c r="F153" s="428"/>
    </row>
    <row r="154" spans="1:6" s="432" customFormat="1" ht="24">
      <c r="A154" s="1534" t="s">
        <v>31</v>
      </c>
      <c r="B154" s="1156" t="s">
        <v>961</v>
      </c>
      <c r="C154" s="1533"/>
      <c r="D154" s="1533"/>
      <c r="E154" s="1533"/>
      <c r="F154" s="1533"/>
    </row>
    <row r="155" spans="1:6" s="432" customFormat="1">
      <c r="A155" s="1534"/>
      <c r="B155" s="378" t="s">
        <v>960</v>
      </c>
      <c r="C155" s="1533"/>
      <c r="D155" s="1533"/>
      <c r="E155" s="1533"/>
      <c r="F155" s="1533"/>
    </row>
    <row r="156" spans="1:6" s="432" customFormat="1">
      <c r="A156" s="1534"/>
      <c r="B156" s="1157" t="s">
        <v>959</v>
      </c>
      <c r="C156" s="1154" t="s">
        <v>14</v>
      </c>
      <c r="D156" s="1158">
        <v>20</v>
      </c>
      <c r="E156" s="50"/>
      <c r="F156" s="428">
        <f>E156*D156</f>
        <v>0</v>
      </c>
    </row>
    <row r="157" spans="1:6" s="432" customFormat="1">
      <c r="A157" s="1159"/>
      <c r="B157" s="1157"/>
      <c r="C157" s="1154"/>
      <c r="D157" s="1158"/>
      <c r="E157" s="377"/>
      <c r="F157" s="428"/>
    </row>
    <row r="158" spans="1:6" s="432" customFormat="1" ht="240" customHeight="1">
      <c r="A158" s="1534" t="s">
        <v>32</v>
      </c>
      <c r="B158" s="1156" t="s">
        <v>958</v>
      </c>
      <c r="C158" s="1533"/>
      <c r="D158" s="1533"/>
      <c r="E158" s="1533"/>
      <c r="F158" s="1533"/>
    </row>
    <row r="159" spans="1:6" s="432" customFormat="1" ht="24">
      <c r="A159" s="1534"/>
      <c r="B159" s="378" t="s">
        <v>957</v>
      </c>
      <c r="C159" s="1533"/>
      <c r="D159" s="1533"/>
      <c r="E159" s="1533"/>
      <c r="F159" s="1533"/>
    </row>
    <row r="160" spans="1:6" s="432" customFormat="1">
      <c r="A160" s="1534"/>
      <c r="B160" s="1157" t="s">
        <v>956</v>
      </c>
      <c r="C160" s="1154" t="s">
        <v>14</v>
      </c>
      <c r="D160" s="1158">
        <v>1</v>
      </c>
      <c r="E160" s="50"/>
      <c r="F160" s="428">
        <f>E160*D160</f>
        <v>0</v>
      </c>
    </row>
    <row r="161" spans="1:6" s="432" customFormat="1">
      <c r="A161" s="1159"/>
      <c r="B161" s="1157"/>
      <c r="C161" s="1154"/>
      <c r="D161" s="1158"/>
      <c r="E161" s="377"/>
      <c r="F161" s="428"/>
    </row>
    <row r="162" spans="1:6" s="432" customFormat="1" ht="24" customHeight="1">
      <c r="A162" s="1534" t="s">
        <v>33</v>
      </c>
      <c r="B162" s="1156" t="s">
        <v>955</v>
      </c>
      <c r="C162" s="1533"/>
      <c r="D162" s="1533"/>
      <c r="E162" s="1533"/>
      <c r="F162" s="1533"/>
    </row>
    <row r="163" spans="1:6" s="432" customFormat="1" ht="24">
      <c r="A163" s="1534"/>
      <c r="B163" s="378" t="s">
        <v>954</v>
      </c>
      <c r="C163" s="1154" t="s">
        <v>14</v>
      </c>
      <c r="D163" s="1158">
        <v>5</v>
      </c>
      <c r="E163" s="50"/>
      <c r="F163" s="428">
        <f>E163*D163</f>
        <v>0</v>
      </c>
    </row>
    <row r="164" spans="1:6" s="432" customFormat="1">
      <c r="A164" s="1159"/>
      <c r="B164" s="1157"/>
      <c r="C164" s="1154"/>
      <c r="D164" s="1158"/>
      <c r="E164" s="377"/>
      <c r="F164" s="428"/>
    </row>
    <row r="165" spans="1:6" s="432" customFormat="1" ht="60">
      <c r="A165" s="1534" t="s">
        <v>34</v>
      </c>
      <c r="B165" s="1156" t="s">
        <v>953</v>
      </c>
      <c r="C165" s="1533"/>
      <c r="D165" s="1533"/>
      <c r="E165" s="1533"/>
      <c r="F165" s="1533"/>
    </row>
    <row r="166" spans="1:6" s="432" customFormat="1" ht="24">
      <c r="A166" s="1534"/>
      <c r="B166" s="378" t="s">
        <v>952</v>
      </c>
      <c r="C166" s="1154" t="s">
        <v>14</v>
      </c>
      <c r="D166" s="1158">
        <v>1</v>
      </c>
      <c r="E166" s="50"/>
      <c r="F166" s="428">
        <f>E166*D166</f>
        <v>0</v>
      </c>
    </row>
    <row r="167" spans="1:6" s="432" customFormat="1">
      <c r="A167" s="1159"/>
      <c r="B167" s="1157"/>
      <c r="C167" s="1154"/>
      <c r="D167" s="1158"/>
      <c r="E167" s="377"/>
      <c r="F167" s="428"/>
    </row>
    <row r="168" spans="1:6" s="432" customFormat="1" ht="48">
      <c r="A168" s="1534" t="s">
        <v>41</v>
      </c>
      <c r="B168" s="1156" t="s">
        <v>951</v>
      </c>
      <c r="C168" s="1533"/>
      <c r="D168" s="1533"/>
      <c r="E168" s="1533"/>
      <c r="F168" s="1533"/>
    </row>
    <row r="169" spans="1:6" s="432" customFormat="1" ht="24">
      <c r="A169" s="1534"/>
      <c r="B169" s="378" t="s">
        <v>950</v>
      </c>
      <c r="C169" s="1154" t="s">
        <v>14</v>
      </c>
      <c r="D169" s="1158">
        <v>5</v>
      </c>
      <c r="E169" s="50"/>
      <c r="F169" s="428">
        <f>E169*D169</f>
        <v>0</v>
      </c>
    </row>
    <row r="170" spans="1:6" s="432" customFormat="1">
      <c r="A170" s="1159"/>
      <c r="B170" s="1157"/>
      <c r="C170" s="1154"/>
      <c r="D170" s="1158"/>
      <c r="E170" s="377"/>
      <c r="F170" s="428"/>
    </row>
    <row r="171" spans="1:6" s="432" customFormat="1" ht="72">
      <c r="A171" s="1534" t="s">
        <v>201</v>
      </c>
      <c r="B171" s="1156" t="s">
        <v>949</v>
      </c>
      <c r="C171" s="1533"/>
      <c r="D171" s="1533"/>
      <c r="E171" s="1533"/>
      <c r="F171" s="1533"/>
    </row>
    <row r="172" spans="1:6" s="432" customFormat="1" ht="24">
      <c r="A172" s="1534"/>
      <c r="B172" s="378" t="s">
        <v>948</v>
      </c>
      <c r="C172" s="1154" t="s">
        <v>14</v>
      </c>
      <c r="D172" s="1158">
        <v>1</v>
      </c>
      <c r="E172" s="50"/>
      <c r="F172" s="428">
        <f>E172*D172</f>
        <v>0</v>
      </c>
    </row>
    <row r="173" spans="1:6" s="432" customFormat="1">
      <c r="A173" s="1159"/>
      <c r="B173" s="1157"/>
      <c r="C173" s="1154"/>
      <c r="D173" s="1158"/>
      <c r="E173" s="377"/>
      <c r="F173" s="428"/>
    </row>
    <row r="174" spans="1:6" s="432" customFormat="1" ht="36" customHeight="1">
      <c r="A174" s="1534" t="s">
        <v>42</v>
      </c>
      <c r="B174" s="1156" t="s">
        <v>947</v>
      </c>
      <c r="C174" s="1533"/>
      <c r="D174" s="1533"/>
      <c r="E174" s="1533"/>
      <c r="F174" s="1533"/>
    </row>
    <row r="175" spans="1:6" s="432" customFormat="1" ht="24">
      <c r="A175" s="1534"/>
      <c r="B175" s="378" t="s">
        <v>946</v>
      </c>
      <c r="C175" s="1154" t="s">
        <v>14</v>
      </c>
      <c r="D175" s="1158">
        <v>1</v>
      </c>
      <c r="E175" s="50"/>
      <c r="F175" s="428">
        <f>E175*D175</f>
        <v>0</v>
      </c>
    </row>
    <row r="176" spans="1:6" s="432" customFormat="1">
      <c r="A176" s="1159"/>
      <c r="B176" s="1157"/>
      <c r="C176" s="1154"/>
      <c r="D176" s="1158"/>
      <c r="E176" s="377"/>
      <c r="F176" s="428"/>
    </row>
    <row r="177" spans="1:6" s="311" customFormat="1" ht="24">
      <c r="A177" s="580" t="s">
        <v>243</v>
      </c>
      <c r="B177" s="312" t="s">
        <v>945</v>
      </c>
      <c r="C177" s="580" t="s">
        <v>12</v>
      </c>
      <c r="D177" s="994">
        <v>1</v>
      </c>
      <c r="E177" s="50"/>
      <c r="F177" s="382">
        <f>+D177*E177</f>
        <v>0</v>
      </c>
    </row>
    <row r="178" spans="1:6" s="311" customFormat="1">
      <c r="A178" s="665"/>
      <c r="B178" s="312"/>
      <c r="C178" s="665"/>
      <c r="D178" s="1149"/>
      <c r="E178" s="1150"/>
      <c r="F178" s="1151"/>
    </row>
    <row r="179" spans="1:6" s="311" customFormat="1" ht="36">
      <c r="A179" s="580" t="s">
        <v>244</v>
      </c>
      <c r="B179" s="312" t="s">
        <v>944</v>
      </c>
      <c r="C179" s="580" t="s">
        <v>12</v>
      </c>
      <c r="D179" s="994">
        <v>1</v>
      </c>
      <c r="E179" s="50"/>
      <c r="F179" s="382">
        <f>+D179*E179</f>
        <v>0</v>
      </c>
    </row>
    <row r="180" spans="1:6" s="311" customFormat="1">
      <c r="A180" s="580"/>
      <c r="B180" s="312" t="s">
        <v>704</v>
      </c>
      <c r="C180" s="996"/>
      <c r="D180" s="994"/>
      <c r="E180" s="372"/>
      <c r="F180" s="382"/>
    </row>
    <row r="181" spans="1:6" s="311" customFormat="1">
      <c r="A181" s="1160" t="str">
        <f>A111</f>
        <v>3.</v>
      </c>
      <c r="B181" s="1161" t="str">
        <f>B111</f>
        <v>SISTEM VARNOSTNE RAZSVETLJAVE</v>
      </c>
      <c r="C181" s="1162"/>
      <c r="D181" s="1163"/>
      <c r="E181" s="1164"/>
      <c r="F181" s="1165">
        <f>F179+F177+F175+F172+F169+F166+F163+F160+F156+F152+F148+F144+F140+F136+F132+F128+F124+F120</f>
        <v>0</v>
      </c>
    </row>
    <row r="182" spans="1:6" s="311" customFormat="1">
      <c r="A182" s="580"/>
      <c r="B182" s="179"/>
      <c r="C182" s="996"/>
      <c r="D182" s="994"/>
      <c r="E182" s="372"/>
      <c r="F182" s="382"/>
    </row>
    <row r="183" spans="1:6" s="311" customFormat="1">
      <c r="A183" s="580"/>
      <c r="B183" s="179"/>
      <c r="C183" s="996"/>
      <c r="D183" s="994"/>
      <c r="E183" s="372"/>
      <c r="F183" s="382"/>
    </row>
    <row r="184" spans="1:6" s="311" customFormat="1">
      <c r="A184" s="1166" t="s">
        <v>3</v>
      </c>
      <c r="B184" s="1134" t="s">
        <v>943</v>
      </c>
      <c r="C184" s="574"/>
      <c r="D184" s="1136"/>
      <c r="E184" s="602"/>
      <c r="F184" s="579"/>
    </row>
    <row r="185" spans="1:6" s="311" customFormat="1">
      <c r="A185" s="1167"/>
      <c r="B185" s="1138"/>
      <c r="C185" s="598"/>
      <c r="D185" s="1140"/>
      <c r="E185" s="372"/>
      <c r="F185" s="584"/>
    </row>
    <row r="186" spans="1:6" s="311" customFormat="1" ht="84">
      <c r="A186" s="1167"/>
      <c r="B186" s="312" t="s">
        <v>942</v>
      </c>
      <c r="C186" s="598"/>
      <c r="D186" s="1140"/>
      <c r="E186" s="372"/>
      <c r="F186" s="382"/>
    </row>
    <row r="187" spans="1:6" s="311" customFormat="1">
      <c r="A187" s="1167"/>
      <c r="B187" s="312"/>
      <c r="C187" s="598"/>
      <c r="D187" s="1140"/>
      <c r="E187" s="372"/>
      <c r="F187" s="382"/>
    </row>
    <row r="188" spans="1:6" s="311" customFormat="1" ht="24">
      <c r="A188" s="580" t="s">
        <v>0</v>
      </c>
      <c r="B188" s="312" t="s">
        <v>941</v>
      </c>
      <c r="C188" s="580"/>
      <c r="D188" s="994"/>
      <c r="E188" s="261"/>
      <c r="F188" s="382"/>
    </row>
    <row r="189" spans="1:6" s="1002" customFormat="1">
      <c r="A189" s="1009"/>
      <c r="B189" s="1002" t="s">
        <v>3465</v>
      </c>
      <c r="C189" s="1009" t="s">
        <v>708</v>
      </c>
      <c r="D189" s="1003">
        <v>700</v>
      </c>
      <c r="E189" s="50"/>
      <c r="F189" s="428">
        <f t="shared" ref="F189:F200" si="1">D189*E189</f>
        <v>0</v>
      </c>
    </row>
    <row r="190" spans="1:6" s="311" customFormat="1">
      <c r="A190" s="580"/>
      <c r="B190" s="312" t="s">
        <v>940</v>
      </c>
      <c r="C190" s="580" t="s">
        <v>708</v>
      </c>
      <c r="D190" s="994">
        <v>40</v>
      </c>
      <c r="E190" s="50"/>
      <c r="F190" s="382">
        <f t="shared" si="1"/>
        <v>0</v>
      </c>
    </row>
    <row r="191" spans="1:6" s="311" customFormat="1">
      <c r="A191" s="580"/>
      <c r="B191" s="312" t="s">
        <v>939</v>
      </c>
      <c r="C191" s="580" t="s">
        <v>708</v>
      </c>
      <c r="D191" s="994">
        <v>50</v>
      </c>
      <c r="E191" s="50"/>
      <c r="F191" s="382">
        <f t="shared" si="1"/>
        <v>0</v>
      </c>
    </row>
    <row r="192" spans="1:6" s="311" customFormat="1">
      <c r="A192" s="580"/>
      <c r="B192" s="312" t="s">
        <v>938</v>
      </c>
      <c r="C192" s="580" t="s">
        <v>708</v>
      </c>
      <c r="D192" s="994">
        <v>270</v>
      </c>
      <c r="E192" s="50"/>
      <c r="F192" s="382">
        <f t="shared" si="1"/>
        <v>0</v>
      </c>
    </row>
    <row r="193" spans="1:6" s="311" customFormat="1">
      <c r="A193" s="580"/>
      <c r="B193" s="312" t="s">
        <v>937</v>
      </c>
      <c r="C193" s="580" t="s">
        <v>708</v>
      </c>
      <c r="D193" s="994">
        <v>255</v>
      </c>
      <c r="E193" s="50"/>
      <c r="F193" s="382">
        <f t="shared" si="1"/>
        <v>0</v>
      </c>
    </row>
    <row r="194" spans="1:6" s="311" customFormat="1">
      <c r="A194" s="580"/>
      <c r="B194" s="312" t="s">
        <v>936</v>
      </c>
      <c r="C194" s="580" t="s">
        <v>708</v>
      </c>
      <c r="D194" s="994">
        <v>140</v>
      </c>
      <c r="E194" s="50"/>
      <c r="F194" s="382">
        <f t="shared" si="1"/>
        <v>0</v>
      </c>
    </row>
    <row r="195" spans="1:6" s="311" customFormat="1">
      <c r="A195" s="580"/>
      <c r="B195" s="312" t="s">
        <v>935</v>
      </c>
      <c r="C195" s="580" t="s">
        <v>708</v>
      </c>
      <c r="D195" s="994">
        <v>65</v>
      </c>
      <c r="E195" s="50"/>
      <c r="F195" s="382">
        <f t="shared" si="1"/>
        <v>0</v>
      </c>
    </row>
    <row r="196" spans="1:6" s="311" customFormat="1">
      <c r="A196" s="580"/>
      <c r="B196" s="312" t="s">
        <v>934</v>
      </c>
      <c r="C196" s="580" t="s">
        <v>708</v>
      </c>
      <c r="D196" s="994">
        <v>690</v>
      </c>
      <c r="E196" s="50"/>
      <c r="F196" s="382">
        <f t="shared" si="1"/>
        <v>0</v>
      </c>
    </row>
    <row r="197" spans="1:6" s="311" customFormat="1">
      <c r="A197" s="580"/>
      <c r="B197" s="312" t="s">
        <v>933</v>
      </c>
      <c r="C197" s="580" t="s">
        <v>708</v>
      </c>
      <c r="D197" s="994">
        <v>160</v>
      </c>
      <c r="E197" s="50"/>
      <c r="F197" s="382">
        <f t="shared" si="1"/>
        <v>0</v>
      </c>
    </row>
    <row r="198" spans="1:6" s="311" customFormat="1">
      <c r="A198" s="580"/>
      <c r="B198" s="312" t="s">
        <v>932</v>
      </c>
      <c r="C198" s="580" t="s">
        <v>708</v>
      </c>
      <c r="D198" s="994">
        <v>25</v>
      </c>
      <c r="E198" s="50"/>
      <c r="F198" s="382">
        <f t="shared" si="1"/>
        <v>0</v>
      </c>
    </row>
    <row r="199" spans="1:6" s="311" customFormat="1">
      <c r="A199" s="580"/>
      <c r="B199" s="312" t="s">
        <v>931</v>
      </c>
      <c r="C199" s="580" t="s">
        <v>708</v>
      </c>
      <c r="D199" s="994">
        <v>220</v>
      </c>
      <c r="E199" s="50"/>
      <c r="F199" s="382">
        <f t="shared" si="1"/>
        <v>0</v>
      </c>
    </row>
    <row r="200" spans="1:6" s="311" customFormat="1">
      <c r="A200" s="580"/>
      <c r="B200" s="312" t="s">
        <v>930</v>
      </c>
      <c r="C200" s="580" t="s">
        <v>708</v>
      </c>
      <c r="D200" s="994">
        <v>360</v>
      </c>
      <c r="E200" s="50"/>
      <c r="F200" s="382">
        <f t="shared" si="1"/>
        <v>0</v>
      </c>
    </row>
    <row r="201" spans="1:6" s="311" customFormat="1">
      <c r="A201" s="580"/>
      <c r="B201" s="312"/>
      <c r="C201" s="580"/>
      <c r="D201" s="994"/>
      <c r="E201" s="37"/>
      <c r="F201" s="382"/>
    </row>
    <row r="202" spans="1:6" s="311" customFormat="1" ht="24">
      <c r="A202" s="580" t="s">
        <v>1</v>
      </c>
      <c r="B202" s="312" t="s">
        <v>929</v>
      </c>
      <c r="C202" s="996"/>
      <c r="D202" s="381"/>
      <c r="E202" s="37"/>
      <c r="F202" s="382"/>
    </row>
    <row r="203" spans="1:6" s="312" customFormat="1">
      <c r="A203" s="665"/>
      <c r="B203" s="312" t="s">
        <v>928</v>
      </c>
      <c r="C203" s="227" t="s">
        <v>708</v>
      </c>
      <c r="D203" s="994">
        <v>1500</v>
      </c>
      <c r="E203" s="50"/>
      <c r="F203" s="382">
        <f t="shared" ref="F203:F210" si="2">D203*E203</f>
        <v>0</v>
      </c>
    </row>
    <row r="204" spans="1:6" s="312" customFormat="1">
      <c r="A204" s="665"/>
      <c r="B204" s="312" t="s">
        <v>927</v>
      </c>
      <c r="C204" s="227" t="s">
        <v>708</v>
      </c>
      <c r="D204" s="994">
        <v>5100</v>
      </c>
      <c r="E204" s="50"/>
      <c r="F204" s="382">
        <f t="shared" si="2"/>
        <v>0</v>
      </c>
    </row>
    <row r="205" spans="1:6" s="312" customFormat="1">
      <c r="A205" s="665"/>
      <c r="B205" s="312" t="s">
        <v>926</v>
      </c>
      <c r="C205" s="227" t="s">
        <v>708</v>
      </c>
      <c r="D205" s="994">
        <v>250</v>
      </c>
      <c r="E205" s="50"/>
      <c r="F205" s="382">
        <f t="shared" si="2"/>
        <v>0</v>
      </c>
    </row>
    <row r="206" spans="1:6" s="312" customFormat="1">
      <c r="A206" s="665"/>
      <c r="B206" s="312" t="s">
        <v>925</v>
      </c>
      <c r="C206" s="227" t="s">
        <v>708</v>
      </c>
      <c r="D206" s="994">
        <v>3850</v>
      </c>
      <c r="E206" s="50"/>
      <c r="F206" s="382">
        <f t="shared" si="2"/>
        <v>0</v>
      </c>
    </row>
    <row r="207" spans="1:6" s="312" customFormat="1">
      <c r="A207" s="665"/>
      <c r="B207" s="312" t="s">
        <v>924</v>
      </c>
      <c r="C207" s="227" t="s">
        <v>708</v>
      </c>
      <c r="D207" s="994">
        <v>13900</v>
      </c>
      <c r="E207" s="50"/>
      <c r="F207" s="382">
        <f t="shared" si="2"/>
        <v>0</v>
      </c>
    </row>
    <row r="208" spans="1:6" s="312" customFormat="1">
      <c r="A208" s="665"/>
      <c r="B208" s="312" t="s">
        <v>922</v>
      </c>
      <c r="C208" s="227" t="s">
        <v>708</v>
      </c>
      <c r="D208" s="994">
        <v>310</v>
      </c>
      <c r="E208" s="50"/>
      <c r="F208" s="382">
        <f t="shared" si="2"/>
        <v>0</v>
      </c>
    </row>
    <row r="209" spans="1:6" s="312" customFormat="1">
      <c r="A209" s="665"/>
      <c r="B209" s="312" t="s">
        <v>923</v>
      </c>
      <c r="C209" s="227" t="s">
        <v>708</v>
      </c>
      <c r="D209" s="994">
        <v>1390</v>
      </c>
      <c r="E209" s="50"/>
      <c r="F209" s="382">
        <f t="shared" si="2"/>
        <v>0</v>
      </c>
    </row>
    <row r="210" spans="1:6" s="312" customFormat="1">
      <c r="A210" s="665"/>
      <c r="B210" s="312" t="s">
        <v>922</v>
      </c>
      <c r="C210" s="227" t="s">
        <v>708</v>
      </c>
      <c r="D210" s="994">
        <v>310</v>
      </c>
      <c r="E210" s="50"/>
      <c r="F210" s="382">
        <f t="shared" si="2"/>
        <v>0</v>
      </c>
    </row>
    <row r="211" spans="1:6" s="311" customFormat="1">
      <c r="A211" s="580"/>
      <c r="B211" s="312"/>
      <c r="C211" s="580"/>
      <c r="D211" s="994"/>
      <c r="E211" s="37"/>
      <c r="F211" s="382"/>
    </row>
    <row r="212" spans="1:6" s="1168" customFormat="1" ht="84" customHeight="1">
      <c r="A212" s="1001" t="s">
        <v>2</v>
      </c>
      <c r="B212" s="1002" t="s">
        <v>921</v>
      </c>
      <c r="C212" s="1001"/>
      <c r="D212" s="1003"/>
      <c r="E212" s="53"/>
      <c r="F212" s="428"/>
    </row>
    <row r="213" spans="1:6" s="1168" customFormat="1">
      <c r="A213" s="1001"/>
      <c r="B213" s="1002" t="s">
        <v>920</v>
      </c>
      <c r="C213" s="1001" t="s">
        <v>708</v>
      </c>
      <c r="D213" s="1003">
        <v>1050</v>
      </c>
      <c r="E213" s="50"/>
      <c r="F213" s="428">
        <f>D213*E213</f>
        <v>0</v>
      </c>
    </row>
    <row r="214" spans="1:6" s="1168" customFormat="1">
      <c r="A214" s="1001"/>
      <c r="B214" s="1002"/>
      <c r="C214" s="1001"/>
      <c r="D214" s="1003"/>
      <c r="E214" s="53"/>
      <c r="F214" s="428"/>
    </row>
    <row r="215" spans="1:6" s="1168" customFormat="1" ht="84" customHeight="1">
      <c r="A215" s="1001" t="s">
        <v>3</v>
      </c>
      <c r="B215" s="1002" t="s">
        <v>919</v>
      </c>
      <c r="C215" s="1001"/>
      <c r="D215" s="1003"/>
      <c r="E215" s="53"/>
      <c r="F215" s="428"/>
    </row>
    <row r="216" spans="1:6" s="1168" customFormat="1">
      <c r="A216" s="1001"/>
      <c r="B216" s="1002" t="s">
        <v>918</v>
      </c>
      <c r="C216" s="1001" t="s">
        <v>708</v>
      </c>
      <c r="D216" s="1003">
        <v>65</v>
      </c>
      <c r="E216" s="50"/>
      <c r="F216" s="428">
        <f>D216*E216</f>
        <v>0</v>
      </c>
    </row>
    <row r="217" spans="1:6" s="1168" customFormat="1">
      <c r="A217" s="1001"/>
      <c r="B217" s="1002"/>
      <c r="C217" s="1001"/>
      <c r="D217" s="1003"/>
      <c r="E217" s="53"/>
      <c r="F217" s="428"/>
    </row>
    <row r="218" spans="1:6" s="1169" customFormat="1" ht="60" customHeight="1">
      <c r="A218" s="1001" t="s">
        <v>4</v>
      </c>
      <c r="B218" s="1002" t="s">
        <v>917</v>
      </c>
      <c r="C218" s="1001" t="s">
        <v>14</v>
      </c>
      <c r="D218" s="1003">
        <v>540</v>
      </c>
      <c r="E218" s="50"/>
      <c r="F218" s="428">
        <f>D218*E218</f>
        <v>0</v>
      </c>
    </row>
    <row r="219" spans="1:6" s="1169" customFormat="1">
      <c r="A219" s="1001"/>
      <c r="B219" s="1002"/>
      <c r="C219" s="1001"/>
      <c r="D219" s="1003"/>
      <c r="E219" s="53"/>
      <c r="F219" s="428"/>
    </row>
    <row r="220" spans="1:6" s="311" customFormat="1">
      <c r="A220" s="580" t="s">
        <v>16</v>
      </c>
      <c r="B220" s="312" t="s">
        <v>901</v>
      </c>
      <c r="C220" s="381" t="s">
        <v>14</v>
      </c>
      <c r="D220" s="994">
        <v>250</v>
      </c>
      <c r="E220" s="50"/>
      <c r="F220" s="382">
        <f>D220*E220</f>
        <v>0</v>
      </c>
    </row>
    <row r="221" spans="1:6" s="311" customFormat="1">
      <c r="A221" s="580"/>
      <c r="B221" s="312"/>
      <c r="C221" s="381"/>
      <c r="D221" s="994"/>
      <c r="E221" s="37"/>
      <c r="F221" s="382"/>
    </row>
    <row r="222" spans="1:6" s="1170" customFormat="1" ht="60" customHeight="1">
      <c r="A222" s="580" t="s">
        <v>17</v>
      </c>
      <c r="B222" s="312" t="s">
        <v>916</v>
      </c>
      <c r="C222" s="580" t="s">
        <v>14</v>
      </c>
      <c r="D222" s="994">
        <v>8</v>
      </c>
      <c r="E222" s="50"/>
      <c r="F222" s="382">
        <f>D222*E222</f>
        <v>0</v>
      </c>
    </row>
    <row r="223" spans="1:6" s="1170" customFormat="1">
      <c r="A223" s="580"/>
      <c r="B223" s="312"/>
      <c r="C223" s="580"/>
      <c r="D223" s="994"/>
      <c r="E223" s="37"/>
      <c r="F223" s="382"/>
    </row>
    <row r="224" spans="1:6" s="1168" customFormat="1" ht="108" customHeight="1">
      <c r="A224" s="1001" t="s">
        <v>18</v>
      </c>
      <c r="B224" s="1002" t="s">
        <v>915</v>
      </c>
      <c r="C224" s="1001"/>
      <c r="D224" s="1003"/>
      <c r="E224" s="53"/>
      <c r="F224" s="428"/>
    </row>
    <row r="225" spans="1:6" s="1168" customFormat="1">
      <c r="A225" s="1001"/>
      <c r="B225" s="1002" t="s">
        <v>914</v>
      </c>
      <c r="C225" s="1001" t="s">
        <v>708</v>
      </c>
      <c r="D225" s="1003">
        <v>15</v>
      </c>
      <c r="E225" s="50"/>
      <c r="F225" s="428">
        <f>D225*E225</f>
        <v>0</v>
      </c>
    </row>
    <row r="226" spans="1:6" s="1169" customFormat="1">
      <c r="A226" s="1001"/>
      <c r="B226" s="1002"/>
      <c r="C226" s="1001"/>
      <c r="D226" s="1003"/>
      <c r="E226" s="53"/>
      <c r="F226" s="428"/>
    </row>
    <row r="227" spans="1:6" s="1168" customFormat="1" ht="72">
      <c r="A227" s="1001" t="s">
        <v>19</v>
      </c>
      <c r="B227" s="1002" t="s">
        <v>913</v>
      </c>
      <c r="C227" s="1001"/>
      <c r="D227" s="1003"/>
      <c r="E227" s="53"/>
      <c r="F227" s="428"/>
    </row>
    <row r="228" spans="1:6" s="1168" customFormat="1" ht="36">
      <c r="A228" s="1001"/>
      <c r="B228" s="1002" t="s">
        <v>912</v>
      </c>
      <c r="C228" s="1001"/>
      <c r="D228" s="1003"/>
      <c r="E228" s="53"/>
      <c r="F228" s="428"/>
    </row>
    <row r="229" spans="1:6" s="1168" customFormat="1">
      <c r="A229" s="1001"/>
      <c r="B229" s="1002" t="s">
        <v>911</v>
      </c>
      <c r="C229" s="1001" t="s">
        <v>708</v>
      </c>
      <c r="D229" s="1003">
        <v>120</v>
      </c>
      <c r="E229" s="50"/>
      <c r="F229" s="428">
        <f>D229*E229</f>
        <v>0</v>
      </c>
    </row>
    <row r="230" spans="1:6" s="1168" customFormat="1">
      <c r="A230" s="1001"/>
      <c r="B230" s="1002" t="s">
        <v>908</v>
      </c>
      <c r="C230" s="1001" t="s">
        <v>708</v>
      </c>
      <c r="D230" s="1003">
        <v>390</v>
      </c>
      <c r="E230" s="50"/>
      <c r="F230" s="428">
        <f>D230*E230</f>
        <v>0</v>
      </c>
    </row>
    <row r="231" spans="1:6" s="1168" customFormat="1">
      <c r="A231" s="1001"/>
      <c r="B231" s="1002" t="s">
        <v>907</v>
      </c>
      <c r="C231" s="1001" t="s">
        <v>708</v>
      </c>
      <c r="D231" s="1003">
        <v>270</v>
      </c>
      <c r="E231" s="50"/>
      <c r="F231" s="428">
        <f>D231*E231</f>
        <v>0</v>
      </c>
    </row>
    <row r="232" spans="1:6" s="1168" customFormat="1">
      <c r="A232" s="1001"/>
      <c r="B232" s="1002" t="s">
        <v>906</v>
      </c>
      <c r="C232" s="1001" t="s">
        <v>708</v>
      </c>
      <c r="D232" s="1003">
        <v>400</v>
      </c>
      <c r="E232" s="50"/>
      <c r="F232" s="428">
        <f>D232*E232</f>
        <v>0</v>
      </c>
    </row>
    <row r="233" spans="1:6" s="1168" customFormat="1">
      <c r="A233" s="1001"/>
      <c r="B233" s="1002" t="s">
        <v>905</v>
      </c>
      <c r="C233" s="1001" t="s">
        <v>708</v>
      </c>
      <c r="D233" s="1003">
        <v>250</v>
      </c>
      <c r="E233" s="50"/>
      <c r="F233" s="428">
        <f>D233*E233</f>
        <v>0</v>
      </c>
    </row>
    <row r="234" spans="1:6" s="1168" customFormat="1">
      <c r="A234" s="1001"/>
      <c r="B234" s="1002"/>
      <c r="C234" s="1001"/>
      <c r="D234" s="1003"/>
      <c r="E234" s="53"/>
      <c r="F234" s="428"/>
    </row>
    <row r="235" spans="1:6" s="1168" customFormat="1" ht="48" customHeight="1">
      <c r="A235" s="1001" t="s">
        <v>31</v>
      </c>
      <c r="B235" s="1002" t="s">
        <v>910</v>
      </c>
      <c r="C235" s="1001"/>
      <c r="D235" s="1003"/>
      <c r="E235" s="53"/>
      <c r="F235" s="428"/>
    </row>
    <row r="236" spans="1:6" s="1168" customFormat="1" ht="36">
      <c r="A236" s="1001"/>
      <c r="B236" s="1002" t="s">
        <v>909</v>
      </c>
      <c r="C236" s="1001"/>
      <c r="D236" s="1003"/>
      <c r="E236" s="53"/>
      <c r="F236" s="428"/>
    </row>
    <row r="237" spans="1:6" s="1168" customFormat="1">
      <c r="A237" s="1001"/>
      <c r="B237" s="1002" t="s">
        <v>908</v>
      </c>
      <c r="C237" s="1001" t="s">
        <v>708</v>
      </c>
      <c r="D237" s="1003">
        <v>720</v>
      </c>
      <c r="E237" s="50"/>
      <c r="F237" s="428">
        <f>D237*E237</f>
        <v>0</v>
      </c>
    </row>
    <row r="238" spans="1:6" s="1168" customFormat="1">
      <c r="A238" s="1001"/>
      <c r="B238" s="1002" t="s">
        <v>907</v>
      </c>
      <c r="C238" s="1001" t="s">
        <v>708</v>
      </c>
      <c r="D238" s="1003">
        <v>50</v>
      </c>
      <c r="E238" s="50"/>
      <c r="F238" s="428">
        <f>D238*E238</f>
        <v>0</v>
      </c>
    </row>
    <row r="239" spans="1:6" s="1168" customFormat="1">
      <c r="A239" s="1001"/>
      <c r="B239" s="1002" t="s">
        <v>906</v>
      </c>
      <c r="C239" s="1001" t="s">
        <v>708</v>
      </c>
      <c r="D239" s="1003">
        <v>180</v>
      </c>
      <c r="E239" s="50"/>
      <c r="F239" s="428">
        <f>D239*E239</f>
        <v>0</v>
      </c>
    </row>
    <row r="240" spans="1:6" s="1168" customFormat="1">
      <c r="A240" s="1001"/>
      <c r="B240" s="1002" t="s">
        <v>905</v>
      </c>
      <c r="C240" s="1001" t="s">
        <v>708</v>
      </c>
      <c r="D240" s="1003">
        <v>240</v>
      </c>
      <c r="E240" s="50"/>
      <c r="F240" s="428">
        <f>D240*E240</f>
        <v>0</v>
      </c>
    </row>
    <row r="241" spans="1:6" s="1168" customFormat="1">
      <c r="A241" s="1001"/>
      <c r="B241" s="1002"/>
      <c r="C241" s="1001"/>
      <c r="D241" s="1003"/>
      <c r="E241" s="53"/>
      <c r="F241" s="428"/>
    </row>
    <row r="242" spans="1:6" s="1168" customFormat="1" ht="60">
      <c r="A242" s="1001" t="s">
        <v>32</v>
      </c>
      <c r="B242" s="1002" t="s">
        <v>904</v>
      </c>
      <c r="C242" s="1001"/>
      <c r="D242" s="1003"/>
      <c r="E242" s="53"/>
      <c r="F242" s="428"/>
    </row>
    <row r="243" spans="1:6" s="1168" customFormat="1">
      <c r="A243" s="1013"/>
      <c r="B243" s="1002" t="s">
        <v>903</v>
      </c>
      <c r="C243" s="1013" t="s">
        <v>708</v>
      </c>
      <c r="D243" s="1003">
        <v>30</v>
      </c>
      <c r="E243" s="50"/>
      <c r="F243" s="428">
        <f>D243*E243</f>
        <v>0</v>
      </c>
    </row>
    <row r="244" spans="1:6" s="1168" customFormat="1">
      <c r="A244" s="1013"/>
      <c r="B244" s="1002" t="s">
        <v>902</v>
      </c>
      <c r="C244" s="1013" t="s">
        <v>708</v>
      </c>
      <c r="D244" s="1003">
        <v>32</v>
      </c>
      <c r="E244" s="50"/>
      <c r="F244" s="428">
        <f>D244*E244</f>
        <v>0</v>
      </c>
    </row>
    <row r="245" spans="1:6" s="1169" customFormat="1">
      <c r="A245" s="1001"/>
      <c r="B245" s="1002"/>
      <c r="C245" s="1001"/>
      <c r="D245" s="1003"/>
      <c r="E245" s="53"/>
      <c r="F245" s="428"/>
    </row>
    <row r="246" spans="1:6" s="1168" customFormat="1">
      <c r="A246" s="1001" t="s">
        <v>33</v>
      </c>
      <c r="B246" s="1002" t="s">
        <v>901</v>
      </c>
      <c r="C246" s="1013" t="s">
        <v>14</v>
      </c>
      <c r="D246" s="1003">
        <v>50</v>
      </c>
      <c r="E246" s="50"/>
      <c r="F246" s="428">
        <f>D246*E246</f>
        <v>0</v>
      </c>
    </row>
    <row r="247" spans="1:6" s="1168" customFormat="1">
      <c r="A247" s="1006"/>
      <c r="B247" s="1171"/>
      <c r="C247" s="1006"/>
      <c r="D247" s="1003"/>
      <c r="E247" s="53"/>
      <c r="F247" s="428"/>
    </row>
    <row r="248" spans="1:6" s="1168" customFormat="1" ht="24">
      <c r="A248" s="1001" t="s">
        <v>34</v>
      </c>
      <c r="B248" s="1002" t="s">
        <v>900</v>
      </c>
      <c r="C248" s="1001" t="s">
        <v>30</v>
      </c>
      <c r="D248" s="1003">
        <v>160</v>
      </c>
      <c r="E248" s="50"/>
      <c r="F248" s="428">
        <f>D248*E248</f>
        <v>0</v>
      </c>
    </row>
    <row r="249" spans="1:6" s="1168" customFormat="1">
      <c r="A249" s="1001"/>
      <c r="B249" s="1002" t="s">
        <v>704</v>
      </c>
      <c r="C249" s="1001"/>
      <c r="D249" s="1003"/>
      <c r="E249" s="53"/>
      <c r="F249" s="428"/>
    </row>
    <row r="250" spans="1:6" s="1168" customFormat="1" ht="48">
      <c r="A250" s="1001" t="s">
        <v>41</v>
      </c>
      <c r="B250" s="1002" t="s">
        <v>899</v>
      </c>
      <c r="C250" s="1001"/>
      <c r="D250" s="1003"/>
      <c r="E250" s="53"/>
      <c r="F250" s="428"/>
    </row>
    <row r="251" spans="1:6" s="1168" customFormat="1">
      <c r="A251" s="1001"/>
      <c r="B251" s="1002" t="s">
        <v>896</v>
      </c>
      <c r="C251" s="1001"/>
      <c r="D251" s="1003"/>
      <c r="E251" s="53"/>
      <c r="F251" s="428"/>
    </row>
    <row r="252" spans="1:6" s="1168" customFormat="1">
      <c r="A252" s="1001"/>
      <c r="B252" s="1002" t="s">
        <v>898</v>
      </c>
      <c r="C252" s="1001" t="s">
        <v>708</v>
      </c>
      <c r="D252" s="1003">
        <v>165</v>
      </c>
      <c r="E252" s="50"/>
      <c r="F252" s="428">
        <f>D252*E252</f>
        <v>0</v>
      </c>
    </row>
    <row r="253" spans="1:6" s="1168" customFormat="1">
      <c r="A253" s="1001"/>
      <c r="B253" s="1002"/>
      <c r="C253" s="1001"/>
      <c r="D253" s="1003"/>
      <c r="E253" s="53"/>
      <c r="F253" s="428"/>
    </row>
    <row r="254" spans="1:6" s="1168" customFormat="1" ht="60">
      <c r="A254" s="1001" t="s">
        <v>201</v>
      </c>
      <c r="B254" s="1002" t="s">
        <v>897</v>
      </c>
      <c r="C254" s="1001"/>
      <c r="D254" s="1003"/>
      <c r="E254" s="53"/>
      <c r="F254" s="428"/>
    </row>
    <row r="255" spans="1:6" s="1168" customFormat="1">
      <c r="A255" s="1001"/>
      <c r="B255" s="1002" t="s">
        <v>896</v>
      </c>
      <c r="C255" s="1001"/>
      <c r="D255" s="1003"/>
      <c r="E255" s="53"/>
      <c r="F255" s="428"/>
    </row>
    <row r="256" spans="1:6" s="1168" customFormat="1" ht="24">
      <c r="A256" s="1001"/>
      <c r="B256" s="1002" t="s">
        <v>895</v>
      </c>
      <c r="C256" s="1001" t="s">
        <v>708</v>
      </c>
      <c r="D256" s="1003">
        <v>100</v>
      </c>
      <c r="E256" s="50"/>
      <c r="F256" s="428">
        <f>D256*E256</f>
        <v>0</v>
      </c>
    </row>
    <row r="257" spans="1:6" s="1168" customFormat="1">
      <c r="A257" s="1001"/>
      <c r="B257" s="1002"/>
      <c r="C257" s="1001"/>
      <c r="D257" s="1003"/>
      <c r="E257" s="53"/>
      <c r="F257" s="428"/>
    </row>
    <row r="258" spans="1:6" s="1172" customFormat="1" ht="48">
      <c r="A258" s="1001" t="s">
        <v>42</v>
      </c>
      <c r="B258" s="1002" t="s">
        <v>894</v>
      </c>
      <c r="C258" s="1001"/>
      <c r="D258" s="1003"/>
      <c r="E258" s="53"/>
      <c r="F258" s="428"/>
    </row>
    <row r="259" spans="1:6" s="1172" customFormat="1">
      <c r="A259" s="1001"/>
      <c r="B259" s="1002" t="s">
        <v>893</v>
      </c>
      <c r="C259" s="1001"/>
      <c r="D259" s="1003"/>
      <c r="E259" s="53"/>
      <c r="F259" s="428"/>
    </row>
    <row r="260" spans="1:6" s="1172" customFormat="1">
      <c r="A260" s="1001"/>
      <c r="B260" s="1002" t="s">
        <v>892</v>
      </c>
      <c r="C260" s="1001" t="s">
        <v>708</v>
      </c>
      <c r="D260" s="1003">
        <v>30</v>
      </c>
      <c r="E260" s="50"/>
      <c r="F260" s="428">
        <f>D260*E260</f>
        <v>0</v>
      </c>
    </row>
    <row r="261" spans="1:6" s="1172" customFormat="1">
      <c r="A261" s="1001"/>
      <c r="B261" s="1002" t="s">
        <v>891</v>
      </c>
      <c r="C261" s="1001" t="s">
        <v>14</v>
      </c>
      <c r="D261" s="1003">
        <v>2</v>
      </c>
      <c r="E261" s="50"/>
      <c r="F261" s="428">
        <f>D261*E261</f>
        <v>0</v>
      </c>
    </row>
    <row r="262" spans="1:6" s="1172" customFormat="1">
      <c r="A262" s="1001"/>
      <c r="B262" s="1002" t="s">
        <v>890</v>
      </c>
      <c r="C262" s="1001" t="s">
        <v>14</v>
      </c>
      <c r="D262" s="1003">
        <v>4</v>
      </c>
      <c r="E262" s="50"/>
      <c r="F262" s="428">
        <f>D262*E262</f>
        <v>0</v>
      </c>
    </row>
    <row r="263" spans="1:6" s="1168" customFormat="1">
      <c r="A263" s="1001"/>
      <c r="B263" s="1002"/>
      <c r="C263" s="1001"/>
      <c r="D263" s="1003"/>
      <c r="E263" s="53"/>
      <c r="F263" s="428"/>
    </row>
    <row r="264" spans="1:6" s="1168" customFormat="1" ht="24">
      <c r="A264" s="1001" t="s">
        <v>243</v>
      </c>
      <c r="B264" s="1002" t="s">
        <v>889</v>
      </c>
      <c r="C264" s="1001"/>
      <c r="D264" s="1003"/>
      <c r="E264" s="53"/>
      <c r="F264" s="428"/>
    </row>
    <row r="265" spans="1:6" s="1168" customFormat="1">
      <c r="A265" s="1001"/>
      <c r="B265" s="1002" t="s">
        <v>888</v>
      </c>
      <c r="C265" s="1001" t="s">
        <v>708</v>
      </c>
      <c r="D265" s="1003">
        <v>750</v>
      </c>
      <c r="E265" s="50"/>
      <c r="F265" s="428">
        <f>D265*E265</f>
        <v>0</v>
      </c>
    </row>
    <row r="266" spans="1:6" s="1168" customFormat="1">
      <c r="A266" s="1001"/>
      <c r="B266" s="1002" t="s">
        <v>704</v>
      </c>
      <c r="C266" s="1001"/>
      <c r="D266" s="1003"/>
      <c r="E266" s="53"/>
      <c r="F266" s="428"/>
    </row>
    <row r="267" spans="1:6" s="1168" customFormat="1" ht="36">
      <c r="A267" s="1001" t="s">
        <v>244</v>
      </c>
      <c r="B267" s="1002" t="s">
        <v>887</v>
      </c>
      <c r="C267" s="1001"/>
      <c r="D267" s="1003"/>
      <c r="E267" s="53"/>
      <c r="F267" s="428"/>
    </row>
    <row r="268" spans="1:6" s="1168" customFormat="1">
      <c r="A268" s="1001"/>
      <c r="B268" s="1002" t="s">
        <v>886</v>
      </c>
      <c r="C268" s="1001" t="s">
        <v>708</v>
      </c>
      <c r="D268" s="1003">
        <v>3900</v>
      </c>
      <c r="E268" s="50"/>
      <c r="F268" s="428">
        <f>D268*E268</f>
        <v>0</v>
      </c>
    </row>
    <row r="269" spans="1:6" s="1168" customFormat="1">
      <c r="A269" s="1001"/>
      <c r="B269" s="1002" t="s">
        <v>704</v>
      </c>
      <c r="C269" s="1001"/>
      <c r="D269" s="1003"/>
      <c r="E269" s="53"/>
      <c r="F269" s="428"/>
    </row>
    <row r="270" spans="1:6" s="1168" customFormat="1" ht="36">
      <c r="A270" s="1001" t="s">
        <v>245</v>
      </c>
      <c r="B270" s="1002" t="s">
        <v>885</v>
      </c>
      <c r="C270" s="1001"/>
      <c r="D270" s="1003"/>
      <c r="E270" s="53"/>
      <c r="F270" s="428"/>
    </row>
    <row r="271" spans="1:6" s="1168" customFormat="1">
      <c r="A271" s="1001"/>
      <c r="B271" s="1002" t="s">
        <v>884</v>
      </c>
      <c r="C271" s="1001" t="s">
        <v>708</v>
      </c>
      <c r="D271" s="1003">
        <v>1600</v>
      </c>
      <c r="E271" s="50"/>
      <c r="F271" s="428">
        <f>D271*E271</f>
        <v>0</v>
      </c>
    </row>
    <row r="272" spans="1:6" s="1168" customFormat="1">
      <c r="A272" s="1006"/>
      <c r="B272" s="1002" t="s">
        <v>704</v>
      </c>
      <c r="C272" s="1006"/>
      <c r="D272" s="1003"/>
      <c r="E272" s="53"/>
      <c r="F272" s="428"/>
    </row>
    <row r="273" spans="1:6" s="311" customFormat="1" ht="36">
      <c r="A273" s="231" t="s">
        <v>246</v>
      </c>
      <c r="B273" s="312" t="s">
        <v>883</v>
      </c>
      <c r="C273" s="580"/>
      <c r="D273" s="994"/>
      <c r="E273" s="37"/>
      <c r="F273" s="382"/>
    </row>
    <row r="274" spans="1:6" s="1168" customFormat="1" ht="24">
      <c r="A274" s="1001"/>
      <c r="B274" s="1002" t="s">
        <v>876</v>
      </c>
      <c r="C274" s="1001"/>
      <c r="D274" s="1003"/>
      <c r="E274" s="53"/>
      <c r="F274" s="428"/>
    </row>
    <row r="275" spans="1:6" s="1168" customFormat="1">
      <c r="A275" s="1001"/>
      <c r="B275" s="1002" t="s">
        <v>882</v>
      </c>
      <c r="C275" s="1001" t="s">
        <v>14</v>
      </c>
      <c r="D275" s="1003">
        <v>35</v>
      </c>
      <c r="E275" s="50"/>
      <c r="F275" s="428">
        <f>D275*E275</f>
        <v>0</v>
      </c>
    </row>
    <row r="276" spans="1:6" s="1168" customFormat="1">
      <c r="A276" s="1001"/>
      <c r="B276" s="1002" t="s">
        <v>881</v>
      </c>
      <c r="C276" s="1001" t="s">
        <v>14</v>
      </c>
      <c r="D276" s="1003">
        <v>16</v>
      </c>
      <c r="E276" s="50"/>
      <c r="F276" s="428">
        <f>D276*E276</f>
        <v>0</v>
      </c>
    </row>
    <row r="277" spans="1:6" s="322" customFormat="1">
      <c r="A277" s="580"/>
      <c r="B277" s="312" t="s">
        <v>879</v>
      </c>
      <c r="C277" s="580" t="s">
        <v>14</v>
      </c>
      <c r="D277" s="994">
        <v>6</v>
      </c>
      <c r="E277" s="50"/>
      <c r="F277" s="382">
        <f>D277*E277</f>
        <v>0</v>
      </c>
    </row>
    <row r="278" spans="1:6" s="322" customFormat="1">
      <c r="A278" s="580"/>
      <c r="B278" s="312"/>
      <c r="C278" s="580"/>
      <c r="D278" s="994"/>
      <c r="E278" s="37"/>
      <c r="F278" s="382"/>
    </row>
    <row r="279" spans="1:6" s="311" customFormat="1" ht="36">
      <c r="A279" s="231" t="s">
        <v>247</v>
      </c>
      <c r="B279" s="312" t="s">
        <v>880</v>
      </c>
      <c r="C279" s="580"/>
      <c r="D279" s="994"/>
      <c r="E279" s="37"/>
      <c r="F279" s="382"/>
    </row>
    <row r="280" spans="1:6" s="1168" customFormat="1" ht="24">
      <c r="A280" s="1001"/>
      <c r="B280" s="1002" t="s">
        <v>876</v>
      </c>
      <c r="C280" s="1001"/>
      <c r="D280" s="1003"/>
      <c r="E280" s="53"/>
      <c r="F280" s="428"/>
    </row>
    <row r="281" spans="1:6" s="322" customFormat="1">
      <c r="A281" s="580"/>
      <c r="B281" s="312" t="s">
        <v>879</v>
      </c>
      <c r="C281" s="580" t="s">
        <v>14</v>
      </c>
      <c r="D281" s="994">
        <v>155</v>
      </c>
      <c r="E281" s="50"/>
      <c r="F281" s="382">
        <f>D281*E281</f>
        <v>0</v>
      </c>
    </row>
    <row r="282" spans="1:6" s="322" customFormat="1">
      <c r="A282" s="580"/>
      <c r="B282" s="312"/>
      <c r="C282" s="580"/>
      <c r="D282" s="994"/>
      <c r="E282" s="37"/>
      <c r="F282" s="382"/>
    </row>
    <row r="283" spans="1:6" s="1168" customFormat="1" ht="60">
      <c r="A283" s="1001" t="s">
        <v>248</v>
      </c>
      <c r="B283" s="1002" t="s">
        <v>878</v>
      </c>
      <c r="C283" s="1001" t="s">
        <v>14</v>
      </c>
      <c r="D283" s="1003">
        <v>38</v>
      </c>
      <c r="E283" s="50"/>
      <c r="F283" s="428">
        <f>D283*E283</f>
        <v>0</v>
      </c>
    </row>
    <row r="284" spans="1:6" s="1168" customFormat="1">
      <c r="A284" s="1001"/>
      <c r="B284" s="1002"/>
      <c r="C284" s="1001"/>
      <c r="D284" s="1003"/>
      <c r="E284" s="53"/>
      <c r="F284" s="428"/>
    </row>
    <row r="285" spans="1:6" s="1168" customFormat="1" ht="36">
      <c r="A285" s="1001" t="s">
        <v>266</v>
      </c>
      <c r="B285" s="1002" t="s">
        <v>877</v>
      </c>
      <c r="C285" s="1001"/>
      <c r="D285" s="1003"/>
      <c r="E285" s="53"/>
      <c r="F285" s="428"/>
    </row>
    <row r="286" spans="1:6" s="1168" customFormat="1" ht="24">
      <c r="A286" s="1001"/>
      <c r="B286" s="1002" t="s">
        <v>876</v>
      </c>
      <c r="C286" s="1001"/>
      <c r="D286" s="1003"/>
      <c r="E286" s="53"/>
      <c r="F286" s="428"/>
    </row>
    <row r="287" spans="1:6" s="1168" customFormat="1">
      <c r="A287" s="1001"/>
      <c r="B287" s="1002" t="s">
        <v>875</v>
      </c>
      <c r="C287" s="1001" t="s">
        <v>14</v>
      </c>
      <c r="D287" s="1003">
        <v>170</v>
      </c>
      <c r="E287" s="50"/>
      <c r="F287" s="428">
        <f>D287*E287</f>
        <v>0</v>
      </c>
    </row>
    <row r="288" spans="1:6" s="1168" customFormat="1">
      <c r="A288" s="1001"/>
      <c r="B288" s="1002" t="s">
        <v>874</v>
      </c>
      <c r="C288" s="1001" t="s">
        <v>14</v>
      </c>
      <c r="D288" s="1003">
        <v>4</v>
      </c>
      <c r="E288" s="50"/>
      <c r="F288" s="428">
        <f>D288*E288</f>
        <v>0</v>
      </c>
    </row>
    <row r="289" spans="1:6" s="1168" customFormat="1">
      <c r="A289" s="1001"/>
      <c r="B289" s="1002" t="s">
        <v>704</v>
      </c>
      <c r="C289" s="1001"/>
      <c r="D289" s="1003"/>
      <c r="E289" s="53"/>
      <c r="F289" s="428"/>
    </row>
    <row r="290" spans="1:6" s="1168" customFormat="1" ht="24">
      <c r="A290" s="1001" t="s">
        <v>267</v>
      </c>
      <c r="B290" s="1002" t="s">
        <v>873</v>
      </c>
      <c r="C290" s="1001"/>
      <c r="D290" s="1003"/>
      <c r="E290" s="53"/>
      <c r="F290" s="428"/>
    </row>
    <row r="291" spans="1:6" s="322" customFormat="1">
      <c r="A291" s="580"/>
      <c r="B291" s="312" t="s">
        <v>872</v>
      </c>
      <c r="C291" s="580" t="s">
        <v>14</v>
      </c>
      <c r="D291" s="994">
        <v>105</v>
      </c>
      <c r="E291" s="50"/>
      <c r="F291" s="382">
        <f>D291*E291</f>
        <v>0</v>
      </c>
    </row>
    <row r="292" spans="1:6" s="322" customFormat="1">
      <c r="A292" s="580"/>
      <c r="B292" s="312" t="s">
        <v>869</v>
      </c>
      <c r="C292" s="580" t="s">
        <v>14</v>
      </c>
      <c r="D292" s="994">
        <v>105</v>
      </c>
      <c r="E292" s="50"/>
      <c r="F292" s="382">
        <f>D292*E292</f>
        <v>0</v>
      </c>
    </row>
    <row r="293" spans="1:6" s="1168" customFormat="1">
      <c r="A293" s="1001"/>
      <c r="B293" s="1002"/>
      <c r="C293" s="1001"/>
      <c r="D293" s="1003"/>
      <c r="E293" s="53"/>
      <c r="F293" s="428"/>
    </row>
    <row r="294" spans="1:6" s="1168" customFormat="1" ht="36">
      <c r="A294" s="1001" t="s">
        <v>268</v>
      </c>
      <c r="B294" s="1002" t="s">
        <v>871</v>
      </c>
      <c r="C294" s="1001"/>
      <c r="D294" s="1003"/>
      <c r="E294" s="53"/>
      <c r="F294" s="428"/>
    </row>
    <row r="295" spans="1:6" s="322" customFormat="1">
      <c r="A295" s="580"/>
      <c r="B295" s="312" t="s">
        <v>870</v>
      </c>
      <c r="C295" s="580" t="s">
        <v>14</v>
      </c>
      <c r="D295" s="994">
        <v>146</v>
      </c>
      <c r="E295" s="50"/>
      <c r="F295" s="382">
        <f>D295*E295</f>
        <v>0</v>
      </c>
    </row>
    <row r="296" spans="1:6" s="322" customFormat="1">
      <c r="A296" s="580"/>
      <c r="B296" s="312" t="s">
        <v>869</v>
      </c>
      <c r="C296" s="580" t="s">
        <v>14</v>
      </c>
      <c r="D296" s="994">
        <v>58</v>
      </c>
      <c r="E296" s="50"/>
      <c r="F296" s="382">
        <f>D296*E296</f>
        <v>0</v>
      </c>
    </row>
    <row r="297" spans="1:6" s="1168" customFormat="1">
      <c r="A297" s="1001"/>
      <c r="B297" s="1002"/>
      <c r="C297" s="1001"/>
      <c r="D297" s="1003"/>
      <c r="E297" s="53"/>
      <c r="F297" s="428"/>
    </row>
    <row r="298" spans="1:6" s="311" customFormat="1">
      <c r="A298" s="580" t="s">
        <v>269</v>
      </c>
      <c r="B298" s="312" t="s">
        <v>868</v>
      </c>
      <c r="C298" s="580"/>
      <c r="D298" s="1173"/>
      <c r="E298" s="1241"/>
      <c r="F298" s="382"/>
    </row>
    <row r="299" spans="1:6" s="311" customFormat="1">
      <c r="A299" s="580"/>
      <c r="B299" s="1174" t="s">
        <v>867</v>
      </c>
      <c r="C299" s="580" t="s">
        <v>12</v>
      </c>
      <c r="D299" s="994">
        <v>1</v>
      </c>
      <c r="E299" s="50"/>
      <c r="F299" s="382"/>
    </row>
    <row r="300" spans="1:6" s="311" customFormat="1">
      <c r="A300" s="1142"/>
      <c r="B300" s="1175" t="s">
        <v>866</v>
      </c>
      <c r="C300" s="1142" t="s">
        <v>14</v>
      </c>
      <c r="D300" s="1176">
        <v>1</v>
      </c>
      <c r="E300" s="50"/>
      <c r="F300" s="382"/>
    </row>
    <row r="301" spans="1:6" s="311" customFormat="1">
      <c r="A301" s="580"/>
      <c r="B301" s="312" t="s">
        <v>9</v>
      </c>
      <c r="C301" s="580" t="s">
        <v>12</v>
      </c>
      <c r="D301" s="381">
        <v>32</v>
      </c>
      <c r="E301" s="50"/>
      <c r="F301" s="428">
        <f>D301*E301</f>
        <v>0</v>
      </c>
    </row>
    <row r="302" spans="1:6" s="311" customFormat="1">
      <c r="A302" s="580"/>
      <c r="B302" s="312"/>
      <c r="C302" s="580"/>
      <c r="D302" s="381"/>
      <c r="E302" s="37"/>
      <c r="F302" s="428"/>
    </row>
    <row r="303" spans="1:6" s="311" customFormat="1">
      <c r="A303" s="580" t="s">
        <v>270</v>
      </c>
      <c r="B303" s="312" t="s">
        <v>868</v>
      </c>
      <c r="C303" s="580"/>
      <c r="D303" s="1173"/>
      <c r="E303" s="1241"/>
      <c r="F303" s="382"/>
    </row>
    <row r="304" spans="1:6" s="311" customFormat="1">
      <c r="A304" s="580"/>
      <c r="B304" s="1174" t="s">
        <v>867</v>
      </c>
      <c r="C304" s="580" t="s">
        <v>12</v>
      </c>
      <c r="D304" s="994">
        <v>1</v>
      </c>
      <c r="E304" s="37"/>
      <c r="F304" s="382"/>
    </row>
    <row r="305" spans="1:6" s="311" customFormat="1">
      <c r="A305" s="580"/>
      <c r="B305" s="1174" t="s">
        <v>866</v>
      </c>
      <c r="C305" s="580" t="s">
        <v>14</v>
      </c>
      <c r="D305" s="994">
        <v>1</v>
      </c>
      <c r="E305" s="37"/>
      <c r="F305" s="382"/>
    </row>
    <row r="306" spans="1:6" s="311" customFormat="1">
      <c r="A306" s="1142"/>
      <c r="B306" s="1175" t="s">
        <v>865</v>
      </c>
      <c r="C306" s="1142" t="s">
        <v>14</v>
      </c>
      <c r="D306" s="1176">
        <v>1</v>
      </c>
      <c r="E306" s="65"/>
      <c r="F306" s="382"/>
    </row>
    <row r="307" spans="1:6" s="311" customFormat="1">
      <c r="A307" s="580"/>
      <c r="B307" s="312" t="s">
        <v>9</v>
      </c>
      <c r="C307" s="580" t="s">
        <v>12</v>
      </c>
      <c r="D307" s="381">
        <v>2</v>
      </c>
      <c r="E307" s="50"/>
      <c r="F307" s="428">
        <f>D307*E307</f>
        <v>0</v>
      </c>
    </row>
    <row r="308" spans="1:6" s="311" customFormat="1">
      <c r="A308" s="580"/>
      <c r="B308" s="312"/>
      <c r="C308" s="580"/>
      <c r="D308" s="381"/>
      <c r="E308" s="37"/>
      <c r="F308" s="428"/>
    </row>
    <row r="309" spans="1:6" s="1168" customFormat="1">
      <c r="A309" s="1001" t="s">
        <v>271</v>
      </c>
      <c r="B309" s="1002" t="s">
        <v>864</v>
      </c>
      <c r="C309" s="1001"/>
      <c r="D309" s="1003"/>
      <c r="E309" s="53"/>
      <c r="F309" s="428"/>
    </row>
    <row r="310" spans="1:6" s="1168" customFormat="1">
      <c r="A310" s="1001"/>
      <c r="B310" s="1002" t="s">
        <v>863</v>
      </c>
      <c r="C310" s="1001" t="s">
        <v>14</v>
      </c>
      <c r="D310" s="1003">
        <v>4</v>
      </c>
      <c r="E310" s="50"/>
      <c r="F310" s="428">
        <f>D310*E310</f>
        <v>0</v>
      </c>
    </row>
    <row r="311" spans="1:6" s="1168" customFormat="1">
      <c r="A311" s="1001"/>
      <c r="B311" s="1002"/>
      <c r="C311" s="1001"/>
      <c r="D311" s="1003"/>
      <c r="E311" s="53"/>
      <c r="F311" s="428"/>
    </row>
    <row r="312" spans="1:6" s="1168" customFormat="1" ht="24">
      <c r="A312" s="1001" t="s">
        <v>272</v>
      </c>
      <c r="B312" s="1002" t="s">
        <v>862</v>
      </c>
      <c r="C312" s="1001"/>
      <c r="D312" s="1003"/>
      <c r="E312" s="53"/>
      <c r="F312" s="428"/>
    </row>
    <row r="313" spans="1:6" s="1168" customFormat="1">
      <c r="A313" s="1001"/>
      <c r="B313" s="1002" t="s">
        <v>861</v>
      </c>
      <c r="C313" s="1001" t="s">
        <v>14</v>
      </c>
      <c r="D313" s="1003">
        <v>8</v>
      </c>
      <c r="E313" s="50"/>
      <c r="F313" s="428">
        <f>D313*E313</f>
        <v>0</v>
      </c>
    </row>
    <row r="314" spans="1:6" s="1168" customFormat="1">
      <c r="A314" s="1001"/>
      <c r="B314" s="1002" t="s">
        <v>860</v>
      </c>
      <c r="C314" s="1001" t="s">
        <v>14</v>
      </c>
      <c r="D314" s="1003">
        <v>15</v>
      </c>
      <c r="E314" s="50"/>
      <c r="F314" s="428">
        <f>D314*E314</f>
        <v>0</v>
      </c>
    </row>
    <row r="315" spans="1:6" s="1168" customFormat="1">
      <c r="A315" s="1001"/>
      <c r="B315" s="1002" t="s">
        <v>859</v>
      </c>
      <c r="C315" s="1001" t="s">
        <v>14</v>
      </c>
      <c r="D315" s="1003">
        <v>3</v>
      </c>
      <c r="E315" s="50"/>
      <c r="F315" s="428">
        <f>D315*E315</f>
        <v>0</v>
      </c>
    </row>
    <row r="316" spans="1:6" s="1168" customFormat="1">
      <c r="A316" s="1001"/>
      <c r="B316" s="1002"/>
      <c r="C316" s="1001"/>
      <c r="D316" s="1003"/>
      <c r="E316" s="53"/>
      <c r="F316" s="428"/>
    </row>
    <row r="317" spans="1:6" s="311" customFormat="1" ht="48">
      <c r="A317" s="580" t="s">
        <v>273</v>
      </c>
      <c r="B317" s="312" t="s">
        <v>858</v>
      </c>
      <c r="C317" s="580" t="s">
        <v>14</v>
      </c>
      <c r="D317" s="994">
        <v>1</v>
      </c>
      <c r="E317" s="37"/>
      <c r="F317" s="382"/>
    </row>
    <row r="318" spans="1:6" s="322" customFormat="1">
      <c r="A318" s="580"/>
      <c r="B318" s="1174" t="s">
        <v>857</v>
      </c>
      <c r="C318" s="580" t="s">
        <v>14</v>
      </c>
      <c r="D318" s="994">
        <v>1</v>
      </c>
      <c r="E318" s="37"/>
      <c r="F318" s="382"/>
    </row>
    <row r="319" spans="1:6" s="322" customFormat="1" ht="24">
      <c r="A319" s="580"/>
      <c r="B319" s="1174" t="s">
        <v>856</v>
      </c>
      <c r="C319" s="227" t="s">
        <v>14</v>
      </c>
      <c r="D319" s="231">
        <v>1</v>
      </c>
      <c r="E319" s="37"/>
      <c r="F319" s="382"/>
    </row>
    <row r="320" spans="1:6" s="311" customFormat="1">
      <c r="A320" s="580"/>
      <c r="B320" s="1174" t="s">
        <v>855</v>
      </c>
      <c r="C320" s="580" t="s">
        <v>14</v>
      </c>
      <c r="D320" s="994">
        <v>3</v>
      </c>
      <c r="E320" s="37"/>
      <c r="F320" s="382"/>
    </row>
    <row r="321" spans="1:6" s="311" customFormat="1">
      <c r="A321" s="580"/>
      <c r="B321" s="1174" t="s">
        <v>854</v>
      </c>
      <c r="C321" s="580" t="s">
        <v>14</v>
      </c>
      <c r="D321" s="994">
        <v>3</v>
      </c>
      <c r="E321" s="37"/>
      <c r="F321" s="382"/>
    </row>
    <row r="322" spans="1:6" s="311" customFormat="1">
      <c r="A322" s="580"/>
      <c r="B322" s="1174" t="s">
        <v>853</v>
      </c>
      <c r="C322" s="580"/>
      <c r="D322" s="994"/>
      <c r="E322" s="37"/>
      <c r="F322" s="382"/>
    </row>
    <row r="323" spans="1:6" s="311" customFormat="1" ht="24">
      <c r="A323" s="580"/>
      <c r="B323" s="1175" t="s">
        <v>852</v>
      </c>
      <c r="C323" s="1142" t="s">
        <v>705</v>
      </c>
      <c r="D323" s="996">
        <v>0.1</v>
      </c>
      <c r="E323" s="37"/>
      <c r="F323" s="382"/>
    </row>
    <row r="324" spans="1:6" s="311" customFormat="1">
      <c r="A324" s="580"/>
      <c r="B324" s="312" t="s">
        <v>20</v>
      </c>
      <c r="C324" s="580" t="s">
        <v>12</v>
      </c>
      <c r="D324" s="994">
        <v>2</v>
      </c>
      <c r="E324" s="50"/>
      <c r="F324" s="382">
        <f>D324*E324</f>
        <v>0</v>
      </c>
    </row>
    <row r="325" spans="1:6" s="311" customFormat="1">
      <c r="A325" s="97"/>
      <c r="B325" s="1177"/>
      <c r="C325" s="1177"/>
      <c r="D325" s="1178"/>
      <c r="E325" s="1242"/>
      <c r="F325" s="99"/>
    </row>
    <row r="326" spans="1:6" s="1168" customFormat="1" ht="36">
      <c r="A326" s="1001" t="s">
        <v>274</v>
      </c>
      <c r="B326" s="1002" t="s">
        <v>851</v>
      </c>
      <c r="C326" s="1001"/>
      <c r="D326" s="1003"/>
      <c r="E326" s="53"/>
      <c r="F326" s="428"/>
    </row>
    <row r="327" spans="1:6" s="1168" customFormat="1">
      <c r="A327" s="1001"/>
      <c r="B327" s="1002" t="s">
        <v>850</v>
      </c>
      <c r="C327" s="1001" t="s">
        <v>708</v>
      </c>
      <c r="D327" s="1003">
        <v>450</v>
      </c>
      <c r="E327" s="50"/>
      <c r="F327" s="428">
        <f t="shared" ref="F327:F333" si="3">D327*E327</f>
        <v>0</v>
      </c>
    </row>
    <row r="328" spans="1:6" s="1168" customFormat="1">
      <c r="A328" s="1001"/>
      <c r="B328" s="1002" t="s">
        <v>849</v>
      </c>
      <c r="C328" s="1001" t="s">
        <v>708</v>
      </c>
      <c r="D328" s="1003">
        <v>2500</v>
      </c>
      <c r="E328" s="50"/>
      <c r="F328" s="428">
        <f t="shared" si="3"/>
        <v>0</v>
      </c>
    </row>
    <row r="329" spans="1:6" s="1168" customFormat="1">
      <c r="A329" s="1001"/>
      <c r="B329" s="1002" t="s">
        <v>848</v>
      </c>
      <c r="C329" s="1001" t="s">
        <v>708</v>
      </c>
      <c r="D329" s="1003">
        <v>150</v>
      </c>
      <c r="E329" s="50"/>
      <c r="F329" s="428">
        <f t="shared" si="3"/>
        <v>0</v>
      </c>
    </row>
    <row r="330" spans="1:6" s="1168" customFormat="1">
      <c r="A330" s="1001"/>
      <c r="B330" s="1002" t="s">
        <v>847</v>
      </c>
      <c r="C330" s="1001" t="s">
        <v>708</v>
      </c>
      <c r="D330" s="1003">
        <v>450</v>
      </c>
      <c r="E330" s="50"/>
      <c r="F330" s="428">
        <f t="shared" si="3"/>
        <v>0</v>
      </c>
    </row>
    <row r="331" spans="1:6" s="1168" customFormat="1">
      <c r="A331" s="1001"/>
      <c r="B331" s="1002" t="s">
        <v>846</v>
      </c>
      <c r="C331" s="1001" t="s">
        <v>708</v>
      </c>
      <c r="D331" s="1003">
        <v>240</v>
      </c>
      <c r="E331" s="50"/>
      <c r="F331" s="428">
        <f t="shared" si="3"/>
        <v>0</v>
      </c>
    </row>
    <row r="332" spans="1:6" s="1168" customFormat="1">
      <c r="A332" s="1001"/>
      <c r="B332" s="1002" t="s">
        <v>845</v>
      </c>
      <c r="C332" s="1001" t="s">
        <v>708</v>
      </c>
      <c r="D332" s="1003">
        <v>90</v>
      </c>
      <c r="E332" s="50"/>
      <c r="F332" s="428">
        <f t="shared" si="3"/>
        <v>0</v>
      </c>
    </row>
    <row r="333" spans="1:6" s="1168" customFormat="1">
      <c r="A333" s="1001"/>
      <c r="B333" s="1002" t="s">
        <v>844</v>
      </c>
      <c r="C333" s="1001" t="s">
        <v>708</v>
      </c>
      <c r="D333" s="1003">
        <v>45</v>
      </c>
      <c r="E333" s="50"/>
      <c r="F333" s="428">
        <f t="shared" si="3"/>
        <v>0</v>
      </c>
    </row>
    <row r="334" spans="1:6" s="1168" customFormat="1">
      <c r="A334" s="1001"/>
      <c r="B334" s="1002"/>
      <c r="C334" s="1001"/>
      <c r="D334" s="1003"/>
      <c r="E334" s="53"/>
      <c r="F334" s="428"/>
    </row>
    <row r="335" spans="1:6" s="1168" customFormat="1" ht="36">
      <c r="A335" s="1001" t="s">
        <v>275</v>
      </c>
      <c r="B335" s="1002" t="s">
        <v>843</v>
      </c>
      <c r="C335" s="1001"/>
      <c r="D335" s="1003"/>
      <c r="E335" s="53"/>
      <c r="F335" s="428"/>
    </row>
    <row r="336" spans="1:6" s="1168" customFormat="1">
      <c r="A336" s="1001"/>
      <c r="B336" s="1002" t="s">
        <v>842</v>
      </c>
      <c r="C336" s="1001" t="s">
        <v>708</v>
      </c>
      <c r="D336" s="1003">
        <v>120</v>
      </c>
      <c r="E336" s="50"/>
      <c r="F336" s="428">
        <f>D336*E336</f>
        <v>0</v>
      </c>
    </row>
    <row r="337" spans="1:6" s="1168" customFormat="1">
      <c r="A337" s="1006"/>
      <c r="B337" s="1002" t="s">
        <v>704</v>
      </c>
      <c r="C337" s="1006"/>
      <c r="D337" s="1003"/>
      <c r="E337" s="53"/>
      <c r="F337" s="428"/>
    </row>
    <row r="338" spans="1:6" s="1168" customFormat="1" ht="36">
      <c r="A338" s="1001" t="s">
        <v>276</v>
      </c>
      <c r="B338" s="1002" t="s">
        <v>841</v>
      </c>
      <c r="C338" s="1001" t="s">
        <v>14</v>
      </c>
      <c r="D338" s="1003">
        <v>270</v>
      </c>
      <c r="E338" s="50"/>
      <c r="F338" s="428">
        <f>D338*E338</f>
        <v>0</v>
      </c>
    </row>
    <row r="339" spans="1:6" s="1168" customFormat="1">
      <c r="A339" s="1001"/>
      <c r="B339" s="1002"/>
      <c r="C339" s="1001"/>
      <c r="D339" s="1003"/>
      <c r="E339" s="53"/>
      <c r="F339" s="428"/>
    </row>
    <row r="340" spans="1:6" s="1168" customFormat="1" ht="24">
      <c r="A340" s="1001" t="s">
        <v>277</v>
      </c>
      <c r="B340" s="1002" t="s">
        <v>840</v>
      </c>
      <c r="C340" s="1001" t="s">
        <v>14</v>
      </c>
      <c r="D340" s="1003">
        <v>35</v>
      </c>
      <c r="E340" s="50"/>
      <c r="F340" s="428">
        <f>D340*E340</f>
        <v>0</v>
      </c>
    </row>
    <row r="341" spans="1:6" s="1168" customFormat="1">
      <c r="A341" s="1001"/>
      <c r="B341" s="1002"/>
      <c r="C341" s="1001"/>
      <c r="D341" s="1003"/>
      <c r="E341" s="53"/>
      <c r="F341" s="428"/>
    </row>
    <row r="342" spans="1:6" s="1168" customFormat="1" ht="60">
      <c r="A342" s="1001" t="s">
        <v>278</v>
      </c>
      <c r="B342" s="1002" t="s">
        <v>839</v>
      </c>
      <c r="C342" s="1001" t="s">
        <v>14</v>
      </c>
      <c r="D342" s="1003">
        <v>10</v>
      </c>
      <c r="E342" s="50"/>
      <c r="F342" s="428">
        <f>D342*E342</f>
        <v>0</v>
      </c>
    </row>
    <row r="343" spans="1:6" s="1168" customFormat="1">
      <c r="A343" s="1001"/>
      <c r="B343" s="1002"/>
      <c r="C343" s="1001"/>
      <c r="D343" s="1003"/>
      <c r="E343" s="53"/>
      <c r="F343" s="428"/>
    </row>
    <row r="344" spans="1:6" s="1168" customFormat="1" ht="24">
      <c r="A344" s="1001" t="s">
        <v>279</v>
      </c>
      <c r="B344" s="1002" t="s">
        <v>838</v>
      </c>
      <c r="C344" s="1001"/>
      <c r="D344" s="1003"/>
      <c r="E344" s="53"/>
      <c r="F344" s="428"/>
    </row>
    <row r="345" spans="1:6" s="1168" customFormat="1">
      <c r="A345" s="1001"/>
      <c r="B345" s="1002" t="s">
        <v>837</v>
      </c>
      <c r="C345" s="1001" t="s">
        <v>14</v>
      </c>
      <c r="D345" s="1003">
        <v>90</v>
      </c>
      <c r="E345" s="50"/>
      <c r="F345" s="428">
        <f>D345*E345</f>
        <v>0</v>
      </c>
    </row>
    <row r="346" spans="1:6" s="1168" customFormat="1">
      <c r="A346" s="1006"/>
      <c r="B346" s="1002"/>
      <c r="C346" s="1006"/>
      <c r="D346" s="1003"/>
      <c r="E346" s="53"/>
      <c r="F346" s="428"/>
    </row>
    <row r="347" spans="1:6" s="179" customFormat="1" ht="191.45" customHeight="1">
      <c r="A347" s="227" t="s">
        <v>280</v>
      </c>
      <c r="B347" s="179" t="s">
        <v>836</v>
      </c>
      <c r="C347" s="227"/>
      <c r="D347" s="374"/>
      <c r="E347" s="36"/>
      <c r="F347" s="668"/>
    </row>
    <row r="348" spans="1:6" s="179" customFormat="1" ht="24">
      <c r="A348" s="227"/>
      <c r="B348" s="179" t="s">
        <v>835</v>
      </c>
      <c r="C348" s="227"/>
      <c r="D348" s="374"/>
      <c r="E348" s="36"/>
      <c r="F348" s="668"/>
    </row>
    <row r="349" spans="1:6" s="179" customFormat="1" ht="48">
      <c r="A349" s="227"/>
      <c r="B349" s="179" t="s">
        <v>834</v>
      </c>
      <c r="C349" s="227"/>
      <c r="D349" s="227"/>
      <c r="E349" s="36"/>
      <c r="F349" s="668"/>
    </row>
    <row r="350" spans="1:6" s="179" customFormat="1" ht="24">
      <c r="A350" s="227"/>
      <c r="B350" s="179" t="s">
        <v>833</v>
      </c>
      <c r="C350" s="227" t="s">
        <v>12</v>
      </c>
      <c r="D350" s="374">
        <v>1</v>
      </c>
      <c r="E350" s="50"/>
      <c r="F350" s="668">
        <f>D350*E350</f>
        <v>0</v>
      </c>
    </row>
    <row r="351" spans="1:6" s="311" customFormat="1">
      <c r="A351" s="227"/>
      <c r="B351" s="223"/>
      <c r="C351" s="1179"/>
      <c r="D351" s="374"/>
      <c r="E351" s="36"/>
      <c r="F351" s="382"/>
    </row>
    <row r="352" spans="1:6" s="312" customFormat="1" ht="36">
      <c r="A352" s="227" t="s">
        <v>281</v>
      </c>
      <c r="B352" s="312" t="s">
        <v>832</v>
      </c>
      <c r="C352" s="227" t="s">
        <v>12</v>
      </c>
      <c r="D352" s="374">
        <v>1</v>
      </c>
      <c r="E352" s="50"/>
      <c r="F352" s="428">
        <f>D352*E352</f>
        <v>0</v>
      </c>
    </row>
    <row r="353" spans="1:6" s="322" customFormat="1">
      <c r="A353" s="1142"/>
      <c r="B353" s="1134"/>
      <c r="C353" s="1142"/>
      <c r="D353" s="1176"/>
      <c r="E353" s="602"/>
      <c r="F353" s="1180"/>
    </row>
    <row r="354" spans="1:6" s="322" customFormat="1">
      <c r="A354" s="672" t="str">
        <f>A184</f>
        <v>4.</v>
      </c>
      <c r="B354" s="1138" t="str">
        <f>B184</f>
        <v>INSTALACIJSKI MATERIAL</v>
      </c>
      <c r="C354" s="598"/>
      <c r="D354" s="1140"/>
      <c r="E354" s="372"/>
      <c r="F354" s="584">
        <f>SUM(F189:F352)</f>
        <v>0</v>
      </c>
    </row>
    <row r="355" spans="1:6" s="322" customFormat="1">
      <c r="A355" s="665"/>
      <c r="B355" s="1138"/>
      <c r="C355" s="598"/>
      <c r="D355" s="1140"/>
      <c r="E355" s="372"/>
      <c r="F355" s="584"/>
    </row>
    <row r="356" spans="1:6" s="322" customFormat="1">
      <c r="A356" s="580"/>
      <c r="B356" s="1138"/>
      <c r="C356" s="1139"/>
      <c r="D356" s="582"/>
      <c r="E356" s="372"/>
      <c r="F356" s="584"/>
    </row>
    <row r="357" spans="1:6" s="322" customFormat="1">
      <c r="A357" s="574" t="s">
        <v>4</v>
      </c>
      <c r="B357" s="1134" t="s">
        <v>831</v>
      </c>
      <c r="C357" s="1181"/>
      <c r="D357" s="601"/>
      <c r="E357" s="602"/>
      <c r="F357" s="1180"/>
    </row>
    <row r="358" spans="1:6" s="322" customFormat="1">
      <c r="A358" s="580"/>
      <c r="B358" s="312" t="s">
        <v>704</v>
      </c>
      <c r="C358" s="996"/>
      <c r="D358" s="381"/>
      <c r="E358" s="372"/>
      <c r="F358" s="382"/>
    </row>
    <row r="359" spans="1:6" s="311" customFormat="1">
      <c r="A359" s="580"/>
      <c r="B359" s="1182" t="s">
        <v>830</v>
      </c>
      <c r="C359" s="996"/>
      <c r="D359" s="381"/>
      <c r="E359" s="372"/>
      <c r="F359" s="382"/>
    </row>
    <row r="360" spans="1:6" s="311" customFormat="1">
      <c r="A360" s="580"/>
      <c r="B360" s="1182"/>
      <c r="C360" s="996"/>
      <c r="D360" s="381"/>
      <c r="E360" s="372"/>
      <c r="F360" s="382"/>
    </row>
    <row r="361" spans="1:6" s="1119" customFormat="1" ht="36">
      <c r="A361" s="1143"/>
      <c r="B361" s="179" t="s">
        <v>3464</v>
      </c>
      <c r="C361" s="1145"/>
      <c r="D361" s="1183"/>
      <c r="E361" s="1147"/>
      <c r="F361" s="1148"/>
    </row>
    <row r="362" spans="1:6" s="1119" customFormat="1">
      <c r="A362" s="1143"/>
      <c r="B362" s="179"/>
      <c r="C362" s="1145"/>
      <c r="D362" s="1183"/>
      <c r="E362" s="1147"/>
      <c r="F362" s="1148"/>
    </row>
    <row r="363" spans="1:6" s="1119" customFormat="1" ht="24">
      <c r="A363" s="1143"/>
      <c r="B363" s="179" t="s">
        <v>3617</v>
      </c>
      <c r="C363" s="1145"/>
      <c r="D363" s="1183"/>
      <c r="E363" s="1147"/>
      <c r="F363" s="1148"/>
    </row>
    <row r="364" spans="1:6" s="1119" customFormat="1">
      <c r="A364" s="1143"/>
      <c r="B364" s="179"/>
      <c r="C364" s="1145"/>
      <c r="D364" s="1183"/>
      <c r="E364" s="1147"/>
      <c r="F364" s="1148"/>
    </row>
    <row r="365" spans="1:6" s="1119" customFormat="1">
      <c r="A365" s="1143"/>
      <c r="B365" s="179" t="s">
        <v>829</v>
      </c>
      <c r="C365" s="1145"/>
      <c r="D365" s="1183"/>
      <c r="E365" s="1147"/>
      <c r="F365" s="1148"/>
    </row>
    <row r="366" spans="1:6" s="1119" customFormat="1">
      <c r="A366" s="1143"/>
      <c r="B366" s="179"/>
      <c r="C366" s="1145"/>
      <c r="D366" s="1183"/>
      <c r="E366" s="1147"/>
      <c r="F366" s="1148"/>
    </row>
    <row r="367" spans="1:6" s="1184" customFormat="1">
      <c r="A367" s="1143"/>
      <c r="B367" s="1152"/>
      <c r="C367" s="1145"/>
      <c r="D367" s="1183"/>
      <c r="E367" s="1147"/>
      <c r="F367" s="1148"/>
    </row>
    <row r="368" spans="1:6" s="1187" customFormat="1">
      <c r="A368" s="580" t="s">
        <v>0</v>
      </c>
      <c r="B368" s="1185" t="s">
        <v>824</v>
      </c>
      <c r="C368" s="1009"/>
      <c r="D368" s="1186"/>
      <c r="E368" s="1011"/>
      <c r="F368" s="1012"/>
    </row>
    <row r="369" spans="1:6" s="1187" customFormat="1" ht="72">
      <c r="A369" s="368"/>
      <c r="B369" s="179" t="s">
        <v>817</v>
      </c>
      <c r="C369" s="227" t="s">
        <v>627</v>
      </c>
      <c r="D369" s="227" t="s">
        <v>627</v>
      </c>
      <c r="E369" s="32"/>
      <c r="F369" s="1012"/>
    </row>
    <row r="370" spans="1:6" s="1187" customFormat="1" ht="24">
      <c r="A370" s="231"/>
      <c r="B370" s="179" t="s">
        <v>816</v>
      </c>
      <c r="C370" s="227"/>
      <c r="D370" s="227"/>
      <c r="E370" s="667"/>
      <c r="F370" s="1012"/>
    </row>
    <row r="371" spans="1:6" s="1187" customFormat="1" ht="36">
      <c r="A371" s="231"/>
      <c r="B371" s="179" t="s">
        <v>815</v>
      </c>
      <c r="C371" s="227"/>
      <c r="D371" s="227"/>
      <c r="E371" s="667"/>
      <c r="F371" s="1012"/>
    </row>
    <row r="372" spans="1:6" s="1187" customFormat="1" ht="24">
      <c r="A372" s="231"/>
      <c r="B372" s="179" t="s">
        <v>814</v>
      </c>
      <c r="C372" s="227"/>
      <c r="D372" s="227"/>
      <c r="E372" s="667"/>
      <c r="F372" s="1012"/>
    </row>
    <row r="373" spans="1:6" s="1187" customFormat="1" ht="24">
      <c r="A373" s="231"/>
      <c r="B373" s="179" t="s">
        <v>813</v>
      </c>
      <c r="C373" s="227"/>
      <c r="D373" s="227"/>
      <c r="E373" s="667"/>
      <c r="F373" s="1012"/>
    </row>
    <row r="374" spans="1:6" s="1187" customFormat="1">
      <c r="A374" s="231"/>
      <c r="B374" s="179" t="s">
        <v>812</v>
      </c>
      <c r="C374" s="227"/>
      <c r="D374" s="227"/>
      <c r="E374" s="667"/>
      <c r="F374" s="1012"/>
    </row>
    <row r="375" spans="1:6" s="1187" customFormat="1">
      <c r="A375" s="231"/>
      <c r="B375" s="179" t="s">
        <v>811</v>
      </c>
      <c r="C375" s="227"/>
      <c r="D375" s="227"/>
      <c r="E375" s="667"/>
      <c r="F375" s="1012"/>
    </row>
    <row r="376" spans="1:6" s="1187" customFormat="1">
      <c r="A376" s="231"/>
      <c r="B376" s="179" t="s">
        <v>810</v>
      </c>
      <c r="C376" s="227"/>
      <c r="D376" s="227"/>
      <c r="E376" s="667"/>
      <c r="F376" s="1012"/>
    </row>
    <row r="377" spans="1:6" s="1187" customFormat="1" ht="24">
      <c r="A377" s="231"/>
      <c r="B377" s="179" t="s">
        <v>809</v>
      </c>
      <c r="C377" s="227"/>
      <c r="D377" s="227"/>
      <c r="E377" s="667"/>
      <c r="F377" s="1012"/>
    </row>
    <row r="378" spans="1:6" s="1187" customFormat="1" ht="24">
      <c r="A378" s="231"/>
      <c r="B378" s="179" t="s">
        <v>823</v>
      </c>
      <c r="C378" s="227"/>
      <c r="D378" s="227"/>
      <c r="E378" s="667"/>
      <c r="F378" s="1012"/>
    </row>
    <row r="379" spans="1:6" s="1187" customFormat="1" ht="24">
      <c r="A379" s="231"/>
      <c r="B379" s="179" t="s">
        <v>808</v>
      </c>
      <c r="C379" s="227"/>
      <c r="D379" s="227"/>
      <c r="E379" s="667"/>
      <c r="F379" s="1012"/>
    </row>
    <row r="380" spans="1:6" s="1187" customFormat="1">
      <c r="A380" s="231"/>
      <c r="B380" s="179" t="s">
        <v>807</v>
      </c>
      <c r="C380" s="227"/>
      <c r="D380" s="227"/>
      <c r="E380" s="667"/>
      <c r="F380" s="1012"/>
    </row>
    <row r="381" spans="1:6" s="1187" customFormat="1">
      <c r="A381" s="231"/>
      <c r="B381" s="179" t="s">
        <v>806</v>
      </c>
      <c r="C381" s="227"/>
      <c r="D381" s="227"/>
      <c r="E381" s="667"/>
      <c r="F381" s="1012"/>
    </row>
    <row r="382" spans="1:6" s="1187" customFormat="1" ht="24">
      <c r="A382" s="231"/>
      <c r="B382" s="179" t="s">
        <v>805</v>
      </c>
      <c r="C382" s="227"/>
      <c r="D382" s="227"/>
      <c r="E382" s="667"/>
      <c r="F382" s="1012"/>
    </row>
    <row r="383" spans="1:6" s="1187" customFormat="1">
      <c r="A383" s="231"/>
      <c r="B383" s="179" t="s">
        <v>804</v>
      </c>
      <c r="C383" s="227"/>
      <c r="D383" s="227"/>
      <c r="E383" s="667"/>
      <c r="F383" s="1012"/>
    </row>
    <row r="384" spans="1:6" s="1187" customFormat="1">
      <c r="A384" s="231"/>
      <c r="B384" s="1188" t="s">
        <v>803</v>
      </c>
      <c r="C384" s="227"/>
      <c r="D384" s="227"/>
      <c r="E384" s="667"/>
      <c r="F384" s="1012"/>
    </row>
    <row r="385" spans="1:6" s="1187" customFormat="1">
      <c r="A385" s="231"/>
      <c r="B385" s="179" t="s">
        <v>802</v>
      </c>
      <c r="C385" s="227"/>
      <c r="D385" s="227"/>
      <c r="E385" s="667"/>
      <c r="F385" s="1012"/>
    </row>
    <row r="386" spans="1:6" s="1187" customFormat="1">
      <c r="A386" s="231"/>
      <c r="B386" s="179" t="s">
        <v>801</v>
      </c>
      <c r="C386" s="231"/>
      <c r="D386" s="231"/>
      <c r="E386" s="372"/>
      <c r="F386" s="1012"/>
    </row>
    <row r="387" spans="1:6" s="1187" customFormat="1">
      <c r="A387" s="231"/>
      <c r="B387" s="179" t="s">
        <v>800</v>
      </c>
      <c r="C387" s="231"/>
      <c r="D387" s="231"/>
      <c r="E387" s="372"/>
      <c r="F387" s="1012"/>
    </row>
    <row r="388" spans="1:6" s="1187" customFormat="1">
      <c r="A388" s="231"/>
      <c r="B388" s="179" t="s">
        <v>799</v>
      </c>
      <c r="C388" s="227" t="s">
        <v>14</v>
      </c>
      <c r="D388" s="227">
        <v>1</v>
      </c>
      <c r="E388" s="32"/>
      <c r="F388" s="1012"/>
    </row>
    <row r="389" spans="1:6" s="1187" customFormat="1">
      <c r="A389" s="231"/>
      <c r="B389" s="179" t="s">
        <v>798</v>
      </c>
      <c r="C389" s="227" t="s">
        <v>12</v>
      </c>
      <c r="D389" s="227">
        <v>1</v>
      </c>
      <c r="E389" s="32"/>
      <c r="F389" s="1012"/>
    </row>
    <row r="390" spans="1:6" s="1187" customFormat="1">
      <c r="A390" s="231"/>
      <c r="B390" s="179" t="s">
        <v>797</v>
      </c>
      <c r="C390" s="227" t="s">
        <v>14</v>
      </c>
      <c r="D390" s="227">
        <v>1</v>
      </c>
      <c r="E390" s="32"/>
      <c r="F390" s="1012"/>
    </row>
    <row r="391" spans="1:6" s="1187" customFormat="1">
      <c r="A391" s="231"/>
      <c r="B391" s="179" t="s">
        <v>796</v>
      </c>
      <c r="C391" s="227" t="s">
        <v>14</v>
      </c>
      <c r="D391" s="227">
        <v>1</v>
      </c>
      <c r="E391" s="32"/>
      <c r="F391" s="1012"/>
    </row>
    <row r="392" spans="1:6" s="1187" customFormat="1">
      <c r="A392" s="231"/>
      <c r="B392" s="179" t="s">
        <v>795</v>
      </c>
      <c r="C392" s="227" t="s">
        <v>14</v>
      </c>
      <c r="D392" s="227">
        <v>1</v>
      </c>
      <c r="E392" s="32"/>
      <c r="F392" s="1012"/>
    </row>
    <row r="393" spans="1:6" s="1187" customFormat="1">
      <c r="A393" s="231"/>
      <c r="B393" s="179" t="s">
        <v>794</v>
      </c>
      <c r="C393" s="227" t="s">
        <v>14</v>
      </c>
      <c r="D393" s="227">
        <v>1</v>
      </c>
      <c r="E393" s="32"/>
      <c r="F393" s="1012"/>
    </row>
    <row r="394" spans="1:6" s="1187" customFormat="1">
      <c r="A394" s="231"/>
      <c r="B394" s="179" t="s">
        <v>793</v>
      </c>
      <c r="C394" s="227" t="s">
        <v>14</v>
      </c>
      <c r="D394" s="227">
        <v>1</v>
      </c>
      <c r="E394" s="1189"/>
      <c r="F394" s="1012"/>
    </row>
    <row r="395" spans="1:6" s="1187" customFormat="1" ht="24">
      <c r="A395" s="1007"/>
      <c r="B395" s="1190" t="s">
        <v>792</v>
      </c>
      <c r="C395" s="1191" t="s">
        <v>12</v>
      </c>
      <c r="D395" s="1192">
        <v>1</v>
      </c>
      <c r="E395" s="1011"/>
      <c r="F395" s="1012"/>
    </row>
    <row r="396" spans="1:6" s="1187" customFormat="1">
      <c r="A396" s="1007"/>
      <c r="B396" s="1193"/>
      <c r="C396" s="1194" t="s">
        <v>12</v>
      </c>
      <c r="D396" s="1195">
        <v>1</v>
      </c>
      <c r="E396" s="1011"/>
      <c r="F396" s="1012"/>
    </row>
    <row r="397" spans="1:6" s="1187" customFormat="1">
      <c r="A397" s="227"/>
      <c r="B397" s="1196"/>
      <c r="C397" s="227" t="s">
        <v>12</v>
      </c>
      <c r="D397" s="374">
        <v>1</v>
      </c>
      <c r="E397" s="33"/>
      <c r="F397" s="100"/>
    </row>
    <row r="398" spans="1:6" s="1187" customFormat="1">
      <c r="A398" s="227"/>
      <c r="B398" s="1196"/>
      <c r="C398" s="227"/>
      <c r="D398" s="374"/>
      <c r="E398" s="33"/>
      <c r="F398" s="100"/>
    </row>
    <row r="399" spans="1:6" s="1187" customFormat="1">
      <c r="A399" s="1007"/>
      <c r="B399" s="1197" t="s">
        <v>791</v>
      </c>
      <c r="C399" s="1194"/>
      <c r="D399" s="1195"/>
      <c r="E399" s="1011"/>
      <c r="F399" s="1012"/>
    </row>
    <row r="400" spans="1:6" s="1187" customFormat="1" ht="24">
      <c r="A400" s="1007"/>
      <c r="B400" s="1196" t="s">
        <v>790</v>
      </c>
      <c r="C400" s="227" t="s">
        <v>14</v>
      </c>
      <c r="D400" s="227">
        <v>1</v>
      </c>
      <c r="E400" s="1198"/>
      <c r="F400" s="1012"/>
    </row>
    <row r="401" spans="1:6" s="1187" customFormat="1">
      <c r="A401" s="1007"/>
      <c r="B401" s="1199" t="s">
        <v>789</v>
      </c>
      <c r="C401" s="227" t="s">
        <v>14</v>
      </c>
      <c r="D401" s="227">
        <v>1</v>
      </c>
      <c r="E401" s="1200"/>
      <c r="F401" s="1012"/>
    </row>
    <row r="402" spans="1:6" s="1187" customFormat="1">
      <c r="A402" s="1007"/>
      <c r="B402" s="1201" t="s">
        <v>788</v>
      </c>
      <c r="C402" s="662" t="s">
        <v>14</v>
      </c>
      <c r="D402" s="662">
        <v>2</v>
      </c>
      <c r="E402" s="1200"/>
      <c r="F402" s="1012"/>
    </row>
    <row r="403" spans="1:6" s="1187" customFormat="1">
      <c r="A403" s="1007"/>
      <c r="B403" s="1202"/>
      <c r="C403" s="1194" t="s">
        <v>12</v>
      </c>
      <c r="D403" s="1203">
        <v>1</v>
      </c>
      <c r="E403" s="1011"/>
      <c r="F403" s="1012"/>
    </row>
    <row r="404" spans="1:6" s="1187" customFormat="1">
      <c r="A404" s="1007"/>
      <c r="B404" s="1202"/>
      <c r="C404" s="1194"/>
      <c r="D404" s="1203"/>
      <c r="E404" s="1011"/>
      <c r="F404" s="1012"/>
    </row>
    <row r="405" spans="1:6" s="1187" customFormat="1">
      <c r="A405" s="1007"/>
      <c r="B405" s="1204" t="s">
        <v>822</v>
      </c>
      <c r="C405" s="1194" t="s">
        <v>14</v>
      </c>
      <c r="D405" s="1203">
        <v>1</v>
      </c>
      <c r="E405" s="1011"/>
      <c r="F405" s="1012"/>
    </row>
    <row r="406" spans="1:6" s="1187" customFormat="1">
      <c r="A406" s="1007"/>
      <c r="B406" s="1204" t="s">
        <v>821</v>
      </c>
      <c r="C406" s="1186" t="s">
        <v>14</v>
      </c>
      <c r="D406" s="1009">
        <v>1</v>
      </c>
      <c r="E406" s="1011"/>
      <c r="F406" s="1012"/>
    </row>
    <row r="407" spans="1:6" s="1187" customFormat="1">
      <c r="A407" s="1007"/>
      <c r="B407" s="1204" t="s">
        <v>820</v>
      </c>
      <c r="C407" s="1194" t="s">
        <v>14</v>
      </c>
      <c r="D407" s="1203">
        <v>1</v>
      </c>
      <c r="E407" s="1011"/>
      <c r="F407" s="1012"/>
    </row>
    <row r="408" spans="1:6" s="1187" customFormat="1">
      <c r="A408" s="1007"/>
      <c r="B408" s="1204" t="s">
        <v>819</v>
      </c>
      <c r="C408" s="1194" t="s">
        <v>14</v>
      </c>
      <c r="D408" s="1203">
        <v>1</v>
      </c>
      <c r="E408" s="1011"/>
      <c r="F408" s="1012"/>
    </row>
    <row r="409" spans="1:6" s="1211" customFormat="1">
      <c r="A409" s="1205"/>
      <c r="B409" s="1206"/>
      <c r="C409" s="1207"/>
      <c r="D409" s="1208"/>
      <c r="E409" s="1209"/>
      <c r="F409" s="1210"/>
    </row>
    <row r="410" spans="1:6" s="1187" customFormat="1">
      <c r="A410" s="1007"/>
      <c r="B410" s="1212" t="s">
        <v>787</v>
      </c>
      <c r="C410" s="916" t="s">
        <v>786</v>
      </c>
      <c r="D410" s="916">
        <v>3</v>
      </c>
      <c r="E410" s="1011"/>
      <c r="F410" s="1012"/>
    </row>
    <row r="411" spans="1:6" s="1187" customFormat="1" ht="24">
      <c r="A411" s="1007"/>
      <c r="B411" s="1212" t="s">
        <v>818</v>
      </c>
      <c r="C411" s="916" t="s">
        <v>14</v>
      </c>
      <c r="D411" s="916">
        <v>2</v>
      </c>
      <c r="E411" s="1011"/>
      <c r="F411" s="1012"/>
    </row>
    <row r="412" spans="1:6" s="1187" customFormat="1">
      <c r="A412" s="368"/>
      <c r="B412" s="1193" t="s">
        <v>785</v>
      </c>
      <c r="C412" s="1194" t="s">
        <v>12</v>
      </c>
      <c r="D412" s="1195">
        <v>1</v>
      </c>
      <c r="E412" s="1213"/>
      <c r="F412" s="1214"/>
    </row>
    <row r="413" spans="1:6" s="1187" customFormat="1">
      <c r="A413" s="368"/>
      <c r="B413" s="1190" t="s">
        <v>784</v>
      </c>
      <c r="C413" s="1192" t="s">
        <v>14</v>
      </c>
      <c r="D413" s="1191">
        <v>1</v>
      </c>
      <c r="E413" s="1215"/>
      <c r="F413" s="1214"/>
    </row>
    <row r="414" spans="1:6" s="1187" customFormat="1">
      <c r="A414" s="368"/>
      <c r="B414" s="1216" t="s">
        <v>783</v>
      </c>
      <c r="C414" s="1217" t="s">
        <v>782</v>
      </c>
      <c r="D414" s="1218">
        <v>1</v>
      </c>
      <c r="E414" s="50"/>
      <c r="F414" s="1214">
        <f>D414*E414</f>
        <v>0</v>
      </c>
    </row>
    <row r="415" spans="1:6" s="1187" customFormat="1">
      <c r="A415" s="368"/>
      <c r="B415" s="1216"/>
      <c r="C415" s="1217"/>
      <c r="D415" s="1218"/>
      <c r="E415" s="1243"/>
      <c r="F415" s="1214"/>
    </row>
    <row r="416" spans="1:6" s="311" customFormat="1" ht="84">
      <c r="A416" s="580"/>
      <c r="B416" s="1138" t="s">
        <v>781</v>
      </c>
      <c r="C416" s="996"/>
      <c r="D416" s="381"/>
      <c r="E416" s="37"/>
      <c r="F416" s="382"/>
    </row>
    <row r="417" spans="1:6" s="311" customFormat="1">
      <c r="A417" s="580"/>
      <c r="B417" s="1138"/>
      <c r="C417" s="996"/>
      <c r="D417" s="381"/>
      <c r="E417" s="37"/>
      <c r="F417" s="382"/>
    </row>
    <row r="418" spans="1:6" s="311" customFormat="1" ht="36">
      <c r="A418" s="580" t="s">
        <v>1</v>
      </c>
      <c r="B418" s="312" t="s">
        <v>780</v>
      </c>
      <c r="C418" s="580"/>
      <c r="D418" s="994">
        <v>1</v>
      </c>
      <c r="E418" s="37"/>
      <c r="F418" s="382"/>
    </row>
    <row r="419" spans="1:6" s="311" customFormat="1">
      <c r="A419" s="231"/>
      <c r="B419" s="1174" t="s">
        <v>747</v>
      </c>
      <c r="C419" s="580"/>
      <c r="D419" s="994"/>
      <c r="E419" s="37"/>
      <c r="F419" s="382"/>
    </row>
    <row r="420" spans="1:6" s="311" customFormat="1">
      <c r="A420" s="231"/>
      <c r="B420" s="249" t="s">
        <v>767</v>
      </c>
      <c r="C420" s="231" t="s">
        <v>14</v>
      </c>
      <c r="D420" s="994">
        <v>1</v>
      </c>
      <c r="E420" s="37"/>
      <c r="F420" s="382"/>
    </row>
    <row r="421" spans="1:6" s="311" customFormat="1">
      <c r="A421" s="580"/>
      <c r="B421" s="1174" t="s">
        <v>779</v>
      </c>
      <c r="C421" s="580" t="s">
        <v>14</v>
      </c>
      <c r="D421" s="994">
        <v>1</v>
      </c>
      <c r="E421" s="37"/>
      <c r="F421" s="382"/>
    </row>
    <row r="422" spans="1:6" s="311" customFormat="1">
      <c r="A422" s="580"/>
      <c r="B422" s="1174" t="s">
        <v>778</v>
      </c>
      <c r="C422" s="580" t="s">
        <v>14</v>
      </c>
      <c r="D422" s="994">
        <v>9</v>
      </c>
      <c r="E422" s="37"/>
      <c r="F422" s="382"/>
    </row>
    <row r="423" spans="1:6" s="311" customFormat="1">
      <c r="A423" s="580"/>
      <c r="B423" s="1174" t="s">
        <v>777</v>
      </c>
      <c r="C423" s="580" t="s">
        <v>14</v>
      </c>
      <c r="D423" s="994">
        <v>1</v>
      </c>
      <c r="E423" s="37"/>
      <c r="F423" s="382"/>
    </row>
    <row r="424" spans="1:6" s="311" customFormat="1">
      <c r="A424" s="580"/>
      <c r="B424" s="1174" t="s">
        <v>776</v>
      </c>
      <c r="C424" s="580" t="s">
        <v>14</v>
      </c>
      <c r="D424" s="994">
        <v>1</v>
      </c>
      <c r="E424" s="37"/>
      <c r="F424" s="382"/>
    </row>
    <row r="425" spans="1:6" s="311" customFormat="1">
      <c r="A425" s="580"/>
      <c r="B425" s="1174" t="s">
        <v>775</v>
      </c>
      <c r="C425" s="580" t="s">
        <v>14</v>
      </c>
      <c r="D425" s="994">
        <v>1</v>
      </c>
      <c r="E425" s="37"/>
      <c r="F425" s="382"/>
    </row>
    <row r="426" spans="1:6" s="311" customFormat="1">
      <c r="A426" s="580"/>
      <c r="B426" s="1174" t="s">
        <v>774</v>
      </c>
      <c r="C426" s="580" t="s">
        <v>14</v>
      </c>
      <c r="D426" s="994">
        <v>15</v>
      </c>
      <c r="E426" s="37"/>
      <c r="F426" s="382"/>
    </row>
    <row r="427" spans="1:6" s="311" customFormat="1">
      <c r="A427" s="580"/>
      <c r="B427" s="1174" t="s">
        <v>773</v>
      </c>
      <c r="C427" s="580" t="s">
        <v>14</v>
      </c>
      <c r="D427" s="994">
        <v>18</v>
      </c>
      <c r="E427" s="37"/>
      <c r="F427" s="382"/>
    </row>
    <row r="428" spans="1:6" s="311" customFormat="1" ht="24">
      <c r="A428" s="580"/>
      <c r="B428" s="1174" t="s">
        <v>772</v>
      </c>
      <c r="C428" s="580" t="s">
        <v>14</v>
      </c>
      <c r="D428" s="994">
        <v>4</v>
      </c>
      <c r="E428" s="37"/>
      <c r="F428" s="382"/>
    </row>
    <row r="429" spans="1:6" s="311" customFormat="1" ht="24">
      <c r="A429" s="580"/>
      <c r="B429" s="1174" t="s">
        <v>771</v>
      </c>
      <c r="C429" s="580" t="s">
        <v>14</v>
      </c>
      <c r="D429" s="994">
        <v>4</v>
      </c>
      <c r="E429" s="37"/>
      <c r="F429" s="382"/>
    </row>
    <row r="430" spans="1:6" s="311" customFormat="1">
      <c r="A430" s="580"/>
      <c r="B430" s="1174" t="s">
        <v>761</v>
      </c>
      <c r="C430" s="580" t="s">
        <v>14</v>
      </c>
      <c r="D430" s="994">
        <v>4</v>
      </c>
      <c r="E430" s="37"/>
      <c r="F430" s="382"/>
    </row>
    <row r="431" spans="1:6" s="311" customFormat="1">
      <c r="A431" s="580"/>
      <c r="B431" s="1174" t="s">
        <v>770</v>
      </c>
      <c r="C431" s="580" t="s">
        <v>14</v>
      </c>
      <c r="D431" s="994">
        <v>1</v>
      </c>
      <c r="E431" s="37"/>
      <c r="F431" s="382"/>
    </row>
    <row r="432" spans="1:6" s="311" customFormat="1">
      <c r="A432" s="580"/>
      <c r="B432" s="1174" t="s">
        <v>752</v>
      </c>
      <c r="C432" s="580" t="s">
        <v>14</v>
      </c>
      <c r="D432" s="994">
        <v>1</v>
      </c>
      <c r="E432" s="37"/>
      <c r="F432" s="382"/>
    </row>
    <row r="433" spans="1:6" s="311" customFormat="1">
      <c r="A433" s="580"/>
      <c r="B433" s="1174" t="s">
        <v>765</v>
      </c>
      <c r="C433" s="580" t="s">
        <v>14</v>
      </c>
      <c r="D433" s="994">
        <v>1</v>
      </c>
      <c r="E433" s="37"/>
      <c r="F433" s="382"/>
    </row>
    <row r="434" spans="1:6" s="311" customFormat="1" ht="24">
      <c r="A434" s="580"/>
      <c r="B434" s="1174" t="s">
        <v>764</v>
      </c>
      <c r="C434" s="580" t="s">
        <v>14</v>
      </c>
      <c r="D434" s="994">
        <v>1</v>
      </c>
      <c r="E434" s="37"/>
      <c r="F434" s="382"/>
    </row>
    <row r="435" spans="1:6" s="311" customFormat="1">
      <c r="A435" s="580"/>
      <c r="B435" s="1174" t="s">
        <v>769</v>
      </c>
      <c r="C435" s="580" t="s">
        <v>14</v>
      </c>
      <c r="D435" s="227">
        <v>41</v>
      </c>
      <c r="E435" s="37"/>
      <c r="F435" s="382"/>
    </row>
    <row r="436" spans="1:6" s="311" customFormat="1">
      <c r="A436" s="580"/>
      <c r="B436" s="1174" t="s">
        <v>743</v>
      </c>
      <c r="C436" s="580" t="s">
        <v>14</v>
      </c>
      <c r="D436" s="227">
        <v>70</v>
      </c>
      <c r="E436" s="37"/>
      <c r="F436" s="382"/>
    </row>
    <row r="437" spans="1:6" s="311" customFormat="1" ht="24">
      <c r="A437" s="1142"/>
      <c r="B437" s="1175" t="s">
        <v>742</v>
      </c>
      <c r="C437" s="1142" t="s">
        <v>705</v>
      </c>
      <c r="D437" s="1181">
        <v>0.1</v>
      </c>
      <c r="E437" s="372"/>
      <c r="F437" s="382"/>
    </row>
    <row r="438" spans="1:6" s="311" customFormat="1">
      <c r="A438" s="580"/>
      <c r="B438" s="312" t="s">
        <v>20</v>
      </c>
      <c r="C438" s="580" t="s">
        <v>12</v>
      </c>
      <c r="D438" s="994">
        <v>1</v>
      </c>
      <c r="E438" s="372">
        <f>(1+D437)*SUMPRODUCT(D418:D436,E418:E436)</f>
        <v>0</v>
      </c>
      <c r="F438" s="382">
        <f>D438*E438</f>
        <v>0</v>
      </c>
    </row>
    <row r="439" spans="1:6" s="1119" customFormat="1">
      <c r="A439" s="1143"/>
      <c r="B439" s="1152"/>
      <c r="C439" s="1143"/>
      <c r="D439" s="1146"/>
      <c r="E439" s="1147"/>
      <c r="F439" s="1148"/>
    </row>
    <row r="440" spans="1:6" s="311" customFormat="1" ht="36">
      <c r="A440" s="580" t="s">
        <v>2</v>
      </c>
      <c r="B440" s="312" t="s">
        <v>768</v>
      </c>
      <c r="C440" s="580"/>
      <c r="D440" s="994">
        <v>1</v>
      </c>
      <c r="E440" s="372"/>
      <c r="F440" s="382"/>
    </row>
    <row r="441" spans="1:6" s="311" customFormat="1">
      <c r="A441" s="231"/>
      <c r="B441" s="1174" t="s">
        <v>747</v>
      </c>
      <c r="C441" s="580"/>
      <c r="D441" s="994"/>
      <c r="E441" s="372"/>
      <c r="F441" s="382"/>
    </row>
    <row r="442" spans="1:6" s="311" customFormat="1">
      <c r="A442" s="231"/>
      <c r="B442" s="249" t="s">
        <v>767</v>
      </c>
      <c r="C442" s="231" t="s">
        <v>14</v>
      </c>
      <c r="D442" s="994">
        <v>1</v>
      </c>
      <c r="E442" s="37"/>
      <c r="F442" s="382"/>
    </row>
    <row r="443" spans="1:6" s="311" customFormat="1">
      <c r="A443" s="580"/>
      <c r="B443" s="1174" t="s">
        <v>756</v>
      </c>
      <c r="C443" s="580" t="s">
        <v>14</v>
      </c>
      <c r="D443" s="994">
        <v>1</v>
      </c>
      <c r="E443" s="37"/>
      <c r="F443" s="382"/>
    </row>
    <row r="444" spans="1:6" s="311" customFormat="1">
      <c r="A444" s="580"/>
      <c r="B444" s="1174" t="s">
        <v>755</v>
      </c>
      <c r="C444" s="580" t="s">
        <v>14</v>
      </c>
      <c r="D444" s="994">
        <v>2</v>
      </c>
      <c r="E444" s="37"/>
      <c r="F444" s="382"/>
    </row>
    <row r="445" spans="1:6" s="311" customFormat="1">
      <c r="A445" s="580"/>
      <c r="B445" s="1174" t="s">
        <v>754</v>
      </c>
      <c r="C445" s="580" t="s">
        <v>14</v>
      </c>
      <c r="D445" s="994">
        <v>22</v>
      </c>
      <c r="E445" s="37"/>
      <c r="F445" s="382"/>
    </row>
    <row r="446" spans="1:6" s="311" customFormat="1">
      <c r="A446" s="580"/>
      <c r="B446" s="1174" t="s">
        <v>745</v>
      </c>
      <c r="C446" s="580" t="s">
        <v>14</v>
      </c>
      <c r="D446" s="994">
        <v>50</v>
      </c>
      <c r="E446" s="37"/>
      <c r="F446" s="382"/>
    </row>
    <row r="447" spans="1:6" s="311" customFormat="1">
      <c r="A447" s="580"/>
      <c r="B447" s="1174" t="s">
        <v>766</v>
      </c>
      <c r="C447" s="580" t="s">
        <v>14</v>
      </c>
      <c r="D447" s="994">
        <v>1</v>
      </c>
      <c r="E447" s="37"/>
      <c r="F447" s="382"/>
    </row>
    <row r="448" spans="1:6" s="311" customFormat="1">
      <c r="A448" s="580"/>
      <c r="B448" s="1174" t="s">
        <v>753</v>
      </c>
      <c r="C448" s="580" t="s">
        <v>14</v>
      </c>
      <c r="D448" s="994">
        <v>1</v>
      </c>
      <c r="E448" s="37"/>
      <c r="F448" s="382"/>
    </row>
    <row r="449" spans="1:6" s="311" customFormat="1">
      <c r="A449" s="580"/>
      <c r="B449" s="1174" t="s">
        <v>752</v>
      </c>
      <c r="C449" s="580" t="s">
        <v>14</v>
      </c>
      <c r="D449" s="994">
        <v>1</v>
      </c>
      <c r="E449" s="37"/>
      <c r="F449" s="382"/>
    </row>
    <row r="450" spans="1:6" s="311" customFormat="1">
      <c r="A450" s="580"/>
      <c r="B450" s="1174" t="s">
        <v>765</v>
      </c>
      <c r="C450" s="580" t="s">
        <v>14</v>
      </c>
      <c r="D450" s="994">
        <v>1</v>
      </c>
      <c r="E450" s="37"/>
      <c r="F450" s="382"/>
    </row>
    <row r="451" spans="1:6" s="311" customFormat="1" ht="24">
      <c r="A451" s="580"/>
      <c r="B451" s="1174" t="s">
        <v>764</v>
      </c>
      <c r="C451" s="580" t="s">
        <v>14</v>
      </c>
      <c r="D451" s="994">
        <v>1</v>
      </c>
      <c r="E451" s="37"/>
      <c r="F451" s="382"/>
    </row>
    <row r="452" spans="1:6" s="311" customFormat="1">
      <c r="A452" s="580"/>
      <c r="B452" s="1174" t="s">
        <v>751</v>
      </c>
      <c r="C452" s="580" t="s">
        <v>14</v>
      </c>
      <c r="D452" s="227">
        <v>3</v>
      </c>
      <c r="E452" s="37"/>
      <c r="F452" s="382"/>
    </row>
    <row r="453" spans="1:6" s="311" customFormat="1">
      <c r="A453" s="580"/>
      <c r="B453" s="1174" t="s">
        <v>743</v>
      </c>
      <c r="C453" s="580" t="s">
        <v>14</v>
      </c>
      <c r="D453" s="227">
        <v>100</v>
      </c>
      <c r="E453" s="37"/>
      <c r="F453" s="382"/>
    </row>
    <row r="454" spans="1:6" s="311" customFormat="1" ht="24">
      <c r="A454" s="1142"/>
      <c r="B454" s="1175" t="s">
        <v>742</v>
      </c>
      <c r="C454" s="1142" t="s">
        <v>705</v>
      </c>
      <c r="D454" s="1181">
        <v>0.1</v>
      </c>
      <c r="E454" s="372"/>
      <c r="F454" s="382"/>
    </row>
    <row r="455" spans="1:6" s="311" customFormat="1">
      <c r="A455" s="580"/>
      <c r="B455" s="312" t="s">
        <v>20</v>
      </c>
      <c r="C455" s="580" t="s">
        <v>12</v>
      </c>
      <c r="D455" s="994">
        <v>1</v>
      </c>
      <c r="E455" s="372">
        <f>(1+D454)*SUMPRODUCT(D440:D453,E440:E453)</f>
        <v>0</v>
      </c>
      <c r="F455" s="382">
        <f>D455*E455</f>
        <v>0</v>
      </c>
    </row>
    <row r="456" spans="1:6" s="1119" customFormat="1">
      <c r="A456" s="1143"/>
      <c r="B456" s="1152"/>
      <c r="C456" s="1143"/>
      <c r="D456" s="1146"/>
      <c r="E456" s="1147"/>
      <c r="F456" s="1148"/>
    </row>
    <row r="457" spans="1:6" s="311" customFormat="1" ht="36">
      <c r="A457" s="580" t="s">
        <v>3</v>
      </c>
      <c r="B457" s="312" t="s">
        <v>763</v>
      </c>
      <c r="C457" s="580"/>
      <c r="D457" s="994">
        <v>1</v>
      </c>
      <c r="E457" s="372"/>
      <c r="F457" s="382"/>
    </row>
    <row r="458" spans="1:6" s="311" customFormat="1">
      <c r="A458" s="231"/>
      <c r="B458" s="1174" t="s">
        <v>747</v>
      </c>
      <c r="C458" s="580"/>
      <c r="D458" s="994"/>
      <c r="E458" s="372"/>
      <c r="F458" s="382"/>
    </row>
    <row r="459" spans="1:6" s="311" customFormat="1">
      <c r="A459" s="231"/>
      <c r="B459" s="249" t="s">
        <v>757</v>
      </c>
      <c r="C459" s="231" t="s">
        <v>14</v>
      </c>
      <c r="D459" s="994">
        <v>1</v>
      </c>
      <c r="E459" s="37"/>
      <c r="F459" s="382"/>
    </row>
    <row r="460" spans="1:6" s="311" customFormat="1">
      <c r="A460" s="580"/>
      <c r="B460" s="1174" t="s">
        <v>756</v>
      </c>
      <c r="C460" s="580" t="s">
        <v>14</v>
      </c>
      <c r="D460" s="994">
        <v>1</v>
      </c>
      <c r="E460" s="37"/>
      <c r="F460" s="382"/>
    </row>
    <row r="461" spans="1:6" s="311" customFormat="1">
      <c r="A461" s="580"/>
      <c r="B461" s="1174" t="s">
        <v>755</v>
      </c>
      <c r="C461" s="580" t="s">
        <v>14</v>
      </c>
      <c r="D461" s="994">
        <v>2</v>
      </c>
      <c r="E461" s="37"/>
      <c r="F461" s="382"/>
    </row>
    <row r="462" spans="1:6" s="311" customFormat="1">
      <c r="A462" s="580"/>
      <c r="B462" s="1174" t="s">
        <v>754</v>
      </c>
      <c r="C462" s="580" t="s">
        <v>14</v>
      </c>
      <c r="D462" s="994">
        <v>16</v>
      </c>
      <c r="E462" s="37"/>
      <c r="F462" s="382"/>
    </row>
    <row r="463" spans="1:6" s="311" customFormat="1">
      <c r="A463" s="580"/>
      <c r="B463" s="1174" t="s">
        <v>745</v>
      </c>
      <c r="C463" s="580" t="s">
        <v>14</v>
      </c>
      <c r="D463" s="994">
        <v>34</v>
      </c>
      <c r="E463" s="37"/>
      <c r="F463" s="382"/>
    </row>
    <row r="464" spans="1:6" s="311" customFormat="1">
      <c r="A464" s="580"/>
      <c r="B464" s="1174" t="s">
        <v>759</v>
      </c>
      <c r="C464" s="580" t="s">
        <v>14</v>
      </c>
      <c r="D464" s="994">
        <v>1</v>
      </c>
      <c r="E464" s="37"/>
      <c r="F464" s="382"/>
    </row>
    <row r="465" spans="1:6" s="311" customFormat="1">
      <c r="A465" s="580"/>
      <c r="B465" s="1174" t="s">
        <v>762</v>
      </c>
      <c r="C465" s="580" t="s">
        <v>14</v>
      </c>
      <c r="D465" s="994">
        <v>1</v>
      </c>
      <c r="E465" s="37"/>
      <c r="F465" s="382"/>
    </row>
    <row r="466" spans="1:6" s="311" customFormat="1">
      <c r="A466" s="580"/>
      <c r="B466" s="1174" t="s">
        <v>761</v>
      </c>
      <c r="C466" s="580" t="s">
        <v>14</v>
      </c>
      <c r="D466" s="994">
        <v>1</v>
      </c>
      <c r="E466" s="37"/>
      <c r="F466" s="382"/>
    </row>
    <row r="467" spans="1:6" s="311" customFormat="1">
      <c r="A467" s="580"/>
      <c r="B467" s="1174" t="s">
        <v>753</v>
      </c>
      <c r="C467" s="580" t="s">
        <v>14</v>
      </c>
      <c r="D467" s="994">
        <v>1</v>
      </c>
      <c r="E467" s="37"/>
      <c r="F467" s="382"/>
    </row>
    <row r="468" spans="1:6" s="311" customFormat="1">
      <c r="A468" s="580"/>
      <c r="B468" s="1174" t="s">
        <v>752</v>
      </c>
      <c r="C468" s="580" t="s">
        <v>14</v>
      </c>
      <c r="D468" s="994">
        <v>1</v>
      </c>
      <c r="E468" s="37"/>
      <c r="F468" s="382"/>
    </row>
    <row r="469" spans="1:6" s="311" customFormat="1">
      <c r="A469" s="580"/>
      <c r="B469" s="1174" t="s">
        <v>751</v>
      </c>
      <c r="C469" s="580" t="s">
        <v>14</v>
      </c>
      <c r="D469" s="227">
        <v>3</v>
      </c>
      <c r="E469" s="37"/>
      <c r="F469" s="382"/>
    </row>
    <row r="470" spans="1:6" s="311" customFormat="1">
      <c r="A470" s="580"/>
      <c r="B470" s="1174" t="s">
        <v>743</v>
      </c>
      <c r="C470" s="580" t="s">
        <v>14</v>
      </c>
      <c r="D470" s="227">
        <v>70</v>
      </c>
      <c r="E470" s="37"/>
      <c r="F470" s="382"/>
    </row>
    <row r="471" spans="1:6" s="311" customFormat="1" ht="24">
      <c r="A471" s="1142"/>
      <c r="B471" s="1175" t="s">
        <v>742</v>
      </c>
      <c r="C471" s="1142" t="s">
        <v>705</v>
      </c>
      <c r="D471" s="1181">
        <v>0.1</v>
      </c>
      <c r="E471" s="372"/>
      <c r="F471" s="382"/>
    </row>
    <row r="472" spans="1:6" s="311" customFormat="1">
      <c r="A472" s="580"/>
      <c r="B472" s="312" t="s">
        <v>20</v>
      </c>
      <c r="C472" s="580" t="s">
        <v>12</v>
      </c>
      <c r="D472" s="994">
        <v>1</v>
      </c>
      <c r="E472" s="372">
        <f>(1+D471)*SUMPRODUCT(D457:D470,E457:E470)</f>
        <v>0</v>
      </c>
      <c r="F472" s="382">
        <f>D472*E472</f>
        <v>0</v>
      </c>
    </row>
    <row r="473" spans="1:6" s="1119" customFormat="1">
      <c r="A473" s="1143"/>
      <c r="B473" s="1152"/>
      <c r="C473" s="1143"/>
      <c r="D473" s="1146"/>
      <c r="E473" s="1147"/>
      <c r="F473" s="1148"/>
    </row>
    <row r="474" spans="1:6" s="311" customFormat="1" ht="36">
      <c r="A474" s="580" t="s">
        <v>4</v>
      </c>
      <c r="B474" s="312" t="s">
        <v>760</v>
      </c>
      <c r="C474" s="580"/>
      <c r="D474" s="994">
        <v>1</v>
      </c>
      <c r="E474" s="372"/>
      <c r="F474" s="382"/>
    </row>
    <row r="475" spans="1:6" s="311" customFormat="1">
      <c r="A475" s="231"/>
      <c r="B475" s="1174" t="s">
        <v>747</v>
      </c>
      <c r="C475" s="580"/>
      <c r="D475" s="994"/>
      <c r="E475" s="372"/>
      <c r="F475" s="382"/>
    </row>
    <row r="476" spans="1:6" s="311" customFormat="1">
      <c r="A476" s="231"/>
      <c r="B476" s="249" t="s">
        <v>757</v>
      </c>
      <c r="C476" s="231" t="s">
        <v>14</v>
      </c>
      <c r="D476" s="994">
        <v>1</v>
      </c>
      <c r="E476" s="37"/>
      <c r="F476" s="382"/>
    </row>
    <row r="477" spans="1:6" s="311" customFormat="1">
      <c r="A477" s="580"/>
      <c r="B477" s="1174" t="s">
        <v>756</v>
      </c>
      <c r="C477" s="580" t="s">
        <v>14</v>
      </c>
      <c r="D477" s="994">
        <v>1</v>
      </c>
      <c r="E477" s="37"/>
      <c r="F477" s="382"/>
    </row>
    <row r="478" spans="1:6" s="311" customFormat="1">
      <c r="A478" s="580"/>
      <c r="B478" s="1174" t="s">
        <v>755</v>
      </c>
      <c r="C478" s="580" t="s">
        <v>14</v>
      </c>
      <c r="D478" s="994">
        <v>1</v>
      </c>
      <c r="E478" s="37"/>
      <c r="F478" s="382"/>
    </row>
    <row r="479" spans="1:6" s="311" customFormat="1">
      <c r="A479" s="580"/>
      <c r="B479" s="1174" t="s">
        <v>754</v>
      </c>
      <c r="C479" s="580" t="s">
        <v>14</v>
      </c>
      <c r="D479" s="994">
        <v>14</v>
      </c>
      <c r="E479" s="37"/>
      <c r="F479" s="382"/>
    </row>
    <row r="480" spans="1:6" s="311" customFormat="1">
      <c r="A480" s="580"/>
      <c r="B480" s="1174" t="s">
        <v>745</v>
      </c>
      <c r="C480" s="580" t="s">
        <v>14</v>
      </c>
      <c r="D480" s="994">
        <v>30</v>
      </c>
      <c r="E480" s="37"/>
      <c r="F480" s="382"/>
    </row>
    <row r="481" spans="1:6" s="311" customFormat="1">
      <c r="A481" s="580"/>
      <c r="B481" s="1174" t="s">
        <v>759</v>
      </c>
      <c r="C481" s="580" t="s">
        <v>14</v>
      </c>
      <c r="D481" s="994">
        <v>1</v>
      </c>
      <c r="E481" s="37"/>
      <c r="F481" s="382"/>
    </row>
    <row r="482" spans="1:6" s="311" customFormat="1">
      <c r="A482" s="580"/>
      <c r="B482" s="1174" t="s">
        <v>753</v>
      </c>
      <c r="C482" s="580" t="s">
        <v>14</v>
      </c>
      <c r="D482" s="994">
        <v>1</v>
      </c>
      <c r="E482" s="37"/>
      <c r="F482" s="382"/>
    </row>
    <row r="483" spans="1:6" s="311" customFormat="1">
      <c r="A483" s="580"/>
      <c r="B483" s="1174" t="s">
        <v>752</v>
      </c>
      <c r="C483" s="580" t="s">
        <v>14</v>
      </c>
      <c r="D483" s="994">
        <v>1</v>
      </c>
      <c r="E483" s="37"/>
      <c r="F483" s="382"/>
    </row>
    <row r="484" spans="1:6" s="311" customFormat="1">
      <c r="A484" s="580"/>
      <c r="B484" s="1174" t="s">
        <v>751</v>
      </c>
      <c r="C484" s="580" t="s">
        <v>14</v>
      </c>
      <c r="D484" s="227">
        <v>3</v>
      </c>
      <c r="E484" s="37"/>
      <c r="F484" s="382"/>
    </row>
    <row r="485" spans="1:6" s="311" customFormat="1">
      <c r="A485" s="580"/>
      <c r="B485" s="1174" t="s">
        <v>743</v>
      </c>
      <c r="C485" s="580" t="s">
        <v>14</v>
      </c>
      <c r="D485" s="227">
        <v>55</v>
      </c>
      <c r="E485" s="37"/>
      <c r="F485" s="382"/>
    </row>
    <row r="486" spans="1:6" s="311" customFormat="1" ht="24">
      <c r="A486" s="1142"/>
      <c r="B486" s="1175" t="s">
        <v>742</v>
      </c>
      <c r="C486" s="1142" t="s">
        <v>705</v>
      </c>
      <c r="D486" s="1181">
        <v>0.1</v>
      </c>
      <c r="E486" s="372"/>
      <c r="F486" s="382"/>
    </row>
    <row r="487" spans="1:6" s="311" customFormat="1">
      <c r="A487" s="580"/>
      <c r="B487" s="312" t="s">
        <v>20</v>
      </c>
      <c r="C487" s="580" t="s">
        <v>12</v>
      </c>
      <c r="D487" s="994">
        <v>1</v>
      </c>
      <c r="E487" s="372">
        <f>(1+D486)*SUMPRODUCT(D474:D485,E474:E485)</f>
        <v>0</v>
      </c>
      <c r="F487" s="382">
        <f>D487*E487</f>
        <v>0</v>
      </c>
    </row>
    <row r="488" spans="1:6" s="311" customFormat="1">
      <c r="A488" s="580"/>
      <c r="B488" s="312"/>
      <c r="C488" s="580"/>
      <c r="D488" s="994"/>
      <c r="E488" s="372"/>
      <c r="F488" s="382"/>
    </row>
    <row r="489" spans="1:6" s="311" customFormat="1" ht="36">
      <c r="A489" s="580" t="s">
        <v>16</v>
      </c>
      <c r="B489" s="312" t="s">
        <v>758</v>
      </c>
      <c r="C489" s="580"/>
      <c r="D489" s="994">
        <v>1</v>
      </c>
      <c r="E489" s="372"/>
      <c r="F489" s="382"/>
    </row>
    <row r="490" spans="1:6" s="311" customFormat="1">
      <c r="A490" s="231"/>
      <c r="B490" s="1174" t="s">
        <v>747</v>
      </c>
      <c r="C490" s="580"/>
      <c r="D490" s="994"/>
      <c r="E490" s="372"/>
      <c r="F490" s="382"/>
    </row>
    <row r="491" spans="1:6" s="311" customFormat="1">
      <c r="A491" s="231"/>
      <c r="B491" s="249" t="s">
        <v>757</v>
      </c>
      <c r="C491" s="231" t="s">
        <v>14</v>
      </c>
      <c r="D491" s="994">
        <v>1</v>
      </c>
      <c r="E491" s="37"/>
      <c r="F491" s="382"/>
    </row>
    <row r="492" spans="1:6" s="311" customFormat="1">
      <c r="A492" s="580"/>
      <c r="B492" s="1174" t="s">
        <v>756</v>
      </c>
      <c r="C492" s="580" t="s">
        <v>14</v>
      </c>
      <c r="D492" s="994">
        <v>1</v>
      </c>
      <c r="E492" s="37"/>
      <c r="F492" s="382"/>
    </row>
    <row r="493" spans="1:6" s="311" customFormat="1">
      <c r="A493" s="580"/>
      <c r="B493" s="1174" t="s">
        <v>755</v>
      </c>
      <c r="C493" s="580" t="s">
        <v>14</v>
      </c>
      <c r="D493" s="994">
        <v>1</v>
      </c>
      <c r="E493" s="37"/>
      <c r="F493" s="382"/>
    </row>
    <row r="494" spans="1:6" s="311" customFormat="1">
      <c r="A494" s="580"/>
      <c r="B494" s="1174" t="s">
        <v>754</v>
      </c>
      <c r="C494" s="580" t="s">
        <v>14</v>
      </c>
      <c r="D494" s="994">
        <v>14</v>
      </c>
      <c r="E494" s="37"/>
      <c r="F494" s="382"/>
    </row>
    <row r="495" spans="1:6" s="311" customFormat="1">
      <c r="A495" s="580"/>
      <c r="B495" s="1174" t="s">
        <v>745</v>
      </c>
      <c r="C495" s="580" t="s">
        <v>14</v>
      </c>
      <c r="D495" s="994">
        <v>35</v>
      </c>
      <c r="E495" s="37"/>
      <c r="F495" s="382"/>
    </row>
    <row r="496" spans="1:6" s="311" customFormat="1">
      <c r="A496" s="580"/>
      <c r="B496" s="1174" t="s">
        <v>753</v>
      </c>
      <c r="C496" s="580" t="s">
        <v>14</v>
      </c>
      <c r="D496" s="994">
        <v>1</v>
      </c>
      <c r="E496" s="37"/>
      <c r="F496" s="382"/>
    </row>
    <row r="497" spans="1:6" s="311" customFormat="1">
      <c r="A497" s="580"/>
      <c r="B497" s="1174" t="s">
        <v>752</v>
      </c>
      <c r="C497" s="580" t="s">
        <v>14</v>
      </c>
      <c r="D497" s="994">
        <v>1</v>
      </c>
      <c r="E497" s="37"/>
      <c r="F497" s="382"/>
    </row>
    <row r="498" spans="1:6" s="311" customFormat="1">
      <c r="A498" s="580"/>
      <c r="B498" s="1174" t="s">
        <v>751</v>
      </c>
      <c r="C498" s="580" t="s">
        <v>14</v>
      </c>
      <c r="D498" s="227">
        <v>3</v>
      </c>
      <c r="E498" s="37"/>
      <c r="F498" s="382"/>
    </row>
    <row r="499" spans="1:6" s="311" customFormat="1">
      <c r="A499" s="580"/>
      <c r="B499" s="1174" t="s">
        <v>743</v>
      </c>
      <c r="C499" s="580" t="s">
        <v>14</v>
      </c>
      <c r="D499" s="227">
        <v>65</v>
      </c>
      <c r="E499" s="37"/>
      <c r="F499" s="382"/>
    </row>
    <row r="500" spans="1:6" s="311" customFormat="1" ht="24">
      <c r="A500" s="1142"/>
      <c r="B500" s="1175" t="s">
        <v>742</v>
      </c>
      <c r="C500" s="1142" t="s">
        <v>705</v>
      </c>
      <c r="D500" s="1181">
        <v>0.1</v>
      </c>
      <c r="E500" s="372"/>
      <c r="F500" s="382"/>
    </row>
    <row r="501" spans="1:6" s="311" customFormat="1">
      <c r="A501" s="580"/>
      <c r="B501" s="312" t="s">
        <v>20</v>
      </c>
      <c r="C501" s="580" t="s">
        <v>12</v>
      </c>
      <c r="D501" s="994">
        <v>1</v>
      </c>
      <c r="E501" s="372">
        <f>(1+D500)*SUMPRODUCT(D489:D499,E489:E499)</f>
        <v>0</v>
      </c>
      <c r="F501" s="382">
        <f>D501*E501</f>
        <v>0</v>
      </c>
    </row>
    <row r="502" spans="1:6" s="311" customFormat="1">
      <c r="A502" s="580"/>
      <c r="B502" s="312"/>
      <c r="C502" s="580"/>
      <c r="D502" s="994"/>
      <c r="E502" s="372"/>
      <c r="F502" s="382"/>
    </row>
    <row r="503" spans="1:6" s="311" customFormat="1" ht="36">
      <c r="A503" s="580" t="s">
        <v>17</v>
      </c>
      <c r="B503" s="312" t="s">
        <v>750</v>
      </c>
      <c r="C503" s="580"/>
      <c r="D503" s="994">
        <v>1</v>
      </c>
      <c r="E503" s="372"/>
      <c r="F503" s="382"/>
    </row>
    <row r="504" spans="1:6" s="311" customFormat="1">
      <c r="A504" s="231"/>
      <c r="B504" s="1174" t="s">
        <v>747</v>
      </c>
      <c r="C504" s="580"/>
      <c r="D504" s="994"/>
      <c r="E504" s="372"/>
      <c r="F504" s="382"/>
    </row>
    <row r="505" spans="1:6" s="311" customFormat="1">
      <c r="A505" s="231"/>
      <c r="B505" s="249" t="s">
        <v>746</v>
      </c>
      <c r="C505" s="231" t="s">
        <v>14</v>
      </c>
      <c r="D505" s="994">
        <v>1</v>
      </c>
      <c r="E505" s="37"/>
      <c r="F505" s="382"/>
    </row>
    <row r="506" spans="1:6" s="311" customFormat="1">
      <c r="A506" s="580"/>
      <c r="B506" s="1174" t="s">
        <v>745</v>
      </c>
      <c r="C506" s="580" t="s">
        <v>14</v>
      </c>
      <c r="D506" s="994">
        <v>41</v>
      </c>
      <c r="E506" s="37"/>
      <c r="F506" s="382"/>
    </row>
    <row r="507" spans="1:6" s="311" customFormat="1">
      <c r="A507" s="580"/>
      <c r="B507" s="1174" t="s">
        <v>744</v>
      </c>
      <c r="C507" s="580" t="s">
        <v>14</v>
      </c>
      <c r="D507" s="227">
        <v>4</v>
      </c>
      <c r="E507" s="37"/>
      <c r="F507" s="382"/>
    </row>
    <row r="508" spans="1:6" s="311" customFormat="1">
      <c r="A508" s="580"/>
      <c r="B508" s="1174" t="s">
        <v>743</v>
      </c>
      <c r="C508" s="580" t="s">
        <v>14</v>
      </c>
      <c r="D508" s="227">
        <v>41</v>
      </c>
      <c r="E508" s="37"/>
      <c r="F508" s="382"/>
    </row>
    <row r="509" spans="1:6" s="311" customFormat="1" ht="24">
      <c r="A509" s="1142"/>
      <c r="B509" s="1175" t="s">
        <v>742</v>
      </c>
      <c r="C509" s="1142" t="s">
        <v>705</v>
      </c>
      <c r="D509" s="1181">
        <v>0.1</v>
      </c>
      <c r="E509" s="372"/>
      <c r="F509" s="382"/>
    </row>
    <row r="510" spans="1:6" s="311" customFormat="1">
      <c r="A510" s="580"/>
      <c r="B510" s="312" t="s">
        <v>20</v>
      </c>
      <c r="C510" s="580" t="s">
        <v>12</v>
      </c>
      <c r="D510" s="994">
        <v>1</v>
      </c>
      <c r="E510" s="372">
        <f>(1+D509)*SUMPRODUCT(D503:D508,E503:E508)</f>
        <v>0</v>
      </c>
      <c r="F510" s="382">
        <f>D510*E510</f>
        <v>0</v>
      </c>
    </row>
    <row r="511" spans="1:6" s="311" customFormat="1">
      <c r="A511" s="580"/>
      <c r="B511" s="312"/>
      <c r="C511" s="580"/>
      <c r="D511" s="994"/>
      <c r="E511" s="372"/>
      <c r="F511" s="382"/>
    </row>
    <row r="512" spans="1:6" s="311" customFormat="1" ht="36">
      <c r="A512" s="580" t="s">
        <v>18</v>
      </c>
      <c r="B512" s="312" t="s">
        <v>749</v>
      </c>
      <c r="C512" s="580"/>
      <c r="D512" s="994">
        <v>1</v>
      </c>
      <c r="E512" s="372"/>
      <c r="F512" s="382"/>
    </row>
    <row r="513" spans="1:8" s="311" customFormat="1">
      <c r="A513" s="231"/>
      <c r="B513" s="1174" t="s">
        <v>747</v>
      </c>
      <c r="C513" s="580"/>
      <c r="D513" s="994"/>
      <c r="E513" s="372"/>
      <c r="F513" s="382"/>
    </row>
    <row r="514" spans="1:8" s="311" customFormat="1">
      <c r="A514" s="231"/>
      <c r="B514" s="249" t="s">
        <v>746</v>
      </c>
      <c r="C514" s="231" t="s">
        <v>14</v>
      </c>
      <c r="D514" s="994">
        <v>1</v>
      </c>
      <c r="E514" s="37"/>
      <c r="F514" s="382"/>
      <c r="H514" s="1219"/>
    </row>
    <row r="515" spans="1:8" s="311" customFormat="1">
      <c r="A515" s="580"/>
      <c r="B515" s="1174" t="s">
        <v>745</v>
      </c>
      <c r="C515" s="580" t="s">
        <v>14</v>
      </c>
      <c r="D515" s="994">
        <v>20</v>
      </c>
      <c r="E515" s="37"/>
      <c r="F515" s="382"/>
      <c r="H515" s="1219"/>
    </row>
    <row r="516" spans="1:8" s="311" customFormat="1">
      <c r="A516" s="580"/>
      <c r="B516" s="1174" t="s">
        <v>744</v>
      </c>
      <c r="C516" s="580" t="s">
        <v>14</v>
      </c>
      <c r="D516" s="227">
        <v>4</v>
      </c>
      <c r="E516" s="37"/>
      <c r="F516" s="382"/>
      <c r="H516" s="1219"/>
    </row>
    <row r="517" spans="1:8" s="311" customFormat="1">
      <c r="A517" s="580"/>
      <c r="B517" s="1174" t="s">
        <v>743</v>
      </c>
      <c r="C517" s="580" t="s">
        <v>14</v>
      </c>
      <c r="D517" s="227">
        <v>20</v>
      </c>
      <c r="E517" s="37"/>
      <c r="F517" s="382"/>
      <c r="H517" s="1219"/>
    </row>
    <row r="518" spans="1:8" s="311" customFormat="1" ht="24">
      <c r="A518" s="1142"/>
      <c r="B518" s="1175" t="s">
        <v>742</v>
      </c>
      <c r="C518" s="1142" t="s">
        <v>705</v>
      </c>
      <c r="D518" s="1181">
        <v>0.1</v>
      </c>
      <c r="E518" s="372"/>
      <c r="F518" s="382"/>
      <c r="H518" s="1219"/>
    </row>
    <row r="519" spans="1:8" s="311" customFormat="1">
      <c r="A519" s="580"/>
      <c r="B519" s="312" t="s">
        <v>20</v>
      </c>
      <c r="C519" s="580" t="s">
        <v>12</v>
      </c>
      <c r="D519" s="994">
        <v>1</v>
      </c>
      <c r="E519" s="372">
        <f>(1+D518)*SUMPRODUCT(D512:D517,E512:E517)</f>
        <v>0</v>
      </c>
      <c r="F519" s="382">
        <f>D519*E519</f>
        <v>0</v>
      </c>
      <c r="H519" s="1219"/>
    </row>
    <row r="520" spans="1:8" s="311" customFormat="1">
      <c r="A520" s="580"/>
      <c r="B520" s="312"/>
      <c r="C520" s="580"/>
      <c r="D520" s="994"/>
      <c r="E520" s="372"/>
      <c r="F520" s="382"/>
    </row>
    <row r="521" spans="1:8" s="311" customFormat="1" ht="36">
      <c r="A521" s="580" t="s">
        <v>19</v>
      </c>
      <c r="B521" s="312" t="s">
        <v>748</v>
      </c>
      <c r="C521" s="580"/>
      <c r="D521" s="994">
        <v>1</v>
      </c>
      <c r="E521" s="372"/>
      <c r="F521" s="382"/>
    </row>
    <row r="522" spans="1:8" s="311" customFormat="1">
      <c r="A522" s="231"/>
      <c r="B522" s="1174" t="s">
        <v>747</v>
      </c>
      <c r="C522" s="580"/>
      <c r="D522" s="994"/>
      <c r="E522" s="372"/>
      <c r="F522" s="382"/>
    </row>
    <row r="523" spans="1:8" s="311" customFormat="1">
      <c r="A523" s="231"/>
      <c r="B523" s="249" t="s">
        <v>746</v>
      </c>
      <c r="C523" s="231" t="s">
        <v>14</v>
      </c>
      <c r="D523" s="994">
        <v>1</v>
      </c>
      <c r="E523" s="37"/>
      <c r="F523" s="382"/>
    </row>
    <row r="524" spans="1:8" s="311" customFormat="1">
      <c r="A524" s="580"/>
      <c r="B524" s="1174" t="s">
        <v>745</v>
      </c>
      <c r="C524" s="580" t="s">
        <v>14</v>
      </c>
      <c r="D524" s="994">
        <v>30</v>
      </c>
      <c r="E524" s="37"/>
      <c r="F524" s="382"/>
    </row>
    <row r="525" spans="1:8" s="311" customFormat="1">
      <c r="A525" s="580"/>
      <c r="B525" s="1174" t="s">
        <v>744</v>
      </c>
      <c r="C525" s="580" t="s">
        <v>14</v>
      </c>
      <c r="D525" s="227">
        <v>4</v>
      </c>
      <c r="E525" s="37"/>
      <c r="F525" s="382"/>
    </row>
    <row r="526" spans="1:8" s="311" customFormat="1">
      <c r="A526" s="580"/>
      <c r="B526" s="1174" t="s">
        <v>743</v>
      </c>
      <c r="C526" s="580" t="s">
        <v>14</v>
      </c>
      <c r="D526" s="227">
        <v>30</v>
      </c>
      <c r="E526" s="37"/>
      <c r="F526" s="382"/>
    </row>
    <row r="527" spans="1:8" s="311" customFormat="1" ht="24">
      <c r="A527" s="1142"/>
      <c r="B527" s="1175" t="s">
        <v>742</v>
      </c>
      <c r="C527" s="1142" t="s">
        <v>705</v>
      </c>
      <c r="D527" s="1181">
        <v>0.1</v>
      </c>
      <c r="E527" s="372"/>
      <c r="F527" s="382"/>
    </row>
    <row r="528" spans="1:8" s="311" customFormat="1">
      <c r="A528" s="580"/>
      <c r="B528" s="312" t="s">
        <v>20</v>
      </c>
      <c r="C528" s="580" t="s">
        <v>12</v>
      </c>
      <c r="D528" s="994">
        <v>2</v>
      </c>
      <c r="E528" s="372">
        <f>(1+D527)*SUMPRODUCT(D521:D526,E521:E526)</f>
        <v>0</v>
      </c>
      <c r="F528" s="382">
        <f>D528*E528</f>
        <v>0</v>
      </c>
    </row>
    <row r="529" spans="1:6" s="311" customFormat="1">
      <c r="A529" s="580"/>
      <c r="B529" s="312"/>
      <c r="C529" s="580"/>
      <c r="D529" s="994"/>
      <c r="E529" s="372"/>
      <c r="F529" s="382"/>
    </row>
    <row r="530" spans="1:6" s="1222" customFormat="1">
      <c r="A530" s="1160" t="str">
        <f>A357</f>
        <v>5.</v>
      </c>
      <c r="B530" s="1220" t="str">
        <f>B357</f>
        <v xml:space="preserve">STIKALNI BLOKI </v>
      </c>
      <c r="C530" s="1162"/>
      <c r="D530" s="1221"/>
      <c r="E530" s="1164"/>
      <c r="F530" s="1165">
        <f>SUM(F414:F528)</f>
        <v>0</v>
      </c>
    </row>
    <row r="531" spans="1:6" s="322" customFormat="1">
      <c r="A531" s="580"/>
      <c r="B531" s="1138"/>
      <c r="C531" s="996"/>
      <c r="D531" s="381"/>
      <c r="E531" s="372"/>
      <c r="F531" s="584"/>
    </row>
    <row r="532" spans="1:6" s="322" customFormat="1">
      <c r="A532" s="580"/>
      <c r="B532" s="1138"/>
      <c r="C532" s="996"/>
      <c r="D532" s="381"/>
      <c r="E532" s="372"/>
      <c r="F532" s="584"/>
    </row>
    <row r="533" spans="1:6" s="322" customFormat="1">
      <c r="A533" s="574" t="s">
        <v>16</v>
      </c>
      <c r="B533" s="1134" t="s">
        <v>741</v>
      </c>
      <c r="C533" s="1142"/>
      <c r="D533" s="1176"/>
      <c r="E533" s="602"/>
      <c r="F533" s="1180"/>
    </row>
    <row r="534" spans="1:6" s="322" customFormat="1">
      <c r="A534" s="580"/>
      <c r="B534" s="1138"/>
      <c r="C534" s="580"/>
      <c r="D534" s="994"/>
      <c r="E534" s="372"/>
      <c r="F534" s="382"/>
    </row>
    <row r="535" spans="1:6" s="322" customFormat="1" ht="36">
      <c r="A535" s="580"/>
      <c r="B535" s="312" t="s">
        <v>740</v>
      </c>
      <c r="C535" s="231"/>
      <c r="D535" s="994"/>
      <c r="E535" s="372"/>
      <c r="F535" s="382"/>
    </row>
    <row r="536" spans="1:6" s="322" customFormat="1" ht="48">
      <c r="A536" s="580"/>
      <c r="B536" s="312" t="s">
        <v>739</v>
      </c>
      <c r="C536" s="231"/>
      <c r="D536" s="994"/>
      <c r="E536" s="372"/>
      <c r="F536" s="382"/>
    </row>
    <row r="537" spans="1:6" s="322" customFormat="1">
      <c r="A537" s="580"/>
      <c r="B537" s="312"/>
      <c r="C537" s="231"/>
      <c r="D537" s="994"/>
      <c r="E537" s="372"/>
      <c r="F537" s="382"/>
    </row>
    <row r="538" spans="1:6" s="322" customFormat="1">
      <c r="A538" s="665" t="s">
        <v>0</v>
      </c>
      <c r="B538" s="312" t="s">
        <v>738</v>
      </c>
      <c r="C538" s="227"/>
      <c r="D538" s="227"/>
      <c r="E538" s="667"/>
      <c r="F538" s="668"/>
    </row>
    <row r="539" spans="1:6" s="322" customFormat="1" ht="120">
      <c r="A539" s="665"/>
      <c r="B539" s="1174" t="s">
        <v>737</v>
      </c>
      <c r="C539" s="227" t="s">
        <v>12</v>
      </c>
      <c r="D539" s="227">
        <v>2</v>
      </c>
      <c r="E539" s="37"/>
      <c r="F539" s="382">
        <f>D539*E539</f>
        <v>0</v>
      </c>
    </row>
    <row r="540" spans="1:6" s="312" customFormat="1">
      <c r="A540" s="1142"/>
      <c r="B540" s="313"/>
      <c r="C540" s="1223"/>
      <c r="D540" s="1176"/>
      <c r="E540" s="602"/>
      <c r="F540" s="1180"/>
    </row>
    <row r="541" spans="1:6" s="322" customFormat="1">
      <c r="A541" s="598" t="str">
        <f>A533</f>
        <v>6.</v>
      </c>
      <c r="B541" s="1224" t="str">
        <f>B533</f>
        <v>ELEKTRIČNO OGREVANJE CEVOVODOV, ODTOKOV</v>
      </c>
      <c r="C541" s="580"/>
      <c r="D541" s="994"/>
      <c r="E541" s="372"/>
      <c r="F541" s="584">
        <f>SUM(F539:F539)</f>
        <v>0</v>
      </c>
    </row>
    <row r="542" spans="1:6" s="322" customFormat="1">
      <c r="A542" s="580"/>
      <c r="B542" s="1224"/>
      <c r="C542" s="580"/>
      <c r="D542" s="994"/>
      <c r="E542" s="372"/>
      <c r="F542" s="584"/>
    </row>
    <row r="543" spans="1:6" s="1168" customFormat="1">
      <c r="A543" s="580"/>
      <c r="B543" s="312"/>
      <c r="C543" s="996"/>
      <c r="D543" s="231"/>
      <c r="E543" s="372"/>
      <c r="F543" s="382"/>
    </row>
    <row r="544" spans="1:6" s="1168" customFormat="1">
      <c r="A544" s="984" t="s">
        <v>17</v>
      </c>
      <c r="B544" s="983" t="s">
        <v>736</v>
      </c>
      <c r="C544" s="984"/>
      <c r="D544" s="985"/>
      <c r="E544" s="986"/>
      <c r="F544" s="987"/>
    </row>
    <row r="545" spans="1:6" s="1168" customFormat="1">
      <c r="A545" s="1001"/>
      <c r="B545" s="1002"/>
      <c r="C545" s="1001"/>
      <c r="D545" s="1003"/>
      <c r="E545" s="1004"/>
      <c r="F545" s="1005"/>
    </row>
    <row r="546" spans="1:6" s="1230" customFormat="1">
      <c r="A546" s="1225"/>
      <c r="B546" s="1226" t="s">
        <v>735</v>
      </c>
      <c r="C546" s="1225"/>
      <c r="D546" s="1227"/>
      <c r="E546" s="1228"/>
      <c r="F546" s="1229"/>
    </row>
    <row r="547" spans="1:6" s="1230" customFormat="1">
      <c r="A547" s="1225"/>
      <c r="B547" s="1226"/>
      <c r="C547" s="1225"/>
      <c r="D547" s="1227"/>
      <c r="E547" s="1228"/>
      <c r="F547" s="1229"/>
    </row>
    <row r="548" spans="1:6" s="1233" customFormat="1" ht="60" customHeight="1">
      <c r="A548" s="665" t="s">
        <v>0</v>
      </c>
      <c r="B548" s="1231" t="s">
        <v>734</v>
      </c>
      <c r="C548" s="1225" t="s">
        <v>14</v>
      </c>
      <c r="D548" s="1225">
        <v>265</v>
      </c>
      <c r="E548" s="50"/>
      <c r="F548" s="1232">
        <f>E548*D548</f>
        <v>0</v>
      </c>
    </row>
    <row r="549" spans="1:6" s="1233" customFormat="1">
      <c r="A549" s="1225"/>
      <c r="B549" s="1231"/>
      <c r="C549" s="1225"/>
      <c r="D549" s="1225"/>
      <c r="E549" s="1244"/>
      <c r="F549" s="1232"/>
    </row>
    <row r="550" spans="1:6" s="1233" customFormat="1" ht="48">
      <c r="A550" s="665" t="s">
        <v>1</v>
      </c>
      <c r="B550" s="1234" t="s">
        <v>733</v>
      </c>
      <c r="C550" s="1225" t="s">
        <v>14</v>
      </c>
      <c r="D550" s="1235">
        <v>10</v>
      </c>
      <c r="E550" s="50"/>
      <c r="F550" s="1229">
        <f>E550*D550</f>
        <v>0</v>
      </c>
    </row>
    <row r="551" spans="1:6" s="1233" customFormat="1">
      <c r="A551" s="1225"/>
      <c r="B551" s="1234"/>
      <c r="C551" s="1225"/>
      <c r="D551" s="1235"/>
      <c r="E551" s="1244"/>
      <c r="F551" s="1229"/>
    </row>
    <row r="552" spans="1:6" s="1233" customFormat="1" ht="48">
      <c r="A552" s="665" t="s">
        <v>2</v>
      </c>
      <c r="B552" s="1234" t="s">
        <v>732</v>
      </c>
      <c r="C552" s="1225" t="s">
        <v>14</v>
      </c>
      <c r="D552" s="1235">
        <v>1</v>
      </c>
      <c r="E552" s="50"/>
      <c r="F552" s="1229">
        <f>E552*D552</f>
        <v>0</v>
      </c>
    </row>
    <row r="553" spans="1:6" s="1233" customFormat="1">
      <c r="A553" s="1225"/>
      <c r="B553" s="1234"/>
      <c r="C553" s="1225"/>
      <c r="D553" s="1235"/>
      <c r="E553" s="1244"/>
      <c r="F553" s="1229"/>
    </row>
    <row r="554" spans="1:6" s="1233" customFormat="1" ht="60">
      <c r="A554" s="665" t="s">
        <v>3</v>
      </c>
      <c r="B554" s="1234" t="s">
        <v>731</v>
      </c>
      <c r="C554" s="1225" t="s">
        <v>14</v>
      </c>
      <c r="D554" s="1235">
        <v>4</v>
      </c>
      <c r="E554" s="50"/>
      <c r="F554" s="1229">
        <f>E554*D554</f>
        <v>0</v>
      </c>
    </row>
    <row r="555" spans="1:6" s="1233" customFormat="1">
      <c r="A555" s="1225"/>
      <c r="B555" s="1234"/>
      <c r="C555" s="1225"/>
      <c r="D555" s="1235"/>
      <c r="E555" s="1244"/>
      <c r="F555" s="1229"/>
    </row>
    <row r="556" spans="1:6" s="1230" customFormat="1" ht="132">
      <c r="A556" s="665" t="s">
        <v>4</v>
      </c>
      <c r="B556" s="1234" t="s">
        <v>730</v>
      </c>
      <c r="C556" s="1225" t="s">
        <v>14</v>
      </c>
      <c r="D556" s="1225">
        <v>9</v>
      </c>
      <c r="E556" s="50"/>
      <c r="F556" s="1232">
        <f>D556*E556</f>
        <v>0</v>
      </c>
    </row>
    <row r="557" spans="1:6" s="1230" customFormat="1">
      <c r="A557" s="1225"/>
      <c r="B557" s="1234"/>
      <c r="C557" s="1225"/>
      <c r="D557" s="1225"/>
      <c r="E557" s="1244"/>
      <c r="F557" s="1232"/>
    </row>
    <row r="558" spans="1:6" s="1230" customFormat="1" ht="132">
      <c r="A558" s="665" t="s">
        <v>16</v>
      </c>
      <c r="B558" s="1234" t="s">
        <v>729</v>
      </c>
      <c r="C558" s="1225" t="s">
        <v>14</v>
      </c>
      <c r="D558" s="1225">
        <v>4</v>
      </c>
      <c r="E558" s="50"/>
      <c r="F558" s="1232">
        <f>D558*E558</f>
        <v>0</v>
      </c>
    </row>
    <row r="559" spans="1:6" s="1230" customFormat="1">
      <c r="A559" s="1225"/>
      <c r="B559" s="1234"/>
      <c r="C559" s="1225"/>
      <c r="D559" s="1225"/>
      <c r="E559" s="1244"/>
      <c r="F559" s="1232"/>
    </row>
    <row r="560" spans="1:6" s="1233" customFormat="1" ht="48" customHeight="1">
      <c r="A560" s="665" t="s">
        <v>17</v>
      </c>
      <c r="B560" s="1234" t="s">
        <v>728</v>
      </c>
      <c r="C560" s="1225" t="s">
        <v>14</v>
      </c>
      <c r="D560" s="1225">
        <v>190</v>
      </c>
      <c r="E560" s="50"/>
      <c r="F560" s="1232">
        <f>E560*D560</f>
        <v>0</v>
      </c>
    </row>
    <row r="561" spans="1:6" s="1233" customFormat="1">
      <c r="A561" s="1225"/>
      <c r="B561" s="1234"/>
      <c r="C561" s="1225"/>
      <c r="D561" s="1225"/>
      <c r="E561" s="1244"/>
      <c r="F561" s="1232"/>
    </row>
    <row r="562" spans="1:6" s="1233" customFormat="1" ht="84">
      <c r="A562" s="665" t="s">
        <v>18</v>
      </c>
      <c r="B562" s="1234" t="s">
        <v>727</v>
      </c>
      <c r="C562" s="1225" t="s">
        <v>12</v>
      </c>
      <c r="D562" s="1225">
        <v>1</v>
      </c>
      <c r="E562" s="50"/>
      <c r="F562" s="1232">
        <f>E562*D562</f>
        <v>0</v>
      </c>
    </row>
    <row r="563" spans="1:6" s="1233" customFormat="1">
      <c r="A563" s="1225"/>
      <c r="B563" s="1234"/>
      <c r="C563" s="1225"/>
      <c r="D563" s="1225"/>
      <c r="E563" s="1244"/>
      <c r="F563" s="1232"/>
    </row>
    <row r="564" spans="1:6" s="1233" customFormat="1">
      <c r="A564" s="1225"/>
      <c r="B564" s="1226" t="s">
        <v>726</v>
      </c>
      <c r="C564" s="1225"/>
      <c r="D564" s="1225"/>
      <c r="E564" s="1244"/>
      <c r="F564" s="1229"/>
    </row>
    <row r="565" spans="1:6" s="1233" customFormat="1">
      <c r="A565" s="1225"/>
      <c r="B565" s="1226"/>
      <c r="C565" s="1225"/>
      <c r="D565" s="1225"/>
      <c r="E565" s="1244"/>
      <c r="F565" s="1229"/>
    </row>
    <row r="566" spans="1:6" s="1233" customFormat="1" ht="60">
      <c r="A566" s="665" t="s">
        <v>19</v>
      </c>
      <c r="B566" s="1234" t="s">
        <v>725</v>
      </c>
      <c r="C566" s="1225" t="s">
        <v>14</v>
      </c>
      <c r="D566" s="1225">
        <v>28</v>
      </c>
      <c r="E566" s="50"/>
      <c r="F566" s="1232">
        <f>D566*E566</f>
        <v>0</v>
      </c>
    </row>
    <row r="567" spans="1:6" s="1233" customFormat="1">
      <c r="A567" s="1225"/>
      <c r="B567" s="1234"/>
      <c r="C567" s="1225"/>
      <c r="D567" s="1225"/>
      <c r="E567" s="1244"/>
      <c r="F567" s="1232"/>
    </row>
    <row r="568" spans="1:6" s="1233" customFormat="1" ht="84" customHeight="1">
      <c r="A568" s="665" t="s">
        <v>31</v>
      </c>
      <c r="B568" s="1234" t="s">
        <v>724</v>
      </c>
      <c r="C568" s="1225" t="s">
        <v>14</v>
      </c>
      <c r="D568" s="1225">
        <v>4</v>
      </c>
      <c r="E568" s="50"/>
      <c r="F568" s="1232">
        <f>E568*D568</f>
        <v>0</v>
      </c>
    </row>
    <row r="569" spans="1:6" s="1233" customFormat="1">
      <c r="A569" s="1225"/>
      <c r="B569" s="1234"/>
      <c r="C569" s="1225"/>
      <c r="D569" s="1225"/>
      <c r="E569" s="1244"/>
      <c r="F569" s="1232"/>
    </row>
    <row r="570" spans="1:6" s="1233" customFormat="1" ht="132">
      <c r="A570" s="665" t="s">
        <v>32</v>
      </c>
      <c r="B570" s="1234" t="s">
        <v>723</v>
      </c>
      <c r="C570" s="1225" t="s">
        <v>14</v>
      </c>
      <c r="D570" s="1225">
        <v>14</v>
      </c>
      <c r="E570" s="50"/>
      <c r="F570" s="1232">
        <f>E570*D570</f>
        <v>0</v>
      </c>
    </row>
    <row r="571" spans="1:6" s="1233" customFormat="1">
      <c r="A571" s="1225"/>
      <c r="B571" s="1234"/>
      <c r="C571" s="1225"/>
      <c r="D571" s="1225"/>
      <c r="E571" s="1244"/>
      <c r="F571" s="1232"/>
    </row>
    <row r="572" spans="1:6" s="1230" customFormat="1" ht="84" customHeight="1">
      <c r="A572" s="665" t="s">
        <v>33</v>
      </c>
      <c r="B572" s="1234" t="s">
        <v>722</v>
      </c>
      <c r="C572" s="1225" t="s">
        <v>708</v>
      </c>
      <c r="D572" s="1225">
        <v>14</v>
      </c>
      <c r="E572" s="50"/>
      <c r="F572" s="1232">
        <f>E572*D572</f>
        <v>0</v>
      </c>
    </row>
    <row r="573" spans="1:6" s="1230" customFormat="1">
      <c r="A573" s="1225"/>
      <c r="B573" s="1234"/>
      <c r="C573" s="1225"/>
      <c r="D573" s="1225"/>
      <c r="E573" s="1244"/>
      <c r="F573" s="1232"/>
    </row>
    <row r="574" spans="1:6" s="1233" customFormat="1">
      <c r="A574" s="1225"/>
      <c r="B574" s="1226" t="s">
        <v>721</v>
      </c>
      <c r="C574" s="1225"/>
      <c r="D574" s="1225"/>
      <c r="E574" s="1244"/>
      <c r="F574" s="1229"/>
    </row>
    <row r="575" spans="1:6" s="1233" customFormat="1">
      <c r="A575" s="1225"/>
      <c r="B575" s="1226"/>
      <c r="C575" s="1225"/>
      <c r="D575" s="1225"/>
      <c r="E575" s="1244"/>
      <c r="F575" s="1229"/>
    </row>
    <row r="576" spans="1:6" s="1233" customFormat="1" ht="48">
      <c r="A576" s="665" t="s">
        <v>34</v>
      </c>
      <c r="B576" s="1234" t="s">
        <v>720</v>
      </c>
      <c r="C576" s="1225" t="s">
        <v>14</v>
      </c>
      <c r="D576" s="1225">
        <v>14</v>
      </c>
      <c r="E576" s="50"/>
      <c r="F576" s="1232">
        <f>D576*E576</f>
        <v>0</v>
      </c>
    </row>
    <row r="577" spans="1:6" s="1233" customFormat="1">
      <c r="A577" s="1225"/>
      <c r="B577" s="1234"/>
      <c r="C577" s="1225"/>
      <c r="D577" s="1225"/>
      <c r="E577" s="1244"/>
      <c r="F577" s="1232"/>
    </row>
    <row r="578" spans="1:6" s="1233" customFormat="1" ht="60">
      <c r="A578" s="665" t="s">
        <v>41</v>
      </c>
      <c r="B578" s="1234" t="s">
        <v>719</v>
      </c>
      <c r="C578" s="1225" t="s">
        <v>14</v>
      </c>
      <c r="D578" s="1225">
        <v>75</v>
      </c>
      <c r="E578" s="50"/>
      <c r="F578" s="1232">
        <f>D578*E578</f>
        <v>0</v>
      </c>
    </row>
    <row r="579" spans="1:6" s="1233" customFormat="1">
      <c r="A579" s="1225"/>
      <c r="B579" s="1234"/>
      <c r="C579" s="1225"/>
      <c r="D579" s="1225"/>
      <c r="E579" s="1244"/>
      <c r="F579" s="1232"/>
    </row>
    <row r="580" spans="1:6" s="1233" customFormat="1" ht="48">
      <c r="A580" s="665" t="s">
        <v>201</v>
      </c>
      <c r="B580" s="1234" t="s">
        <v>718</v>
      </c>
      <c r="C580" s="1225" t="s">
        <v>14</v>
      </c>
      <c r="D580" s="1225">
        <v>15</v>
      </c>
      <c r="E580" s="50"/>
      <c r="F580" s="1232">
        <f>D580*E580</f>
        <v>0</v>
      </c>
    </row>
    <row r="581" spans="1:6" s="1233" customFormat="1">
      <c r="A581" s="1225"/>
      <c r="B581" s="1234"/>
      <c r="C581" s="1225"/>
      <c r="D581" s="1225"/>
      <c r="E581" s="1244"/>
      <c r="F581" s="1232"/>
    </row>
    <row r="582" spans="1:6" s="1233" customFormat="1" ht="48">
      <c r="A582" s="665" t="s">
        <v>42</v>
      </c>
      <c r="B582" s="1234" t="s">
        <v>717</v>
      </c>
      <c r="C582" s="1225" t="s">
        <v>14</v>
      </c>
      <c r="D582" s="1225">
        <v>14</v>
      </c>
      <c r="E582" s="50"/>
      <c r="F582" s="1232">
        <f>E582*D582</f>
        <v>0</v>
      </c>
    </row>
    <row r="583" spans="1:6" s="1233" customFormat="1">
      <c r="A583" s="1225"/>
      <c r="B583" s="1234"/>
      <c r="C583" s="1225"/>
      <c r="D583" s="1225"/>
      <c r="E583" s="1244"/>
      <c r="F583" s="1232"/>
    </row>
    <row r="584" spans="1:6" s="1233" customFormat="1" ht="24">
      <c r="A584" s="665" t="s">
        <v>243</v>
      </c>
      <c r="B584" s="1234" t="s">
        <v>716</v>
      </c>
      <c r="C584" s="1225" t="s">
        <v>14</v>
      </c>
      <c r="D584" s="1225">
        <v>14</v>
      </c>
      <c r="E584" s="50"/>
      <c r="F584" s="1232">
        <f>D584*E584</f>
        <v>0</v>
      </c>
    </row>
    <row r="585" spans="1:6" s="1233" customFormat="1">
      <c r="A585" s="1225"/>
      <c r="B585" s="1234"/>
      <c r="C585" s="1225"/>
      <c r="D585" s="1225"/>
      <c r="E585" s="1244"/>
      <c r="F585" s="1232"/>
    </row>
    <row r="586" spans="1:6" s="1233" customFormat="1" ht="48">
      <c r="A586" s="665" t="s">
        <v>244</v>
      </c>
      <c r="B586" s="1234" t="s">
        <v>715</v>
      </c>
      <c r="C586" s="1225" t="s">
        <v>708</v>
      </c>
      <c r="D586" s="1225">
        <v>510</v>
      </c>
      <c r="E586" s="50"/>
      <c r="F586" s="1232">
        <f>E586*D586</f>
        <v>0</v>
      </c>
    </row>
    <row r="587" spans="1:6" s="1233" customFormat="1">
      <c r="A587" s="1225"/>
      <c r="B587" s="1234"/>
      <c r="C587" s="1225"/>
      <c r="D587" s="1225"/>
      <c r="E587" s="1244"/>
      <c r="F587" s="1232"/>
    </row>
    <row r="588" spans="1:6" s="1233" customFormat="1" ht="48">
      <c r="A588" s="665" t="s">
        <v>245</v>
      </c>
      <c r="B588" s="1234" t="s">
        <v>714</v>
      </c>
      <c r="C588" s="1225" t="s">
        <v>708</v>
      </c>
      <c r="D588" s="1225">
        <v>80</v>
      </c>
      <c r="E588" s="50"/>
      <c r="F588" s="1232">
        <f>E588*D588</f>
        <v>0</v>
      </c>
    </row>
    <row r="589" spans="1:6" s="1233" customFormat="1">
      <c r="A589" s="1225"/>
      <c r="B589" s="1234"/>
      <c r="C589" s="1225"/>
      <c r="D589" s="1225"/>
      <c r="E589" s="1244"/>
      <c r="F589" s="1232"/>
    </row>
    <row r="590" spans="1:6" s="1233" customFormat="1" ht="24">
      <c r="A590" s="1225"/>
      <c r="B590" s="1226" t="s">
        <v>713</v>
      </c>
      <c r="C590" s="1225"/>
      <c r="D590" s="1225"/>
      <c r="E590" s="1244"/>
      <c r="F590" s="1229"/>
    </row>
    <row r="591" spans="1:6" s="1233" customFormat="1">
      <c r="A591" s="1225"/>
      <c r="B591" s="1226"/>
      <c r="C591" s="1225"/>
      <c r="D591" s="1225"/>
      <c r="E591" s="1244"/>
      <c r="F591" s="1229"/>
    </row>
    <row r="592" spans="1:6" s="1233" customFormat="1" ht="48">
      <c r="A592" s="665" t="s">
        <v>246</v>
      </c>
      <c r="B592" s="1234" t="s">
        <v>712</v>
      </c>
      <c r="C592" s="1225" t="s">
        <v>14</v>
      </c>
      <c r="D592" s="1225">
        <v>125</v>
      </c>
      <c r="E592" s="50"/>
      <c r="F592" s="1232">
        <f>D592*E592</f>
        <v>0</v>
      </c>
    </row>
    <row r="593" spans="1:6" s="1233" customFormat="1">
      <c r="A593" s="1225"/>
      <c r="B593" s="1234"/>
      <c r="C593" s="1225"/>
      <c r="D593" s="1225"/>
      <c r="E593" s="1244"/>
      <c r="F593" s="1232"/>
    </row>
    <row r="594" spans="1:6" s="1233" customFormat="1" ht="60">
      <c r="A594" s="665" t="s">
        <v>247</v>
      </c>
      <c r="B594" s="1234" t="s">
        <v>711</v>
      </c>
      <c r="C594" s="1225" t="s">
        <v>14</v>
      </c>
      <c r="D594" s="1225">
        <v>4</v>
      </c>
      <c r="E594" s="50"/>
      <c r="F594" s="1232">
        <f>D594*E594</f>
        <v>0</v>
      </c>
    </row>
    <row r="595" spans="1:6" s="1233" customFormat="1">
      <c r="A595" s="1225"/>
      <c r="B595" s="1234"/>
      <c r="C595" s="1225"/>
      <c r="D595" s="1225"/>
      <c r="E595" s="1244"/>
      <c r="F595" s="1232"/>
    </row>
    <row r="596" spans="1:6" s="1233" customFormat="1" ht="60">
      <c r="A596" s="665" t="s">
        <v>248</v>
      </c>
      <c r="B596" s="1234" t="s">
        <v>710</v>
      </c>
      <c r="C596" s="1225" t="s">
        <v>14</v>
      </c>
      <c r="D596" s="1225">
        <v>85</v>
      </c>
      <c r="E596" s="50"/>
      <c r="F596" s="1232">
        <f>D596*E596</f>
        <v>0</v>
      </c>
    </row>
    <row r="597" spans="1:6" s="1233" customFormat="1">
      <c r="A597" s="1225"/>
      <c r="B597" s="1234"/>
      <c r="C597" s="1225"/>
      <c r="D597" s="1225"/>
      <c r="E597" s="1244"/>
      <c r="F597" s="1232"/>
    </row>
    <row r="598" spans="1:6" s="1233" customFormat="1" ht="48">
      <c r="A598" s="665" t="s">
        <v>266</v>
      </c>
      <c r="B598" s="1234" t="s">
        <v>709</v>
      </c>
      <c r="C598" s="1225" t="s">
        <v>708</v>
      </c>
      <c r="D598" s="1225">
        <v>1050</v>
      </c>
      <c r="E598" s="50"/>
      <c r="F598" s="1232">
        <f>D598*E598</f>
        <v>0</v>
      </c>
    </row>
    <row r="599" spans="1:6" s="1233" customFormat="1">
      <c r="A599" s="1225"/>
      <c r="B599" s="1234"/>
      <c r="C599" s="1225"/>
      <c r="D599" s="1225"/>
      <c r="E599" s="1244"/>
      <c r="F599" s="1232"/>
    </row>
    <row r="600" spans="1:6" s="1233" customFormat="1" ht="36">
      <c r="A600" s="665" t="s">
        <v>267</v>
      </c>
      <c r="B600" s="1234" t="s">
        <v>707</v>
      </c>
      <c r="C600" s="1225" t="s">
        <v>12</v>
      </c>
      <c r="D600" s="1225">
        <v>1</v>
      </c>
      <c r="E600" s="50"/>
      <c r="F600" s="1229">
        <f>D600*E600</f>
        <v>0</v>
      </c>
    </row>
    <row r="601" spans="1:6" s="1233" customFormat="1">
      <c r="A601" s="1225"/>
      <c r="B601" s="1234"/>
      <c r="C601" s="1225"/>
      <c r="D601" s="1225"/>
      <c r="E601" s="1244"/>
      <c r="F601" s="1229"/>
    </row>
    <row r="602" spans="1:6" s="1233" customFormat="1" ht="24">
      <c r="A602" s="665" t="s">
        <v>268</v>
      </c>
      <c r="B602" s="1234" t="s">
        <v>706</v>
      </c>
      <c r="C602" s="1225" t="s">
        <v>12</v>
      </c>
      <c r="D602" s="1235">
        <v>1</v>
      </c>
      <c r="E602" s="50"/>
      <c r="F602" s="1229">
        <f>D602*E602</f>
        <v>0</v>
      </c>
    </row>
    <row r="603" spans="1:6" s="311" customFormat="1">
      <c r="A603" s="1028"/>
      <c r="B603" s="1236" t="s">
        <v>704</v>
      </c>
      <c r="C603" s="1028"/>
      <c r="D603" s="1029"/>
      <c r="E603" s="1030"/>
      <c r="F603" s="1031"/>
    </row>
    <row r="604" spans="1:6" s="311" customFormat="1">
      <c r="A604" s="1038" t="str">
        <f>A544</f>
        <v>7.</v>
      </c>
      <c r="B604" s="989" t="str">
        <f>B544</f>
        <v>STRELOVOD</v>
      </c>
      <c r="C604" s="990"/>
      <c r="D604" s="991"/>
      <c r="E604" s="992"/>
      <c r="F604" s="993">
        <f>SUM(F548:F602)</f>
        <v>0</v>
      </c>
    </row>
    <row r="607" spans="1:6" ht="12.75" thickBot="1">
      <c r="D607" s="278"/>
      <c r="E607" s="261"/>
    </row>
    <row r="608" spans="1:6" ht="12.75" thickBot="1">
      <c r="A608" s="299"/>
      <c r="B608" s="210" t="s">
        <v>703</v>
      </c>
      <c r="C608" s="239"/>
      <c r="D608" s="240"/>
      <c r="E608" s="264"/>
      <c r="F608" s="265">
        <f>F91+F108+F181+F354+F530+F541+F604</f>
        <v>0</v>
      </c>
    </row>
    <row r="609" spans="2:8" ht="12.75" thickTop="1">
      <c r="D609" s="278"/>
      <c r="E609" s="408"/>
      <c r="F609" s="409"/>
    </row>
    <row r="610" spans="2:8">
      <c r="B610" s="1237"/>
      <c r="D610" s="278"/>
      <c r="E610" s="1238"/>
      <c r="F610" s="1239"/>
      <c r="H610" s="303"/>
    </row>
    <row r="611" spans="2:8">
      <c r="B611" s="1237"/>
      <c r="D611" s="278"/>
      <c r="E611" s="1238"/>
      <c r="F611" s="1239"/>
    </row>
    <row r="612" spans="2:8">
      <c r="D612" s="278"/>
    </row>
    <row r="613" spans="2:8">
      <c r="D613" s="278"/>
    </row>
    <row r="616" spans="2:8">
      <c r="H616" s="303"/>
    </row>
    <row r="617" spans="2:8">
      <c r="H617" s="303"/>
    </row>
    <row r="625" spans="8:8">
      <c r="H625" s="303"/>
    </row>
    <row r="737" spans="1:8" s="114" customFormat="1">
      <c r="A737" s="175"/>
      <c r="B737" s="131"/>
      <c r="C737" s="175"/>
      <c r="D737" s="176"/>
      <c r="E737" s="177"/>
      <c r="F737" s="178"/>
      <c r="G737" s="119"/>
      <c r="H737" s="119"/>
    </row>
  </sheetData>
  <sheetProtection algorithmName="SHA-512" hashValue="zgpIzvpFZ3Jo7LnaMpN4ADo45/4VHovzuVMvR5e/j+zSGtIHkQoBhzu2IusoQDYyFUHs9i4pbAj5twhEdtE3kA==" saltValue="KOlhVFY7RA9N+5VYT5MiAQ==" spinCount="100000" sheet="1" objects="1" scenarios="1" selectLockedCells="1"/>
  <mergeCells count="34">
    <mergeCell ref="A171:A172"/>
    <mergeCell ref="C171:F171"/>
    <mergeCell ref="A174:A175"/>
    <mergeCell ref="C174:F174"/>
    <mergeCell ref="A162:A163"/>
    <mergeCell ref="C162:F162"/>
    <mergeCell ref="A165:A166"/>
    <mergeCell ref="C165:F165"/>
    <mergeCell ref="A168:A169"/>
    <mergeCell ref="C168:F168"/>
    <mergeCell ref="A150:A152"/>
    <mergeCell ref="C150:F151"/>
    <mergeCell ref="A154:A156"/>
    <mergeCell ref="C154:F155"/>
    <mergeCell ref="A158:A160"/>
    <mergeCell ref="C158:F159"/>
    <mergeCell ref="A138:A140"/>
    <mergeCell ref="C138:F139"/>
    <mergeCell ref="A142:A144"/>
    <mergeCell ref="C142:F143"/>
    <mergeCell ref="A146:A148"/>
    <mergeCell ref="C146:F147"/>
    <mergeCell ref="A126:A128"/>
    <mergeCell ref="C126:F127"/>
    <mergeCell ref="A130:A132"/>
    <mergeCell ref="C130:F131"/>
    <mergeCell ref="A134:A136"/>
    <mergeCell ref="C134:F135"/>
    <mergeCell ref="C116:F116"/>
    <mergeCell ref="A117:F117"/>
    <mergeCell ref="A118:A120"/>
    <mergeCell ref="C118:F119"/>
    <mergeCell ref="A122:A124"/>
    <mergeCell ref="C122:F123"/>
  </mergeCells>
  <conditionalFormatting sqref="C392:E392">
    <cfRule type="containsText" dxfId="195" priority="8" operator="containsText" text=" ">
      <formula>NOT(ISERROR(SEARCH(" ",C392)))</formula>
    </cfRule>
  </conditionalFormatting>
  <conditionalFormatting sqref="E19 E21 E23 E25 E27 E29 E31 E33 E35 E37 E39 E41 E43 E45 E47 E49 E51 E53 E55 E57 E59 E61 E63 E65 E67 E69 E71 E73 E75 E77 E79 E81 E83 E85 E89">
    <cfRule type="containsBlanks" dxfId="194" priority="7">
      <formula>LEN(TRIM(E19))=0</formula>
    </cfRule>
  </conditionalFormatting>
  <conditionalFormatting sqref="E96 E98 E100 E102 E104 E106">
    <cfRule type="containsBlanks" dxfId="193" priority="6">
      <formula>LEN(TRIM(E96))=0</formula>
    </cfRule>
  </conditionalFormatting>
  <conditionalFormatting sqref="E120 E124 E128 E132 E136 E140 E144 E148 E152 E156 E160 E163 E166 E169 E172 E175 E177 E179">
    <cfRule type="containsBlanks" dxfId="192" priority="5">
      <formula>LEN(TRIM(E120))=0</formula>
    </cfRule>
  </conditionalFormatting>
  <conditionalFormatting sqref="E189:E200 E203:E210 E213 E216 E218 E220 E222 E225 E229:E233 E237:E240 E243:E244 E246 E248 E252 E256 E260:E262 E265 E268 E271 E275:E277 E281 E283 E287:E288 E291:E292 E295:E296 E301 E307 E310 E313:E315 E324 E327:E333 E336 E338 E340 E342 E345 E350 E352">
    <cfRule type="containsBlanks" dxfId="191" priority="4">
      <formula>LEN(TRIM(E189))=0</formula>
    </cfRule>
  </conditionalFormatting>
  <conditionalFormatting sqref="E414 E420:E436 E442:E453 E459:E470 E476:E485 E491:E499 E505:E508 E514:E517 E523:E526">
    <cfRule type="containsBlanks" dxfId="190" priority="3">
      <formula>LEN(TRIM(E414))=0</formula>
    </cfRule>
  </conditionalFormatting>
  <conditionalFormatting sqref="E539">
    <cfRule type="containsBlanks" dxfId="189" priority="2">
      <formula>LEN(TRIM(E539))=0</formula>
    </cfRule>
  </conditionalFormatting>
  <conditionalFormatting sqref="E548 E550 E552 E554 E556 E558 E560 E562 E566 E568 E570 E572 E576 E578 E580 E582 E584 E586 E588 E592 E594 E596 E598 E600 E602">
    <cfRule type="containsBlanks" dxfId="188" priority="1">
      <formula>LEN(TRIM(E548))=0</formula>
    </cfRule>
  </conditionalFormatting>
  <pageMargins left="0.7" right="0.7" top="0.75" bottom="0.75" header="0.3" footer="0.3"/>
  <pageSetup paperSize="9" fitToHeight="5" orientation="portrait" r:id="rId1"/>
  <rowBreaks count="10" manualBreakCount="10">
    <brk id="92" max="16383" man="1"/>
    <brk id="125" max="16383" man="1"/>
    <brk id="153" max="16383" man="1"/>
    <brk id="173" max="16383" man="1"/>
    <brk id="316" max="16383" man="1"/>
    <brk id="367" max="16383" man="1"/>
    <brk id="398" max="16383" man="1"/>
    <brk id="439" max="16383" man="1"/>
    <brk id="488" max="5" man="1"/>
    <brk id="532" max="16383" man="1"/>
  </rowBreaks>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2"/>
  <sheetViews>
    <sheetView zoomScaleNormal="100" zoomScalePageLayoutView="120" workbookViewId="0">
      <selection activeCell="E8" sqref="E8"/>
    </sheetView>
  </sheetViews>
  <sheetFormatPr defaultColWidth="11" defaultRowHeight="12"/>
  <cols>
    <col min="1" max="1" width="4.625" style="175" customWidth="1"/>
    <col min="2" max="2" width="38.625" style="303" customWidth="1"/>
    <col min="3" max="3" width="4.625" style="175" customWidth="1"/>
    <col min="4" max="4" width="6.625" style="176" customWidth="1"/>
    <col min="5" max="5" width="12.625" style="177" customWidth="1"/>
    <col min="6" max="6" width="12.625" style="178" customWidth="1"/>
    <col min="7" max="7" width="11" style="119"/>
    <col min="8" max="8" width="32.375" style="119" customWidth="1"/>
    <col min="9" max="16384" width="11" style="119"/>
  </cols>
  <sheetData>
    <row r="1" spans="1:6" s="174" customFormat="1" ht="15.75">
      <c r="A1" s="216"/>
      <c r="B1" s="165" t="s">
        <v>1088</v>
      </c>
      <c r="C1" s="216"/>
      <c r="D1" s="217"/>
      <c r="E1" s="252"/>
      <c r="F1" s="253"/>
    </row>
    <row r="2" spans="1:6" ht="12.75" thickBot="1">
      <c r="A2" s="220"/>
      <c r="B2" s="573" t="s">
        <v>5</v>
      </c>
      <c r="C2" s="220" t="s">
        <v>6</v>
      </c>
      <c r="D2" s="221" t="s">
        <v>7</v>
      </c>
      <c r="E2" s="254" t="s">
        <v>8</v>
      </c>
      <c r="F2" s="255" t="s">
        <v>9</v>
      </c>
    </row>
    <row r="3" spans="1:6" ht="12.75" thickTop="1">
      <c r="A3" s="206"/>
      <c r="B3" s="167"/>
      <c r="C3" s="206"/>
      <c r="D3" s="207"/>
      <c r="E3" s="208"/>
      <c r="F3" s="209"/>
    </row>
    <row r="4" spans="1:6">
      <c r="A4" s="206"/>
      <c r="B4" s="167"/>
      <c r="C4" s="206"/>
      <c r="D4" s="207"/>
      <c r="E4" s="208"/>
      <c r="F4" s="209"/>
    </row>
    <row r="5" spans="1:6">
      <c r="A5" s="1051" t="s">
        <v>0</v>
      </c>
      <c r="B5" s="1050" t="s">
        <v>943</v>
      </c>
      <c r="C5" s="1051"/>
      <c r="D5" s="1052"/>
      <c r="E5" s="1053"/>
      <c r="F5" s="1054"/>
    </row>
    <row r="6" spans="1:6">
      <c r="A6" s="1056"/>
      <c r="B6" s="1055" t="s">
        <v>704</v>
      </c>
      <c r="C6" s="1056"/>
      <c r="D6" s="1057"/>
      <c r="E6" s="1058"/>
      <c r="F6" s="1059"/>
    </row>
    <row r="7" spans="1:6" ht="36">
      <c r="A7" s="1056" t="s">
        <v>0</v>
      </c>
      <c r="B7" s="1055" t="s">
        <v>1087</v>
      </c>
      <c r="C7" s="1056"/>
      <c r="D7" s="1057"/>
      <c r="E7" s="1058"/>
      <c r="F7" s="1059"/>
    </row>
    <row r="8" spans="1:6" s="311" customFormat="1">
      <c r="A8" s="1056"/>
      <c r="B8" s="1055" t="s">
        <v>3466</v>
      </c>
      <c r="C8" s="1056" t="s">
        <v>708</v>
      </c>
      <c r="D8" s="1057">
        <v>660</v>
      </c>
      <c r="E8" s="37"/>
      <c r="F8" s="1059">
        <f t="shared" ref="F8:F13" si="0">D8*E8</f>
        <v>0</v>
      </c>
    </row>
    <row r="9" spans="1:6">
      <c r="A9" s="1056"/>
      <c r="B9" s="1055" t="s">
        <v>1086</v>
      </c>
      <c r="C9" s="1056" t="s">
        <v>708</v>
      </c>
      <c r="D9" s="1057">
        <v>270</v>
      </c>
      <c r="E9" s="50"/>
      <c r="F9" s="1059">
        <f t="shared" si="0"/>
        <v>0</v>
      </c>
    </row>
    <row r="10" spans="1:6">
      <c r="A10" s="1056"/>
      <c r="B10" s="1055" t="s">
        <v>1085</v>
      </c>
      <c r="C10" s="1056" t="s">
        <v>708</v>
      </c>
      <c r="D10" s="1057">
        <v>690</v>
      </c>
      <c r="E10" s="50"/>
      <c r="F10" s="1059">
        <f t="shared" si="0"/>
        <v>0</v>
      </c>
    </row>
    <row r="11" spans="1:6">
      <c r="A11" s="1056"/>
      <c r="B11" s="1055" t="s">
        <v>1084</v>
      </c>
      <c r="C11" s="1056" t="s">
        <v>708</v>
      </c>
      <c r="D11" s="1057">
        <v>150</v>
      </c>
      <c r="E11" s="50"/>
      <c r="F11" s="1059">
        <f t="shared" si="0"/>
        <v>0</v>
      </c>
    </row>
    <row r="12" spans="1:6">
      <c r="A12" s="1056"/>
      <c r="B12" s="1055" t="s">
        <v>1083</v>
      </c>
      <c r="C12" s="1056" t="s">
        <v>708</v>
      </c>
      <c r="D12" s="1057">
        <v>110</v>
      </c>
      <c r="E12" s="50"/>
      <c r="F12" s="1059">
        <f t="shared" si="0"/>
        <v>0</v>
      </c>
    </row>
    <row r="13" spans="1:6">
      <c r="A13" s="764"/>
      <c r="B13" s="765" t="s">
        <v>1082</v>
      </c>
      <c r="C13" s="1060" t="s">
        <v>708</v>
      </c>
      <c r="D13" s="1057">
        <v>450</v>
      </c>
      <c r="E13" s="50"/>
      <c r="F13" s="1059">
        <f t="shared" si="0"/>
        <v>0</v>
      </c>
    </row>
    <row r="14" spans="1:6">
      <c r="A14" s="764"/>
      <c r="B14" s="765"/>
      <c r="C14" s="1060"/>
      <c r="D14" s="1057"/>
      <c r="E14" s="1086"/>
      <c r="F14" s="428"/>
    </row>
    <row r="15" spans="1:6" ht="96">
      <c r="A15" s="1001" t="s">
        <v>1</v>
      </c>
      <c r="B15" s="1027" t="s">
        <v>1081</v>
      </c>
      <c r="C15" s="1001"/>
      <c r="D15" s="1003"/>
      <c r="E15" s="53"/>
      <c r="F15" s="428"/>
    </row>
    <row r="16" spans="1:6">
      <c r="A16" s="1001"/>
      <c r="B16" s="1027" t="s">
        <v>1080</v>
      </c>
      <c r="C16" s="1001" t="s">
        <v>708</v>
      </c>
      <c r="D16" s="1003">
        <v>90</v>
      </c>
      <c r="E16" s="50"/>
      <c r="F16" s="428">
        <f>D16*E16</f>
        <v>0</v>
      </c>
    </row>
    <row r="17" spans="1:8">
      <c r="A17" s="1001"/>
      <c r="B17" s="1027"/>
      <c r="C17" s="1001"/>
      <c r="D17" s="1003"/>
      <c r="E17" s="53"/>
      <c r="F17" s="428"/>
    </row>
    <row r="18" spans="1:8" ht="24">
      <c r="A18" s="764" t="s">
        <v>2</v>
      </c>
      <c r="B18" s="765" t="s">
        <v>1079</v>
      </c>
      <c r="C18" s="1060" t="s">
        <v>14</v>
      </c>
      <c r="D18" s="1057">
        <v>44</v>
      </c>
      <c r="E18" s="50"/>
      <c r="F18" s="1059">
        <f>D18*E18</f>
        <v>0</v>
      </c>
    </row>
    <row r="19" spans="1:8" s="114" customFormat="1">
      <c r="A19" s="1056"/>
      <c r="B19" s="1055"/>
      <c r="C19" s="1056"/>
      <c r="D19" s="1057"/>
      <c r="E19" s="1087"/>
      <c r="F19" s="1059"/>
      <c r="G19" s="119"/>
      <c r="H19" s="119"/>
    </row>
    <row r="20" spans="1:8" ht="36">
      <c r="A20" s="1056" t="s">
        <v>3</v>
      </c>
      <c r="B20" s="1055" t="s">
        <v>1078</v>
      </c>
      <c r="C20" s="1056" t="s">
        <v>708</v>
      </c>
      <c r="D20" s="1057">
        <v>750</v>
      </c>
      <c r="E20" s="50"/>
      <c r="F20" s="1059">
        <f>D20*E20</f>
        <v>0</v>
      </c>
    </row>
    <row r="21" spans="1:8">
      <c r="A21" s="1056"/>
      <c r="B21" s="1055"/>
      <c r="C21" s="1056"/>
      <c r="D21" s="1057"/>
      <c r="E21" s="1087"/>
      <c r="F21" s="1059"/>
    </row>
    <row r="22" spans="1:8" ht="36">
      <c r="A22" s="1056" t="s">
        <v>4</v>
      </c>
      <c r="B22" s="1055" t="s">
        <v>1077</v>
      </c>
      <c r="C22" s="1056"/>
      <c r="D22" s="1057"/>
      <c r="E22" s="1087"/>
      <c r="F22" s="1059">
        <f>D22*E22</f>
        <v>0</v>
      </c>
    </row>
    <row r="23" spans="1:8">
      <c r="A23" s="1056"/>
      <c r="B23" s="1055" t="s">
        <v>1076</v>
      </c>
      <c r="C23" s="1056" t="s">
        <v>708</v>
      </c>
      <c r="D23" s="1057">
        <v>1150</v>
      </c>
      <c r="E23" s="50"/>
      <c r="F23" s="1059">
        <f>D23*E23</f>
        <v>0</v>
      </c>
    </row>
    <row r="24" spans="1:8">
      <c r="A24" s="1056"/>
      <c r="B24" s="1055" t="s">
        <v>1075</v>
      </c>
      <c r="C24" s="1056" t="s">
        <v>708</v>
      </c>
      <c r="D24" s="1057">
        <v>950</v>
      </c>
      <c r="E24" s="50"/>
      <c r="F24" s="1059">
        <f>D24*E24</f>
        <v>0</v>
      </c>
    </row>
    <row r="25" spans="1:8">
      <c r="A25" s="1056"/>
      <c r="B25" s="1055" t="s">
        <v>1074</v>
      </c>
      <c r="C25" s="1056" t="s">
        <v>708</v>
      </c>
      <c r="D25" s="1057">
        <v>1900</v>
      </c>
      <c r="E25" s="50"/>
      <c r="F25" s="1059">
        <f>D25*E25</f>
        <v>0</v>
      </c>
    </row>
    <row r="26" spans="1:8">
      <c r="A26" s="1056"/>
      <c r="B26" s="1055" t="s">
        <v>1073</v>
      </c>
      <c r="C26" s="1056" t="s">
        <v>708</v>
      </c>
      <c r="D26" s="1057">
        <v>360</v>
      </c>
      <c r="E26" s="50"/>
      <c r="F26" s="1059">
        <f>D26*E26</f>
        <v>0</v>
      </c>
    </row>
    <row r="27" spans="1:8">
      <c r="A27" s="1056"/>
      <c r="B27" s="1055"/>
      <c r="C27" s="1056"/>
      <c r="D27" s="1057"/>
      <c r="E27" s="1087"/>
      <c r="F27" s="1059"/>
    </row>
    <row r="28" spans="1:8">
      <c r="A28" s="1056" t="s">
        <v>16</v>
      </c>
      <c r="B28" s="1055" t="s">
        <v>1072</v>
      </c>
      <c r="C28" s="1056"/>
      <c r="D28" s="1057"/>
      <c r="E28" s="1087"/>
      <c r="F28" s="1059"/>
    </row>
    <row r="29" spans="1:8">
      <c r="A29" s="1056"/>
      <c r="B29" s="1055" t="s">
        <v>1071</v>
      </c>
      <c r="C29" s="1056" t="s">
        <v>708</v>
      </c>
      <c r="D29" s="1057">
        <v>740</v>
      </c>
      <c r="E29" s="50"/>
      <c r="F29" s="1059">
        <f>D29*E29</f>
        <v>0</v>
      </c>
    </row>
    <row r="30" spans="1:8">
      <c r="A30" s="1056"/>
      <c r="B30" s="1055"/>
      <c r="C30" s="1056"/>
      <c r="D30" s="1057"/>
      <c r="E30" s="1087"/>
      <c r="F30" s="1059"/>
    </row>
    <row r="31" spans="1:8" ht="36">
      <c r="A31" s="1056" t="s">
        <v>17</v>
      </c>
      <c r="B31" s="1055" t="s">
        <v>1070</v>
      </c>
      <c r="C31" s="1056"/>
      <c r="D31" s="1057"/>
      <c r="E31" s="1087"/>
      <c r="F31" s="1059">
        <f>D31*E31</f>
        <v>0</v>
      </c>
    </row>
    <row r="32" spans="1:8">
      <c r="A32" s="1056"/>
      <c r="B32" s="1055" t="s">
        <v>1069</v>
      </c>
      <c r="C32" s="1056" t="s">
        <v>708</v>
      </c>
      <c r="D32" s="1057">
        <v>1400</v>
      </c>
      <c r="E32" s="50"/>
      <c r="F32" s="1059">
        <f>D32*E32</f>
        <v>0</v>
      </c>
    </row>
    <row r="33" spans="1:6">
      <c r="A33" s="1056"/>
      <c r="B33" s="1055"/>
      <c r="C33" s="1056"/>
      <c r="D33" s="1061"/>
      <c r="E33" s="1087"/>
      <c r="F33" s="1059"/>
    </row>
    <row r="34" spans="1:6">
      <c r="A34" s="1088"/>
      <c r="B34" s="1062" t="str">
        <f>B5</f>
        <v>INSTALACIJSKI MATERIAL</v>
      </c>
      <c r="C34" s="1063"/>
      <c r="D34" s="1064"/>
      <c r="E34" s="1245"/>
      <c r="F34" s="1065">
        <f>ROUND((SUM(F6:F33)),0)</f>
        <v>0</v>
      </c>
    </row>
    <row r="35" spans="1:6">
      <c r="A35" s="1056"/>
      <c r="B35" s="1055"/>
      <c r="C35" s="1066"/>
      <c r="D35" s="1057"/>
      <c r="E35" s="1087"/>
      <c r="F35" s="1059"/>
    </row>
    <row r="36" spans="1:6">
      <c r="A36" s="1056"/>
      <c r="B36" s="1055"/>
      <c r="C36" s="1056"/>
      <c r="D36" s="1057"/>
      <c r="E36" s="1087"/>
      <c r="F36" s="1059"/>
    </row>
    <row r="37" spans="1:6">
      <c r="A37" s="1051" t="s">
        <v>1</v>
      </c>
      <c r="B37" s="1050" t="s">
        <v>1068</v>
      </c>
      <c r="C37" s="1067"/>
      <c r="D37" s="1068"/>
      <c r="E37" s="1246"/>
      <c r="F37" s="1070"/>
    </row>
    <row r="38" spans="1:6">
      <c r="A38" s="1077"/>
      <c r="B38" s="1071"/>
      <c r="C38" s="1056"/>
      <c r="D38" s="1057"/>
      <c r="E38" s="1087"/>
      <c r="F38" s="1059"/>
    </row>
    <row r="39" spans="1:6" ht="24">
      <c r="A39" s="1056" t="s">
        <v>0</v>
      </c>
      <c r="B39" s="1055" t="s">
        <v>1067</v>
      </c>
      <c r="C39" s="1056" t="s">
        <v>708</v>
      </c>
      <c r="D39" s="1057">
        <v>810</v>
      </c>
      <c r="E39" s="50"/>
      <c r="F39" s="1059">
        <f>+D39*E39</f>
        <v>0</v>
      </c>
    </row>
    <row r="40" spans="1:6">
      <c r="A40" s="1056"/>
      <c r="B40" s="1055"/>
      <c r="C40" s="1056"/>
      <c r="D40" s="1057"/>
      <c r="E40" s="1087"/>
      <c r="F40" s="1059"/>
    </row>
    <row r="41" spans="1:6" ht="24">
      <c r="A41" s="1056" t="s">
        <v>1</v>
      </c>
      <c r="B41" s="1055" t="s">
        <v>1066</v>
      </c>
      <c r="C41" s="1056"/>
      <c r="D41" s="1057"/>
      <c r="E41" s="1087"/>
      <c r="F41" s="1059">
        <f>+D41*E41</f>
        <v>0</v>
      </c>
    </row>
    <row r="42" spans="1:6">
      <c r="A42" s="1056"/>
      <c r="B42" s="1055" t="s">
        <v>1065</v>
      </c>
      <c r="C42" s="1056" t="s">
        <v>708</v>
      </c>
      <c r="D42" s="1057">
        <v>760</v>
      </c>
      <c r="E42" s="50"/>
      <c r="F42" s="1059">
        <f>+D42*E42</f>
        <v>0</v>
      </c>
    </row>
    <row r="43" spans="1:6">
      <c r="A43" s="1056"/>
      <c r="B43" s="1055" t="s">
        <v>1064</v>
      </c>
      <c r="C43" s="1056" t="s">
        <v>708</v>
      </c>
      <c r="D43" s="1057">
        <v>50</v>
      </c>
      <c r="E43" s="50"/>
      <c r="F43" s="1059">
        <f>+D43*E43</f>
        <v>0</v>
      </c>
    </row>
    <row r="44" spans="1:6">
      <c r="A44" s="1056"/>
      <c r="B44" s="1055"/>
      <c r="C44" s="1056"/>
      <c r="D44" s="1057"/>
      <c r="E44" s="50"/>
      <c r="F44" s="1059"/>
    </row>
    <row r="45" spans="1:6" ht="36">
      <c r="A45" s="1056" t="s">
        <v>2</v>
      </c>
      <c r="B45" s="1055" t="s">
        <v>1063</v>
      </c>
      <c r="C45" s="1056" t="s">
        <v>708</v>
      </c>
      <c r="D45" s="1057">
        <v>20</v>
      </c>
      <c r="E45" s="50"/>
      <c r="F45" s="1059">
        <f>+D45*E45</f>
        <v>0</v>
      </c>
    </row>
    <row r="46" spans="1:6">
      <c r="A46" s="1056"/>
      <c r="B46" s="1055"/>
      <c r="C46" s="1056"/>
      <c r="D46" s="1057"/>
      <c r="E46" s="1087"/>
      <c r="F46" s="1059"/>
    </row>
    <row r="47" spans="1:6" ht="48">
      <c r="A47" s="1056" t="s">
        <v>3</v>
      </c>
      <c r="B47" s="1055" t="s">
        <v>1062</v>
      </c>
      <c r="C47" s="1056"/>
      <c r="D47" s="1057"/>
      <c r="E47" s="1087"/>
      <c r="F47" s="1059">
        <f>+D47*E47</f>
        <v>0</v>
      </c>
    </row>
    <row r="48" spans="1:6">
      <c r="A48" s="1056"/>
      <c r="B48" s="1055" t="s">
        <v>1058</v>
      </c>
      <c r="C48" s="1056" t="s">
        <v>708</v>
      </c>
      <c r="D48" s="1057">
        <v>280</v>
      </c>
      <c r="E48" s="50"/>
      <c r="F48" s="1059">
        <f>+D48*E48</f>
        <v>0</v>
      </c>
    </row>
    <row r="49" spans="1:6">
      <c r="A49" s="1056"/>
      <c r="B49" s="1055" t="s">
        <v>1061</v>
      </c>
      <c r="C49" s="1056" t="s">
        <v>708</v>
      </c>
      <c r="D49" s="1057">
        <v>120</v>
      </c>
      <c r="E49" s="50"/>
      <c r="F49" s="1059">
        <f>+D49*E49</f>
        <v>0</v>
      </c>
    </row>
    <row r="50" spans="1:6">
      <c r="A50" s="1056"/>
      <c r="B50" s="1055" t="s">
        <v>1060</v>
      </c>
      <c r="C50" s="1056" t="s">
        <v>708</v>
      </c>
      <c r="D50" s="1057">
        <v>150</v>
      </c>
      <c r="E50" s="50"/>
      <c r="F50" s="1059">
        <f>+D50*E50</f>
        <v>0</v>
      </c>
    </row>
    <row r="51" spans="1:6">
      <c r="A51" s="1056"/>
      <c r="B51" s="1055" t="s">
        <v>1056</v>
      </c>
      <c r="C51" s="1056" t="s">
        <v>708</v>
      </c>
      <c r="D51" s="1057">
        <v>45</v>
      </c>
      <c r="E51" s="50"/>
      <c r="F51" s="1059">
        <f>+D51*E51</f>
        <v>0</v>
      </c>
    </row>
    <row r="52" spans="1:6">
      <c r="A52" s="1056"/>
      <c r="B52" s="1055"/>
      <c r="C52" s="1056"/>
      <c r="D52" s="1057"/>
      <c r="E52" s="1087"/>
      <c r="F52" s="1059"/>
    </row>
    <row r="53" spans="1:6" ht="96">
      <c r="A53" s="1056" t="s">
        <v>4</v>
      </c>
      <c r="B53" s="1055" t="s">
        <v>1059</v>
      </c>
      <c r="C53" s="1066"/>
      <c r="D53" s="1066"/>
      <c r="E53" s="1087"/>
      <c r="F53" s="1059"/>
    </row>
    <row r="54" spans="1:6">
      <c r="A54" s="1056"/>
      <c r="B54" s="1055" t="s">
        <v>1058</v>
      </c>
      <c r="C54" s="1056" t="s">
        <v>708</v>
      </c>
      <c r="D54" s="1057">
        <v>10</v>
      </c>
      <c r="E54" s="50"/>
      <c r="F54" s="1059">
        <f>+D54*E54</f>
        <v>0</v>
      </c>
    </row>
    <row r="55" spans="1:6">
      <c r="A55" s="1056"/>
      <c r="B55" s="1055" t="s">
        <v>1057</v>
      </c>
      <c r="C55" s="1056" t="s">
        <v>708</v>
      </c>
      <c r="D55" s="1057">
        <v>10</v>
      </c>
      <c r="E55" s="50"/>
      <c r="F55" s="1059">
        <f>+D55*E55</f>
        <v>0</v>
      </c>
    </row>
    <row r="56" spans="1:6">
      <c r="A56" s="1056"/>
      <c r="B56" s="1055" t="s">
        <v>1056</v>
      </c>
      <c r="C56" s="1056" t="s">
        <v>708</v>
      </c>
      <c r="D56" s="1057">
        <v>20</v>
      </c>
      <c r="E56" s="50"/>
      <c r="F56" s="1059">
        <f>+D56*E56</f>
        <v>0</v>
      </c>
    </row>
    <row r="57" spans="1:6">
      <c r="A57" s="1056"/>
      <c r="B57" s="226"/>
      <c r="C57" s="1056"/>
      <c r="D57" s="1057"/>
      <c r="E57" s="1087"/>
      <c r="F57" s="1059"/>
    </row>
    <row r="58" spans="1:6" ht="60">
      <c r="A58" s="1056" t="s">
        <v>16</v>
      </c>
      <c r="B58" s="179" t="s">
        <v>1055</v>
      </c>
      <c r="C58" s="1066"/>
      <c r="D58" s="1072"/>
      <c r="E58" s="1087"/>
      <c r="F58" s="1059"/>
    </row>
    <row r="59" spans="1:6" ht="24">
      <c r="A59" s="1056"/>
      <c r="B59" s="1073" t="s">
        <v>1054</v>
      </c>
      <c r="C59" s="1066" t="s">
        <v>14</v>
      </c>
      <c r="D59" s="1057">
        <v>3</v>
      </c>
      <c r="E59" s="50"/>
      <c r="F59" s="1059">
        <f>D59*E59</f>
        <v>0</v>
      </c>
    </row>
    <row r="60" spans="1:6">
      <c r="A60" s="1056"/>
      <c r="B60" s="1073"/>
      <c r="C60" s="1066"/>
      <c r="D60" s="1057"/>
      <c r="E60" s="1087"/>
      <c r="F60" s="1059"/>
    </row>
    <row r="61" spans="1:6" ht="60">
      <c r="A61" s="1056" t="s">
        <v>17</v>
      </c>
      <c r="B61" s="1073" t="s">
        <v>1053</v>
      </c>
      <c r="C61" s="1066" t="s">
        <v>14</v>
      </c>
      <c r="D61" s="1057">
        <v>19</v>
      </c>
      <c r="E61" s="50"/>
      <c r="F61" s="1059">
        <f>D61*E61</f>
        <v>0</v>
      </c>
    </row>
    <row r="62" spans="1:6">
      <c r="A62" s="1056"/>
      <c r="B62" s="1055"/>
      <c r="C62" s="1056"/>
      <c r="D62" s="1057"/>
      <c r="E62" s="1087"/>
      <c r="F62" s="1059"/>
    </row>
    <row r="63" spans="1:6">
      <c r="A63" s="1089"/>
      <c r="B63" s="850" t="s">
        <v>1052</v>
      </c>
      <c r="C63" s="827"/>
      <c r="D63" s="825"/>
      <c r="E63" s="859"/>
      <c r="F63" s="829"/>
    </row>
    <row r="64" spans="1:6">
      <c r="A64" s="825"/>
      <c r="B64" s="850"/>
      <c r="C64" s="827"/>
      <c r="D64" s="825"/>
      <c r="E64" s="859"/>
      <c r="F64" s="829"/>
    </row>
    <row r="65" spans="1:6" ht="48">
      <c r="A65" s="718" t="s">
        <v>18</v>
      </c>
      <c r="B65" s="850" t="s">
        <v>1051</v>
      </c>
      <c r="C65" s="827" t="s">
        <v>12</v>
      </c>
      <c r="D65" s="825">
        <v>1</v>
      </c>
      <c r="E65" s="50"/>
      <c r="F65" s="829">
        <f>D65*E65</f>
        <v>0</v>
      </c>
    </row>
    <row r="66" spans="1:6">
      <c r="A66" s="825"/>
      <c r="B66" s="850"/>
      <c r="C66" s="827"/>
      <c r="D66" s="825"/>
      <c r="E66" s="859"/>
      <c r="F66" s="829"/>
    </row>
    <row r="67" spans="1:6" ht="24">
      <c r="A67" s="718" t="s">
        <v>19</v>
      </c>
      <c r="B67" s="850" t="s">
        <v>1050</v>
      </c>
      <c r="C67" s="827" t="s">
        <v>12</v>
      </c>
      <c r="D67" s="825">
        <v>1</v>
      </c>
      <c r="E67" s="50"/>
      <c r="F67" s="829">
        <f>D67*E67</f>
        <v>0</v>
      </c>
    </row>
    <row r="68" spans="1:6">
      <c r="A68" s="1067"/>
      <c r="B68" s="1074"/>
      <c r="C68" s="1067"/>
      <c r="D68" s="1075"/>
      <c r="E68" s="1069"/>
      <c r="F68" s="1070"/>
    </row>
    <row r="69" spans="1:6">
      <c r="A69" s="1090"/>
      <c r="B69" s="1076" t="str">
        <f>B37</f>
        <v>GRADBENA IN ZEMELJSKA DELA</v>
      </c>
      <c r="C69" s="1077"/>
      <c r="D69" s="1078"/>
      <c r="E69" s="1079"/>
      <c r="F69" s="1080">
        <f>ROUND((SUM(F38:F68)),0)</f>
        <v>0</v>
      </c>
    </row>
    <row r="71" spans="1:6">
      <c r="B71" s="179"/>
    </row>
    <row r="72" spans="1:6" ht="12.75" thickBot="1"/>
    <row r="73" spans="1:6" ht="12.75" thickBot="1">
      <c r="A73" s="299"/>
      <c r="B73" s="210" t="s">
        <v>612</v>
      </c>
      <c r="C73" s="239"/>
      <c r="D73" s="240"/>
      <c r="E73" s="264"/>
      <c r="F73" s="265">
        <f>F34+F69</f>
        <v>0</v>
      </c>
    </row>
    <row r="74" spans="1:6" ht="12.75" thickTop="1"/>
    <row r="76" spans="1:6">
      <c r="D76" s="278"/>
      <c r="E76" s="261"/>
    </row>
    <row r="77" spans="1:6" ht="15.75">
      <c r="D77" s="278"/>
      <c r="E77" s="1081"/>
      <c r="F77" s="1082"/>
    </row>
    <row r="78" spans="1:6" ht="15.75">
      <c r="D78" s="278"/>
      <c r="E78" s="1083"/>
      <c r="F78" s="1084"/>
    </row>
    <row r="79" spans="1:6" ht="15.75">
      <c r="B79" s="1085"/>
      <c r="D79" s="278"/>
      <c r="E79" s="1081"/>
      <c r="F79" s="1082"/>
    </row>
    <row r="80" spans="1:6" ht="15.75">
      <c r="B80" s="1085"/>
      <c r="D80" s="278"/>
      <c r="E80" s="1081"/>
      <c r="F80" s="1082"/>
    </row>
    <row r="81" spans="4:4">
      <c r="D81" s="278"/>
    </row>
    <row r="82" spans="4:4">
      <c r="D82" s="278"/>
    </row>
  </sheetData>
  <sheetProtection algorithmName="SHA-512" hashValue="8LPQgBZqCJ8ZwRs5KrR0/npMJtPBnuOcS9tWqQCrnhjxG/KcpSxJZATTFbaWvIuwMTBRNd9U+r2U+TfmOg9ZTw==" saltValue="19yGbgP1gCrj9lfa0StMEQ==" spinCount="100000" sheet="1" objects="1" scenarios="1" selectLockedCells="1"/>
  <conditionalFormatting sqref="E8:E13 E16 E18 E20 E23:E26 E29 E32">
    <cfRule type="containsBlanks" dxfId="187" priority="2">
      <formula>LEN(TRIM(E8))=0</formula>
    </cfRule>
  </conditionalFormatting>
  <conditionalFormatting sqref="E39 E42:E43 E45 E48:E51 E54:E56 E59 E61 E65 E67">
    <cfRule type="containsBlanks" dxfId="186" priority="1">
      <formula>LEN(TRIM(E39))=0</formula>
    </cfRule>
  </conditionalFormatting>
  <pageMargins left="0.7" right="0.7" top="0.75" bottom="0.75" header="0.3" footer="0.3"/>
  <pageSetup paperSize="9" fitToHeight="5" orientation="portrait" r:id="rId1"/>
  <rowBreaks count="2" manualBreakCount="2">
    <brk id="36" max="16383" man="1"/>
    <brk id="62" max="16383"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2"/>
  <sheetViews>
    <sheetView topLeftCell="A98" zoomScaleNormal="100" zoomScalePageLayoutView="120" workbookViewId="0">
      <selection activeCell="E117" sqref="E117"/>
    </sheetView>
  </sheetViews>
  <sheetFormatPr defaultColWidth="11" defaultRowHeight="12"/>
  <cols>
    <col min="1" max="1" width="4.625" style="175" customWidth="1"/>
    <col min="2" max="2" width="38.625" style="303" customWidth="1"/>
    <col min="3" max="3" width="4.625" style="175" customWidth="1"/>
    <col min="4" max="4" width="6.625" style="176" customWidth="1"/>
    <col min="5" max="5" width="12.625" style="177" customWidth="1"/>
    <col min="6" max="6" width="12.625" style="178" customWidth="1"/>
    <col min="7" max="7" width="11" style="119"/>
    <col min="8" max="8" width="32.375" style="119" customWidth="1"/>
    <col min="9" max="16384" width="11" style="119"/>
  </cols>
  <sheetData>
    <row r="1" spans="1:6" s="174" customFormat="1" ht="15.75">
      <c r="A1" s="216"/>
      <c r="B1" s="165" t="s">
        <v>1190</v>
      </c>
      <c r="C1" s="216"/>
      <c r="D1" s="217"/>
      <c r="E1" s="252"/>
      <c r="F1" s="253"/>
    </row>
    <row r="2" spans="1:6" ht="12.75" thickBot="1">
      <c r="A2" s="220"/>
      <c r="B2" s="573" t="s">
        <v>5</v>
      </c>
      <c r="C2" s="220" t="s">
        <v>6</v>
      </c>
      <c r="D2" s="221" t="s">
        <v>7</v>
      </c>
      <c r="E2" s="254" t="s">
        <v>8</v>
      </c>
      <c r="F2" s="255" t="s">
        <v>9</v>
      </c>
    </row>
    <row r="3" spans="1:6" ht="12.75" thickTop="1">
      <c r="A3" s="206"/>
      <c r="B3" s="167"/>
      <c r="C3" s="206"/>
      <c r="D3" s="207"/>
      <c r="E3" s="208"/>
      <c r="F3" s="209"/>
    </row>
    <row r="4" spans="1:6">
      <c r="A4" s="206"/>
      <c r="B4" s="167"/>
      <c r="C4" s="206"/>
      <c r="D4" s="207"/>
      <c r="E4" s="208"/>
      <c r="F4" s="209"/>
    </row>
    <row r="5" spans="1:6">
      <c r="A5" s="982" t="s">
        <v>1189</v>
      </c>
      <c r="B5" s="983" t="s">
        <v>943</v>
      </c>
      <c r="C5" s="984"/>
      <c r="D5" s="985"/>
      <c r="E5" s="986"/>
      <c r="F5" s="987"/>
    </row>
    <row r="6" spans="1:6">
      <c r="A6" s="988"/>
      <c r="B6" s="989"/>
      <c r="C6" s="990"/>
      <c r="D6" s="991"/>
      <c r="E6" s="992"/>
      <c r="F6" s="993"/>
    </row>
    <row r="7" spans="1:6" ht="24">
      <c r="A7" s="580" t="s">
        <v>0</v>
      </c>
      <c r="B7" s="312" t="s">
        <v>941</v>
      </c>
      <c r="C7" s="580"/>
      <c r="D7" s="994"/>
      <c r="E7" s="372"/>
      <c r="F7" s="382"/>
    </row>
    <row r="8" spans="1:6">
      <c r="A8" s="580"/>
      <c r="B8" s="312" t="s">
        <v>938</v>
      </c>
      <c r="C8" s="580" t="s">
        <v>708</v>
      </c>
      <c r="D8" s="994">
        <v>40</v>
      </c>
      <c r="E8" s="1046"/>
      <c r="F8" s="382">
        <f>D8*E8</f>
        <v>0</v>
      </c>
    </row>
    <row r="9" spans="1:6">
      <c r="A9" s="580"/>
      <c r="B9" s="312"/>
      <c r="C9" s="580"/>
      <c r="D9" s="994"/>
      <c r="E9" s="37"/>
      <c r="F9" s="382"/>
    </row>
    <row r="10" spans="1:6" ht="24">
      <c r="A10" s="580" t="s">
        <v>1</v>
      </c>
      <c r="B10" s="312" t="s">
        <v>929</v>
      </c>
      <c r="C10" s="996"/>
      <c r="D10" s="381"/>
      <c r="E10" s="37"/>
      <c r="F10" s="382"/>
    </row>
    <row r="11" spans="1:6">
      <c r="A11" s="665"/>
      <c r="B11" s="312" t="s">
        <v>927</v>
      </c>
      <c r="C11" s="227" t="s">
        <v>708</v>
      </c>
      <c r="D11" s="994">
        <v>1490</v>
      </c>
      <c r="E11" s="1046"/>
      <c r="F11" s="382">
        <f>D11*E11</f>
        <v>0</v>
      </c>
    </row>
    <row r="12" spans="1:6">
      <c r="A12" s="665"/>
      <c r="B12" s="312" t="s">
        <v>924</v>
      </c>
      <c r="C12" s="227" t="s">
        <v>708</v>
      </c>
      <c r="D12" s="994">
        <v>260</v>
      </c>
      <c r="E12" s="1046"/>
      <c r="F12" s="382">
        <f>D12*E12</f>
        <v>0</v>
      </c>
    </row>
    <row r="13" spans="1:6">
      <c r="A13" s="665"/>
      <c r="B13" s="312" t="s">
        <v>926</v>
      </c>
      <c r="C13" s="227" t="s">
        <v>708</v>
      </c>
      <c r="D13" s="994">
        <v>360</v>
      </c>
      <c r="E13" s="1046"/>
      <c r="F13" s="382">
        <f>D13*E13</f>
        <v>0</v>
      </c>
    </row>
    <row r="14" spans="1:6">
      <c r="A14" s="665"/>
      <c r="B14" s="312" t="s">
        <v>925</v>
      </c>
      <c r="C14" s="227" t="s">
        <v>708</v>
      </c>
      <c r="D14" s="994">
        <v>80</v>
      </c>
      <c r="E14" s="1046"/>
      <c r="F14" s="382">
        <f>D14*E14</f>
        <v>0</v>
      </c>
    </row>
    <row r="15" spans="1:6">
      <c r="A15" s="665"/>
      <c r="B15" s="312" t="s">
        <v>1188</v>
      </c>
      <c r="C15" s="227" t="s">
        <v>708</v>
      </c>
      <c r="D15" s="994">
        <v>60</v>
      </c>
      <c r="E15" s="1046"/>
      <c r="F15" s="382">
        <f>D15*E15</f>
        <v>0</v>
      </c>
    </row>
    <row r="16" spans="1:6">
      <c r="A16" s="665"/>
      <c r="B16" s="312"/>
      <c r="C16" s="227"/>
      <c r="D16" s="994"/>
      <c r="E16" s="37"/>
      <c r="F16" s="382"/>
    </row>
    <row r="17" spans="1:8" ht="48">
      <c r="A17" s="580" t="s">
        <v>2</v>
      </c>
      <c r="B17" s="997" t="s">
        <v>1187</v>
      </c>
      <c r="C17" s="998"/>
      <c r="D17" s="999"/>
      <c r="E17" s="41"/>
      <c r="F17" s="1000"/>
    </row>
    <row r="18" spans="1:8" s="114" customFormat="1">
      <c r="A18" s="998"/>
      <c r="B18" s="997" t="s">
        <v>1181</v>
      </c>
      <c r="C18" s="998" t="s">
        <v>708</v>
      </c>
      <c r="D18" s="999">
        <v>250</v>
      </c>
      <c r="E18" s="1046"/>
      <c r="F18" s="1000">
        <f>D18*E18</f>
        <v>0</v>
      </c>
      <c r="G18" s="119"/>
      <c r="H18" s="119"/>
    </row>
    <row r="19" spans="1:8">
      <c r="A19" s="998"/>
      <c r="B19" s="997" t="s">
        <v>1186</v>
      </c>
      <c r="C19" s="998" t="s">
        <v>708</v>
      </c>
      <c r="D19" s="999">
        <v>200</v>
      </c>
      <c r="E19" s="1046"/>
      <c r="F19" s="1000">
        <f>D19*E19</f>
        <v>0</v>
      </c>
    </row>
    <row r="20" spans="1:8">
      <c r="A20" s="998"/>
      <c r="B20" s="997" t="s">
        <v>1185</v>
      </c>
      <c r="C20" s="998" t="s">
        <v>708</v>
      </c>
      <c r="D20" s="999">
        <v>540</v>
      </c>
      <c r="E20" s="1046"/>
      <c r="F20" s="1000">
        <f>D20*E20</f>
        <v>0</v>
      </c>
    </row>
    <row r="21" spans="1:8">
      <c r="A21" s="998"/>
      <c r="B21" s="997" t="s">
        <v>1184</v>
      </c>
      <c r="C21" s="998" t="s">
        <v>708</v>
      </c>
      <c r="D21" s="999">
        <v>510</v>
      </c>
      <c r="E21" s="1046"/>
      <c r="F21" s="1000">
        <f>D21*E21</f>
        <v>0</v>
      </c>
    </row>
    <row r="22" spans="1:8">
      <c r="A22" s="998"/>
      <c r="B22" s="997" t="s">
        <v>1183</v>
      </c>
      <c r="C22" s="998" t="s">
        <v>708</v>
      </c>
      <c r="D22" s="999">
        <v>250</v>
      </c>
      <c r="E22" s="1046"/>
      <c r="F22" s="1000">
        <f>D22*E22</f>
        <v>0</v>
      </c>
    </row>
    <row r="23" spans="1:8">
      <c r="A23" s="998"/>
      <c r="B23" s="997"/>
      <c r="C23" s="998"/>
      <c r="D23" s="999"/>
      <c r="E23" s="41"/>
      <c r="F23" s="1000"/>
    </row>
    <row r="24" spans="1:8" ht="48">
      <c r="A24" s="998" t="s">
        <v>3</v>
      </c>
      <c r="B24" s="997" t="s">
        <v>1182</v>
      </c>
      <c r="C24" s="998"/>
      <c r="D24" s="999"/>
      <c r="E24" s="41"/>
      <c r="F24" s="1000"/>
    </row>
    <row r="25" spans="1:8">
      <c r="A25" s="998"/>
      <c r="B25" s="997" t="s">
        <v>1181</v>
      </c>
      <c r="C25" s="998" t="s">
        <v>708</v>
      </c>
      <c r="D25" s="999">
        <v>500</v>
      </c>
      <c r="E25" s="1046"/>
      <c r="F25" s="1000">
        <f>D25*E25</f>
        <v>0</v>
      </c>
    </row>
    <row r="26" spans="1:8">
      <c r="A26" s="998"/>
      <c r="B26" s="997"/>
      <c r="C26" s="998"/>
      <c r="D26" s="999"/>
      <c r="E26" s="41"/>
      <c r="F26" s="1000"/>
    </row>
    <row r="27" spans="1:8" ht="60">
      <c r="A27" s="998" t="s">
        <v>4</v>
      </c>
      <c r="B27" s="997" t="s">
        <v>1180</v>
      </c>
      <c r="C27" s="998"/>
      <c r="D27" s="999"/>
      <c r="E27" s="41"/>
      <c r="F27" s="1000"/>
    </row>
    <row r="28" spans="1:8">
      <c r="A28" s="998"/>
      <c r="B28" s="997" t="s">
        <v>1179</v>
      </c>
      <c r="C28" s="998" t="s">
        <v>708</v>
      </c>
      <c r="D28" s="999">
        <v>640</v>
      </c>
      <c r="E28" s="1046"/>
      <c r="F28" s="1000">
        <f>D28*E28</f>
        <v>0</v>
      </c>
    </row>
    <row r="29" spans="1:8">
      <c r="A29" s="998"/>
      <c r="B29" s="997" t="s">
        <v>1178</v>
      </c>
      <c r="C29" s="998" t="s">
        <v>708</v>
      </c>
      <c r="D29" s="999">
        <v>150</v>
      </c>
      <c r="E29" s="1046"/>
      <c r="F29" s="1000">
        <f>D29*E29</f>
        <v>0</v>
      </c>
    </row>
    <row r="30" spans="1:8">
      <c r="A30" s="998"/>
      <c r="B30" s="997"/>
      <c r="C30" s="998"/>
      <c r="D30" s="999"/>
      <c r="E30" s="41"/>
      <c r="F30" s="1000"/>
    </row>
    <row r="31" spans="1:8" ht="24">
      <c r="A31" s="1001" t="s">
        <v>16</v>
      </c>
      <c r="B31" s="1002" t="s">
        <v>889</v>
      </c>
      <c r="C31" s="1001"/>
      <c r="D31" s="1003"/>
      <c r="E31" s="1047"/>
      <c r="F31" s="1005"/>
    </row>
    <row r="32" spans="1:8">
      <c r="A32" s="1001"/>
      <c r="B32" s="1002" t="s">
        <v>888</v>
      </c>
      <c r="C32" s="1001" t="s">
        <v>708</v>
      </c>
      <c r="D32" s="1003">
        <v>550</v>
      </c>
      <c r="E32" s="1046"/>
      <c r="F32" s="428">
        <f>D32*E32</f>
        <v>0</v>
      </c>
    </row>
    <row r="33" spans="1:6">
      <c r="A33" s="1001"/>
      <c r="B33" s="1002" t="s">
        <v>704</v>
      </c>
      <c r="C33" s="1001"/>
      <c r="D33" s="1003"/>
      <c r="E33" s="1047"/>
      <c r="F33" s="1005"/>
    </row>
    <row r="34" spans="1:6" ht="60">
      <c r="A34" s="1001" t="s">
        <v>17</v>
      </c>
      <c r="B34" s="1002" t="s">
        <v>1177</v>
      </c>
      <c r="C34" s="1006" t="s">
        <v>14</v>
      </c>
      <c r="D34" s="1003">
        <v>80</v>
      </c>
      <c r="E34" s="1046"/>
      <c r="F34" s="428">
        <f>D34*E34</f>
        <v>0</v>
      </c>
    </row>
    <row r="35" spans="1:6">
      <c r="A35" s="1006"/>
      <c r="B35" s="1002"/>
      <c r="C35" s="1006"/>
      <c r="D35" s="1003"/>
      <c r="E35" s="1047"/>
      <c r="F35" s="1005"/>
    </row>
    <row r="36" spans="1:6" ht="36">
      <c r="A36" s="1007" t="s">
        <v>18</v>
      </c>
      <c r="B36" s="1008" t="s">
        <v>1176</v>
      </c>
      <c r="C36" s="1009"/>
      <c r="D36" s="1010"/>
      <c r="E36" s="31"/>
      <c r="F36" s="1012"/>
    </row>
    <row r="37" spans="1:6">
      <c r="A37" s="1007"/>
      <c r="B37" s="1008" t="s">
        <v>1175</v>
      </c>
      <c r="C37" s="1009" t="s">
        <v>708</v>
      </c>
      <c r="D37" s="1010">
        <v>130</v>
      </c>
      <c r="E37" s="1046"/>
      <c r="F37" s="428">
        <f>D37*E37</f>
        <v>0</v>
      </c>
    </row>
    <row r="38" spans="1:6">
      <c r="A38" s="1006"/>
      <c r="B38" s="1002"/>
      <c r="C38" s="1006"/>
      <c r="D38" s="1003"/>
      <c r="E38" s="1047"/>
      <c r="F38" s="1005"/>
    </row>
    <row r="39" spans="1:6" ht="36">
      <c r="A39" s="1001" t="s">
        <v>19</v>
      </c>
      <c r="B39" s="1002" t="s">
        <v>1174</v>
      </c>
      <c r="C39" s="1001"/>
      <c r="D39" s="1003"/>
      <c r="E39" s="53"/>
      <c r="F39" s="428"/>
    </row>
    <row r="40" spans="1:6">
      <c r="A40" s="1001"/>
      <c r="B40" s="1002" t="s">
        <v>1173</v>
      </c>
      <c r="C40" s="1001" t="s">
        <v>708</v>
      </c>
      <c r="D40" s="1003">
        <v>380</v>
      </c>
      <c r="E40" s="1046"/>
      <c r="F40" s="428">
        <f>D40*E40</f>
        <v>0</v>
      </c>
    </row>
    <row r="41" spans="1:6">
      <c r="A41" s="1001"/>
      <c r="B41" s="1002"/>
      <c r="C41" s="1001"/>
      <c r="D41" s="1003"/>
      <c r="E41" s="1047"/>
      <c r="F41" s="1005"/>
    </row>
    <row r="42" spans="1:6">
      <c r="A42" s="1006" t="s">
        <v>31</v>
      </c>
      <c r="B42" s="1002" t="s">
        <v>1172</v>
      </c>
      <c r="C42" s="1006"/>
      <c r="D42" s="1003"/>
      <c r="E42" s="1047"/>
      <c r="F42" s="1005"/>
    </row>
    <row r="43" spans="1:6">
      <c r="A43" s="1006"/>
      <c r="B43" s="1002" t="s">
        <v>1171</v>
      </c>
      <c r="C43" s="1006" t="s">
        <v>14</v>
      </c>
      <c r="D43" s="1003">
        <v>20</v>
      </c>
      <c r="E43" s="1046"/>
      <c r="F43" s="428">
        <f>D43*E43</f>
        <v>0</v>
      </c>
    </row>
    <row r="44" spans="1:6">
      <c r="A44" s="1006"/>
      <c r="B44" s="1002" t="s">
        <v>1170</v>
      </c>
      <c r="C44" s="1006" t="s">
        <v>14</v>
      </c>
      <c r="D44" s="1003">
        <v>35</v>
      </c>
      <c r="E44" s="1046"/>
      <c r="F44" s="428">
        <f>D44*E44</f>
        <v>0</v>
      </c>
    </row>
    <row r="45" spans="1:6">
      <c r="A45" s="1001"/>
      <c r="B45" s="1002"/>
      <c r="C45" s="1001"/>
      <c r="D45" s="1003"/>
      <c r="E45" s="1047"/>
      <c r="F45" s="1005"/>
    </row>
    <row r="46" spans="1:6" ht="36">
      <c r="A46" s="1001" t="s">
        <v>32</v>
      </c>
      <c r="B46" s="1002" t="s">
        <v>841</v>
      </c>
      <c r="C46" s="1001" t="s">
        <v>14</v>
      </c>
      <c r="D46" s="1003">
        <v>85</v>
      </c>
      <c r="E46" s="1046"/>
      <c r="F46" s="428">
        <f>D46*E46</f>
        <v>0</v>
      </c>
    </row>
    <row r="47" spans="1:6">
      <c r="A47" s="1001"/>
      <c r="B47" s="1002"/>
      <c r="C47" s="1001"/>
      <c r="D47" s="1003"/>
      <c r="E47" s="1047"/>
      <c r="F47" s="1005"/>
    </row>
    <row r="48" spans="1:6" ht="24">
      <c r="A48" s="1001" t="s">
        <v>33</v>
      </c>
      <c r="B48" s="1002" t="s">
        <v>1169</v>
      </c>
      <c r="C48" s="832" t="s">
        <v>14</v>
      </c>
      <c r="D48" s="1013">
        <v>5</v>
      </c>
      <c r="E48" s="1046"/>
      <c r="F48" s="428">
        <f>D48*E48</f>
        <v>0</v>
      </c>
    </row>
    <row r="49" spans="1:6">
      <c r="A49" s="1006"/>
      <c r="B49" s="1002"/>
      <c r="C49" s="1006"/>
      <c r="D49" s="1003"/>
      <c r="E49" s="1047"/>
      <c r="F49" s="1005"/>
    </row>
    <row r="50" spans="1:6" ht="36">
      <c r="A50" s="1001" t="s">
        <v>34</v>
      </c>
      <c r="B50" s="1002" t="s">
        <v>1168</v>
      </c>
      <c r="C50" s="1001"/>
      <c r="D50" s="1003"/>
      <c r="E50" s="1047"/>
      <c r="F50" s="1005"/>
    </row>
    <row r="51" spans="1:6">
      <c r="A51" s="1006"/>
      <c r="B51" s="1002" t="s">
        <v>1167</v>
      </c>
      <c r="C51" s="1006" t="s">
        <v>14</v>
      </c>
      <c r="D51" s="1003">
        <v>75</v>
      </c>
      <c r="E51" s="1046"/>
      <c r="F51" s="428">
        <f>D51*E51</f>
        <v>0</v>
      </c>
    </row>
    <row r="52" spans="1:6">
      <c r="A52" s="1001"/>
      <c r="B52" s="1002" t="s">
        <v>1166</v>
      </c>
      <c r="C52" s="1001" t="s">
        <v>14</v>
      </c>
      <c r="D52" s="1003">
        <v>25</v>
      </c>
      <c r="E52" s="1046"/>
      <c r="F52" s="428">
        <f>D52*E52</f>
        <v>0</v>
      </c>
    </row>
    <row r="53" spans="1:6">
      <c r="A53" s="1001"/>
      <c r="B53" s="1002" t="s">
        <v>1165</v>
      </c>
      <c r="C53" s="1001" t="s">
        <v>14</v>
      </c>
      <c r="D53" s="1003">
        <v>12</v>
      </c>
      <c r="E53" s="1046"/>
      <c r="F53" s="428">
        <f>D53*E53</f>
        <v>0</v>
      </c>
    </row>
    <row r="54" spans="1:6">
      <c r="A54" s="1001"/>
      <c r="B54" s="1002" t="s">
        <v>1164</v>
      </c>
      <c r="C54" s="1001" t="s">
        <v>14</v>
      </c>
      <c r="D54" s="1003">
        <v>2</v>
      </c>
      <c r="E54" s="1046"/>
      <c r="F54" s="428">
        <f>D54*E54</f>
        <v>0</v>
      </c>
    </row>
    <row r="55" spans="1:6">
      <c r="A55" s="1014"/>
      <c r="B55" s="1015"/>
      <c r="C55" s="1016"/>
      <c r="D55" s="1017"/>
      <c r="E55" s="1046"/>
      <c r="F55" s="1018"/>
    </row>
    <row r="56" spans="1:6" ht="72">
      <c r="A56" s="1001" t="s">
        <v>41</v>
      </c>
      <c r="B56" s="1015" t="s">
        <v>1163</v>
      </c>
      <c r="C56" s="1016" t="s">
        <v>14</v>
      </c>
      <c r="D56" s="1017">
        <v>45</v>
      </c>
      <c r="E56" s="1046"/>
      <c r="F56" s="1018">
        <f>D56*E56</f>
        <v>0</v>
      </c>
    </row>
    <row r="57" spans="1:6">
      <c r="A57" s="1014"/>
      <c r="B57" s="1015"/>
      <c r="C57" s="1016"/>
      <c r="D57" s="1017"/>
      <c r="E57" s="1046"/>
      <c r="F57" s="1018"/>
    </row>
    <row r="58" spans="1:6">
      <c r="A58" s="1001" t="s">
        <v>201</v>
      </c>
      <c r="B58" s="1019" t="s">
        <v>1162</v>
      </c>
      <c r="C58" s="1020"/>
      <c r="D58" s="591"/>
      <c r="E58" s="40"/>
      <c r="F58" s="1021"/>
    </row>
    <row r="59" spans="1:6">
      <c r="A59" s="590"/>
      <c r="B59" s="1019" t="s">
        <v>1161</v>
      </c>
      <c r="C59" s="1020" t="s">
        <v>14</v>
      </c>
      <c r="D59" s="591">
        <v>18</v>
      </c>
      <c r="E59" s="1046"/>
      <c r="F59" s="1021">
        <f t="shared" ref="F59:F65" si="0">D59*E59</f>
        <v>0</v>
      </c>
    </row>
    <row r="60" spans="1:6">
      <c r="A60" s="590"/>
      <c r="B60" s="1019" t="s">
        <v>1160</v>
      </c>
      <c r="C60" s="1020" t="s">
        <v>14</v>
      </c>
      <c r="D60" s="591">
        <v>70</v>
      </c>
      <c r="E60" s="1046"/>
      <c r="F60" s="1021">
        <f t="shared" si="0"/>
        <v>0</v>
      </c>
    </row>
    <row r="61" spans="1:6">
      <c r="A61" s="590"/>
      <c r="B61" s="1019" t="s">
        <v>1159</v>
      </c>
      <c r="C61" s="1020" t="s">
        <v>14</v>
      </c>
      <c r="D61" s="591">
        <v>1</v>
      </c>
      <c r="E61" s="1046"/>
      <c r="F61" s="1021">
        <f t="shared" si="0"/>
        <v>0</v>
      </c>
    </row>
    <row r="62" spans="1:6">
      <c r="A62" s="590"/>
      <c r="B62" s="1019" t="s">
        <v>1158</v>
      </c>
      <c r="C62" s="1020" t="s">
        <v>14</v>
      </c>
      <c r="D62" s="591">
        <v>4</v>
      </c>
      <c r="E62" s="1046"/>
      <c r="F62" s="1021">
        <f t="shared" si="0"/>
        <v>0</v>
      </c>
    </row>
    <row r="63" spans="1:6">
      <c r="A63" s="590"/>
      <c r="B63" s="1019" t="s">
        <v>1157</v>
      </c>
      <c r="C63" s="1020" t="s">
        <v>14</v>
      </c>
      <c r="D63" s="591">
        <v>15</v>
      </c>
      <c r="E63" s="1046"/>
      <c r="F63" s="1021">
        <f t="shared" si="0"/>
        <v>0</v>
      </c>
    </row>
    <row r="64" spans="1:6">
      <c r="A64" s="590"/>
      <c r="B64" s="1019" t="s">
        <v>1156</v>
      </c>
      <c r="C64" s="1020" t="s">
        <v>14</v>
      </c>
      <c r="D64" s="591">
        <v>4</v>
      </c>
      <c r="E64" s="1046"/>
      <c r="F64" s="1021">
        <f t="shared" si="0"/>
        <v>0</v>
      </c>
    </row>
    <row r="65" spans="1:6">
      <c r="A65" s="590"/>
      <c r="B65" s="1019" t="s">
        <v>1155</v>
      </c>
      <c r="C65" s="1020" t="s">
        <v>14</v>
      </c>
      <c r="D65" s="591">
        <v>8</v>
      </c>
      <c r="E65" s="1046"/>
      <c r="F65" s="1021">
        <f t="shared" si="0"/>
        <v>0</v>
      </c>
    </row>
    <row r="66" spans="1:6">
      <c r="A66" s="1022"/>
      <c r="B66" s="1023"/>
      <c r="C66" s="1024"/>
      <c r="D66" s="1025"/>
      <c r="E66" s="1048"/>
      <c r="F66" s="1026"/>
    </row>
    <row r="67" spans="1:6" ht="48" customHeight="1">
      <c r="A67" s="1001" t="s">
        <v>42</v>
      </c>
      <c r="B67" s="1015" t="s">
        <v>3615</v>
      </c>
      <c r="C67" s="1016" t="s">
        <v>12</v>
      </c>
      <c r="D67" s="1017">
        <v>1</v>
      </c>
      <c r="E67" s="1046"/>
      <c r="F67" s="1018">
        <f>D67*E67</f>
        <v>0</v>
      </c>
    </row>
    <row r="68" spans="1:6">
      <c r="A68" s="1028"/>
      <c r="B68" s="983"/>
      <c r="C68" s="1028"/>
      <c r="D68" s="1029"/>
      <c r="E68" s="1247"/>
      <c r="F68" s="1031"/>
    </row>
    <row r="69" spans="1:6">
      <c r="A69" s="1032" t="str">
        <f>A5</f>
        <v>1</v>
      </c>
      <c r="B69" s="989" t="str">
        <f>B5</f>
        <v>INSTALACIJSKI MATERIAL</v>
      </c>
      <c r="C69" s="990"/>
      <c r="D69" s="991"/>
      <c r="E69" s="1248"/>
      <c r="F69" s="993">
        <f>SUM(F8:F67)</f>
        <v>0</v>
      </c>
    </row>
    <row r="70" spans="1:6">
      <c r="A70" s="1032"/>
      <c r="B70" s="989"/>
      <c r="C70" s="990"/>
      <c r="D70" s="991"/>
      <c r="E70" s="1248"/>
      <c r="F70" s="993"/>
    </row>
    <row r="71" spans="1:6">
      <c r="A71" s="1001"/>
      <c r="B71" s="989"/>
      <c r="C71" s="1001"/>
      <c r="D71" s="1003"/>
      <c r="E71" s="1047"/>
      <c r="F71" s="1005"/>
    </row>
    <row r="72" spans="1:6">
      <c r="A72" s="982" t="s">
        <v>1154</v>
      </c>
      <c r="B72" s="983" t="s">
        <v>1153</v>
      </c>
      <c r="C72" s="984"/>
      <c r="D72" s="985"/>
      <c r="E72" s="1249"/>
      <c r="F72" s="987"/>
    </row>
    <row r="73" spans="1:6">
      <c r="A73" s="988"/>
      <c r="B73" s="989"/>
      <c r="C73" s="990"/>
      <c r="D73" s="991"/>
      <c r="E73" s="1248"/>
      <c r="F73" s="993"/>
    </row>
    <row r="74" spans="1:6" ht="36">
      <c r="A74" s="988"/>
      <c r="B74" s="989" t="s">
        <v>1152</v>
      </c>
      <c r="C74" s="990"/>
      <c r="D74" s="991"/>
      <c r="E74" s="1248"/>
      <c r="F74" s="993"/>
    </row>
    <row r="75" spans="1:6">
      <c r="A75" s="990"/>
      <c r="B75" s="989"/>
      <c r="C75" s="990"/>
      <c r="D75" s="991"/>
      <c r="E75" s="1248"/>
      <c r="F75" s="993"/>
    </row>
    <row r="76" spans="1:6" ht="72">
      <c r="A76" s="580" t="s">
        <v>0</v>
      </c>
      <c r="B76" s="1033" t="s">
        <v>1151</v>
      </c>
      <c r="C76" s="1034" t="s">
        <v>12</v>
      </c>
      <c r="D76" s="1034">
        <v>1</v>
      </c>
      <c r="E76" s="1046"/>
      <c r="F76" s="382">
        <f>D76*E76</f>
        <v>0</v>
      </c>
    </row>
    <row r="77" spans="1:6">
      <c r="A77" s="1034"/>
      <c r="B77" s="1033"/>
      <c r="C77" s="1034"/>
      <c r="D77" s="1034"/>
      <c r="E77" s="37"/>
      <c r="F77" s="382"/>
    </row>
    <row r="78" spans="1:6" ht="409.5">
      <c r="A78" s="580" t="s">
        <v>1</v>
      </c>
      <c r="B78" s="1019" t="s">
        <v>1150</v>
      </c>
      <c r="C78" s="1020"/>
      <c r="D78" s="591"/>
      <c r="E78" s="40"/>
      <c r="F78" s="1021"/>
    </row>
    <row r="79" spans="1:6">
      <c r="A79" s="1022"/>
      <c r="B79" s="1015" t="s">
        <v>1149</v>
      </c>
      <c r="C79" s="1016"/>
      <c r="D79" s="1017"/>
      <c r="E79" s="1046"/>
      <c r="F79" s="1018"/>
    </row>
    <row r="80" spans="1:6" ht="36">
      <c r="A80" s="1022"/>
      <c r="B80" s="1015" t="s">
        <v>1148</v>
      </c>
      <c r="C80" s="1016" t="s">
        <v>12</v>
      </c>
      <c r="D80" s="1017">
        <v>1</v>
      </c>
      <c r="E80" s="1046"/>
      <c r="F80" s="1018">
        <f t="shared" ref="F80:F85" si="1">E80*D80</f>
        <v>0</v>
      </c>
    </row>
    <row r="81" spans="1:6" ht="24">
      <c r="A81" s="590"/>
      <c r="B81" s="1019" t="s">
        <v>1147</v>
      </c>
      <c r="C81" s="1020" t="s">
        <v>12</v>
      </c>
      <c r="D81" s="591">
        <v>1</v>
      </c>
      <c r="E81" s="1046"/>
      <c r="F81" s="1021">
        <f t="shared" si="1"/>
        <v>0</v>
      </c>
    </row>
    <row r="82" spans="1:6" ht="24">
      <c r="A82" s="590"/>
      <c r="B82" s="1019" t="s">
        <v>1146</v>
      </c>
      <c r="C82" s="1020" t="s">
        <v>12</v>
      </c>
      <c r="D82" s="591">
        <v>1</v>
      </c>
      <c r="E82" s="1046"/>
      <c r="F82" s="1021">
        <f t="shared" si="1"/>
        <v>0</v>
      </c>
    </row>
    <row r="83" spans="1:6" ht="24">
      <c r="A83" s="590"/>
      <c r="B83" s="1019" t="s">
        <v>1145</v>
      </c>
      <c r="C83" s="1020" t="s">
        <v>12</v>
      </c>
      <c r="D83" s="591">
        <v>1</v>
      </c>
      <c r="E83" s="1046"/>
      <c r="F83" s="1021">
        <f t="shared" si="1"/>
        <v>0</v>
      </c>
    </row>
    <row r="84" spans="1:6" ht="24">
      <c r="A84" s="590"/>
      <c r="B84" s="1019" t="s">
        <v>1144</v>
      </c>
      <c r="C84" s="1020" t="s">
        <v>12</v>
      </c>
      <c r="D84" s="591">
        <v>1</v>
      </c>
      <c r="E84" s="1046"/>
      <c r="F84" s="1021">
        <f t="shared" si="1"/>
        <v>0</v>
      </c>
    </row>
    <row r="85" spans="1:6">
      <c r="A85" s="590"/>
      <c r="B85" s="1019" t="s">
        <v>1143</v>
      </c>
      <c r="C85" s="1020" t="s">
        <v>14</v>
      </c>
      <c r="D85" s="591">
        <v>2</v>
      </c>
      <c r="E85" s="1046"/>
      <c r="F85" s="1021">
        <f t="shared" si="1"/>
        <v>0</v>
      </c>
    </row>
    <row r="86" spans="1:6">
      <c r="A86" s="590"/>
      <c r="B86" s="1019"/>
      <c r="C86" s="1020"/>
      <c r="D86" s="591"/>
      <c r="E86" s="40"/>
      <c r="F86" s="1021"/>
    </row>
    <row r="87" spans="1:6" ht="24" customHeight="1">
      <c r="A87" s="580" t="s">
        <v>2</v>
      </c>
      <c r="B87" s="179" t="s">
        <v>1142</v>
      </c>
      <c r="C87" s="999" t="s">
        <v>14</v>
      </c>
      <c r="D87" s="1034">
        <v>1</v>
      </c>
      <c r="E87" s="1046"/>
      <c r="F87" s="1000">
        <f>D87*E87</f>
        <v>0</v>
      </c>
    </row>
    <row r="88" spans="1:6">
      <c r="A88" s="231"/>
      <c r="B88" s="179"/>
      <c r="C88" s="999"/>
      <c r="D88" s="994"/>
      <c r="E88" s="42"/>
      <c r="F88" s="1000"/>
    </row>
    <row r="89" spans="1:6" ht="144" customHeight="1">
      <c r="A89" s="580" t="s">
        <v>3</v>
      </c>
      <c r="B89" s="1019" t="s">
        <v>1141</v>
      </c>
      <c r="C89" s="1020" t="s">
        <v>12</v>
      </c>
      <c r="D89" s="591">
        <v>1</v>
      </c>
      <c r="E89" s="1046"/>
      <c r="F89" s="1021">
        <f>E89*D89</f>
        <v>0</v>
      </c>
    </row>
    <row r="90" spans="1:6">
      <c r="A90" s="231"/>
      <c r="B90" s="179"/>
      <c r="C90" s="999"/>
      <c r="D90" s="1034"/>
      <c r="E90" s="42"/>
      <c r="F90" s="1000"/>
    </row>
    <row r="91" spans="1:6" ht="108">
      <c r="A91" s="580" t="s">
        <v>4</v>
      </c>
      <c r="B91" s="1019" t="s">
        <v>1140</v>
      </c>
      <c r="C91" s="1020" t="s">
        <v>12</v>
      </c>
      <c r="D91" s="591">
        <v>1</v>
      </c>
      <c r="E91" s="1046"/>
      <c r="F91" s="1021">
        <f>E91*D91</f>
        <v>0</v>
      </c>
    </row>
    <row r="92" spans="1:6">
      <c r="A92" s="1022"/>
      <c r="B92" s="1023"/>
      <c r="C92" s="1024"/>
      <c r="D92" s="1025"/>
      <c r="E92" s="1048"/>
      <c r="F92" s="1026"/>
    </row>
    <row r="93" spans="1:6" ht="24">
      <c r="A93" s="580" t="s">
        <v>16</v>
      </c>
      <c r="B93" s="1015" t="s">
        <v>1139</v>
      </c>
      <c r="C93" s="1016" t="s">
        <v>1137</v>
      </c>
      <c r="D93" s="1017">
        <v>72</v>
      </c>
      <c r="E93" s="1046"/>
      <c r="F93" s="1018">
        <f>D93*E93</f>
        <v>0</v>
      </c>
    </row>
    <row r="94" spans="1:6">
      <c r="A94" s="1022"/>
      <c r="B94" s="1023"/>
      <c r="C94" s="1024"/>
      <c r="D94" s="1025"/>
      <c r="E94" s="1046"/>
      <c r="F94" s="1026"/>
    </row>
    <row r="95" spans="1:6" ht="36">
      <c r="A95" s="580" t="s">
        <v>17</v>
      </c>
      <c r="B95" s="1015" t="s">
        <v>1138</v>
      </c>
      <c r="C95" s="1016" t="s">
        <v>1137</v>
      </c>
      <c r="D95" s="1017">
        <v>72</v>
      </c>
      <c r="E95" s="1046"/>
      <c r="F95" s="1018">
        <f>D95*E95</f>
        <v>0</v>
      </c>
    </row>
    <row r="96" spans="1:6">
      <c r="A96" s="1022"/>
      <c r="B96" s="1023"/>
      <c r="C96" s="1024"/>
      <c r="D96" s="1025"/>
      <c r="E96" s="1048"/>
      <c r="F96" s="1026"/>
    </row>
    <row r="97" spans="1:6" ht="108">
      <c r="A97" s="580" t="s">
        <v>19</v>
      </c>
      <c r="B97" s="1019" t="s">
        <v>1136</v>
      </c>
      <c r="C97" s="1020" t="s">
        <v>12</v>
      </c>
      <c r="D97" s="591">
        <v>1</v>
      </c>
      <c r="E97" s="1046"/>
      <c r="F97" s="1021">
        <f>E97*D97</f>
        <v>0</v>
      </c>
    </row>
    <row r="98" spans="1:6">
      <c r="A98" s="1022"/>
      <c r="B98" s="1023"/>
      <c r="C98" s="1024"/>
      <c r="D98" s="1025"/>
      <c r="E98" s="1048"/>
      <c r="F98" s="1026"/>
    </row>
    <row r="99" spans="1:6" ht="72">
      <c r="A99" s="580" t="s">
        <v>31</v>
      </c>
      <c r="B99" s="1019" t="s">
        <v>1135</v>
      </c>
      <c r="C99" s="1020" t="s">
        <v>12</v>
      </c>
      <c r="D99" s="591">
        <v>1</v>
      </c>
      <c r="E99" s="1046"/>
      <c r="F99" s="1021">
        <f>E99*D99</f>
        <v>0</v>
      </c>
    </row>
    <row r="100" spans="1:6">
      <c r="A100" s="1022"/>
      <c r="B100" s="1023"/>
      <c r="C100" s="1024"/>
      <c r="D100" s="1025"/>
      <c r="E100" s="1048"/>
      <c r="F100" s="1026"/>
    </row>
    <row r="101" spans="1:6" ht="24">
      <c r="A101" s="580" t="s">
        <v>32</v>
      </c>
      <c r="B101" s="1019" t="s">
        <v>1134</v>
      </c>
      <c r="C101" s="1020" t="s">
        <v>12</v>
      </c>
      <c r="D101" s="591">
        <v>1</v>
      </c>
      <c r="E101" s="1046"/>
      <c r="F101" s="1021">
        <f>E101*D101</f>
        <v>0</v>
      </c>
    </row>
    <row r="102" spans="1:6">
      <c r="A102" s="1014"/>
      <c r="B102" s="1015"/>
      <c r="C102" s="1016"/>
      <c r="D102" s="1017"/>
      <c r="E102" s="1046"/>
      <c r="F102" s="1018"/>
    </row>
    <row r="103" spans="1:6" ht="36">
      <c r="A103" s="580" t="s">
        <v>33</v>
      </c>
      <c r="B103" s="1019" t="s">
        <v>1133</v>
      </c>
      <c r="C103" s="1020" t="s">
        <v>12</v>
      </c>
      <c r="D103" s="591">
        <v>1</v>
      </c>
      <c r="E103" s="1046"/>
      <c r="F103" s="1021">
        <f>E103*D103</f>
        <v>0</v>
      </c>
    </row>
    <row r="104" spans="1:6">
      <c r="A104" s="1001"/>
      <c r="B104" s="1002"/>
      <c r="C104" s="1001"/>
      <c r="D104" s="1003"/>
      <c r="E104" s="53"/>
      <c r="F104" s="428"/>
    </row>
    <row r="105" spans="1:6">
      <c r="A105" s="1001" t="s">
        <v>34</v>
      </c>
      <c r="B105" s="1002" t="s">
        <v>1132</v>
      </c>
      <c r="C105" s="1001" t="s">
        <v>12</v>
      </c>
      <c r="D105" s="1003">
        <v>1</v>
      </c>
      <c r="E105" s="1046"/>
      <c r="F105" s="428">
        <f>D105*E105</f>
        <v>0</v>
      </c>
    </row>
    <row r="106" spans="1:6">
      <c r="A106" s="1001"/>
      <c r="B106" s="1002"/>
      <c r="C106" s="1001"/>
      <c r="D106" s="1003"/>
      <c r="E106" s="53"/>
      <c r="F106" s="428"/>
    </row>
    <row r="107" spans="1:6" ht="24">
      <c r="A107" s="1001" t="s">
        <v>41</v>
      </c>
      <c r="B107" s="1002" t="s">
        <v>1131</v>
      </c>
      <c r="C107" s="1001" t="s">
        <v>12</v>
      </c>
      <c r="D107" s="1003">
        <v>1</v>
      </c>
      <c r="E107" s="1046"/>
      <c r="F107" s="428">
        <f>D107*E107</f>
        <v>0</v>
      </c>
    </row>
    <row r="108" spans="1:6">
      <c r="A108" s="1035"/>
      <c r="B108" s="983"/>
      <c r="C108" s="985"/>
      <c r="D108" s="1036"/>
      <c r="E108" s="1249"/>
      <c r="F108" s="987"/>
    </row>
    <row r="109" spans="1:6">
      <c r="A109" s="1032" t="str">
        <f>A72</f>
        <v>2</v>
      </c>
      <c r="B109" s="1037" t="str">
        <f>B72</f>
        <v>CENTRALNI NADZORNI SISTEM (CNS)</v>
      </c>
      <c r="C109" s="990"/>
      <c r="D109" s="991"/>
      <c r="E109" s="1248"/>
      <c r="F109" s="993">
        <f>SUM(F76:F107)</f>
        <v>0</v>
      </c>
    </row>
    <row r="110" spans="1:6">
      <c r="A110" s="1038"/>
      <c r="B110" s="989"/>
      <c r="C110" s="990"/>
      <c r="D110" s="991"/>
      <c r="E110" s="1248"/>
      <c r="F110" s="993"/>
    </row>
    <row r="111" spans="1:6">
      <c r="A111" s="982" t="s">
        <v>2</v>
      </c>
      <c r="B111" s="983" t="s">
        <v>1130</v>
      </c>
      <c r="C111" s="984"/>
      <c r="D111" s="985"/>
      <c r="E111" s="1249"/>
      <c r="F111" s="987"/>
    </row>
    <row r="112" spans="1:6">
      <c r="A112" s="990"/>
      <c r="B112" s="989"/>
      <c r="C112" s="990"/>
      <c r="D112" s="991"/>
      <c r="E112" s="1248"/>
      <c r="F112" s="993"/>
    </row>
    <row r="113" spans="1:6" ht="168">
      <c r="A113" s="1014" t="s">
        <v>0</v>
      </c>
      <c r="B113" s="1039" t="s">
        <v>1129</v>
      </c>
      <c r="C113" s="1040"/>
      <c r="D113" s="935"/>
      <c r="E113" s="40"/>
      <c r="F113" s="1021"/>
    </row>
    <row r="114" spans="1:6">
      <c r="A114" s="1014"/>
      <c r="B114" s="1039" t="s">
        <v>1128</v>
      </c>
      <c r="C114" s="1040" t="s">
        <v>14</v>
      </c>
      <c r="D114" s="935">
        <v>1</v>
      </c>
      <c r="E114" s="1046"/>
      <c r="F114" s="428">
        <f>E114*D114</f>
        <v>0</v>
      </c>
    </row>
    <row r="115" spans="1:6">
      <c r="A115" s="1014"/>
      <c r="B115" s="1039" t="s">
        <v>1127</v>
      </c>
      <c r="C115" s="1040" t="s">
        <v>14</v>
      </c>
      <c r="D115" s="935">
        <v>1</v>
      </c>
      <c r="E115" s="1046"/>
      <c r="F115" s="428">
        <f t="shared" ref="F115:F153" si="2">E115*D115</f>
        <v>0</v>
      </c>
    </row>
    <row r="116" spans="1:6">
      <c r="A116" s="1014"/>
      <c r="B116" s="1039" t="s">
        <v>1126</v>
      </c>
      <c r="C116" s="1040" t="s">
        <v>14</v>
      </c>
      <c r="D116" s="935">
        <v>1</v>
      </c>
      <c r="E116" s="1046"/>
      <c r="F116" s="428">
        <f t="shared" si="2"/>
        <v>0</v>
      </c>
    </row>
    <row r="117" spans="1:6">
      <c r="A117" s="1014"/>
      <c r="B117" s="1039" t="s">
        <v>1125</v>
      </c>
      <c r="C117" s="1040" t="s">
        <v>12</v>
      </c>
      <c r="D117" s="935">
        <v>1</v>
      </c>
      <c r="E117" s="1046"/>
      <c r="F117" s="428">
        <f t="shared" si="2"/>
        <v>0</v>
      </c>
    </row>
    <row r="118" spans="1:6">
      <c r="A118" s="1014"/>
      <c r="B118" s="1039" t="s">
        <v>1124</v>
      </c>
      <c r="C118" s="1040" t="s">
        <v>14</v>
      </c>
      <c r="D118" s="935">
        <v>1</v>
      </c>
      <c r="E118" s="1046"/>
      <c r="F118" s="428">
        <f t="shared" si="2"/>
        <v>0</v>
      </c>
    </row>
    <row r="119" spans="1:6">
      <c r="A119" s="1014"/>
      <c r="B119" s="1039" t="s">
        <v>1123</v>
      </c>
      <c r="C119" s="1040" t="s">
        <v>14</v>
      </c>
      <c r="D119" s="935">
        <v>1</v>
      </c>
      <c r="E119" s="1046"/>
      <c r="F119" s="428">
        <f t="shared" si="2"/>
        <v>0</v>
      </c>
    </row>
    <row r="120" spans="1:6">
      <c r="A120" s="1014"/>
      <c r="B120" s="1039" t="s">
        <v>1122</v>
      </c>
      <c r="C120" s="1040" t="s">
        <v>14</v>
      </c>
      <c r="D120" s="935">
        <v>2</v>
      </c>
      <c r="E120" s="1046"/>
      <c r="F120" s="428">
        <f t="shared" si="2"/>
        <v>0</v>
      </c>
    </row>
    <row r="121" spans="1:6">
      <c r="A121" s="1014"/>
      <c r="B121" s="1039"/>
      <c r="C121" s="1040"/>
      <c r="D121" s="935"/>
      <c r="E121" s="1046"/>
      <c r="F121" s="428"/>
    </row>
    <row r="122" spans="1:6">
      <c r="A122" s="1014"/>
      <c r="B122" s="1039" t="s">
        <v>1121</v>
      </c>
      <c r="C122" s="1040"/>
      <c r="D122" s="935"/>
      <c r="E122" s="1046"/>
      <c r="F122" s="428"/>
    </row>
    <row r="123" spans="1:6">
      <c r="A123" s="1014"/>
      <c r="B123" s="1039" t="s">
        <v>1120</v>
      </c>
      <c r="C123" s="1040" t="s">
        <v>14</v>
      </c>
      <c r="D123" s="935">
        <v>1</v>
      </c>
      <c r="E123" s="1046"/>
      <c r="F123" s="428">
        <f t="shared" si="2"/>
        <v>0</v>
      </c>
    </row>
    <row r="124" spans="1:6">
      <c r="A124" s="1014"/>
      <c r="B124" s="1015" t="s">
        <v>1119</v>
      </c>
      <c r="C124" s="1016" t="s">
        <v>14</v>
      </c>
      <c r="D124" s="1017">
        <v>1</v>
      </c>
      <c r="E124" s="1046"/>
      <c r="F124" s="428">
        <f t="shared" si="2"/>
        <v>0</v>
      </c>
    </row>
    <row r="125" spans="1:6" ht="24">
      <c r="A125" s="1014"/>
      <c r="B125" s="1015" t="s">
        <v>1118</v>
      </c>
      <c r="C125" s="1016" t="s">
        <v>14</v>
      </c>
      <c r="D125" s="1017">
        <v>1</v>
      </c>
      <c r="E125" s="1046"/>
      <c r="F125" s="428">
        <f t="shared" si="2"/>
        <v>0</v>
      </c>
    </row>
    <row r="126" spans="1:6" ht="24">
      <c r="A126" s="1014"/>
      <c r="B126" s="1015" t="s">
        <v>1117</v>
      </c>
      <c r="C126" s="1016" t="s">
        <v>14</v>
      </c>
      <c r="D126" s="1017">
        <v>1</v>
      </c>
      <c r="E126" s="1046"/>
      <c r="F126" s="428">
        <f t="shared" si="2"/>
        <v>0</v>
      </c>
    </row>
    <row r="127" spans="1:6" ht="12" customHeight="1">
      <c r="A127" s="1014"/>
      <c r="B127" s="1039" t="s">
        <v>1116</v>
      </c>
      <c r="C127" s="1040" t="s">
        <v>14</v>
      </c>
      <c r="D127" s="935">
        <v>30</v>
      </c>
      <c r="E127" s="1046"/>
      <c r="F127" s="428">
        <f t="shared" si="2"/>
        <v>0</v>
      </c>
    </row>
    <row r="128" spans="1:6">
      <c r="A128" s="1001"/>
      <c r="B128" s="1002"/>
      <c r="C128" s="1006"/>
      <c r="D128" s="1003"/>
      <c r="E128" s="1047"/>
      <c r="F128" s="428"/>
    </row>
    <row r="129" spans="1:6" ht="48">
      <c r="A129" s="1014"/>
      <c r="B129" s="1015" t="s">
        <v>1115</v>
      </c>
      <c r="C129" s="1016" t="s">
        <v>14</v>
      </c>
      <c r="D129" s="1017">
        <v>27</v>
      </c>
      <c r="E129" s="1046"/>
      <c r="F129" s="428">
        <f t="shared" si="2"/>
        <v>0</v>
      </c>
    </row>
    <row r="130" spans="1:6" ht="24">
      <c r="A130" s="1014"/>
      <c r="B130" s="1015" t="s">
        <v>1114</v>
      </c>
      <c r="C130" s="1016" t="s">
        <v>14</v>
      </c>
      <c r="D130" s="1017">
        <v>1</v>
      </c>
      <c r="E130" s="1046"/>
      <c r="F130" s="428">
        <f t="shared" si="2"/>
        <v>0</v>
      </c>
    </row>
    <row r="131" spans="1:6" ht="24">
      <c r="A131" s="1014"/>
      <c r="B131" s="1015" t="s">
        <v>1113</v>
      </c>
      <c r="C131" s="1016" t="s">
        <v>14</v>
      </c>
      <c r="D131" s="1017">
        <v>1</v>
      </c>
      <c r="E131" s="1046"/>
      <c r="F131" s="428">
        <f t="shared" si="2"/>
        <v>0</v>
      </c>
    </row>
    <row r="132" spans="1:6" ht="24">
      <c r="A132" s="1014"/>
      <c r="B132" s="1015" t="s">
        <v>1112</v>
      </c>
      <c r="C132" s="1016" t="s">
        <v>14</v>
      </c>
      <c r="D132" s="1017">
        <v>1</v>
      </c>
      <c r="E132" s="1046"/>
      <c r="F132" s="428">
        <f t="shared" si="2"/>
        <v>0</v>
      </c>
    </row>
    <row r="133" spans="1:6">
      <c r="A133" s="1014"/>
      <c r="B133" s="1015"/>
      <c r="C133" s="1016"/>
      <c r="D133" s="1017"/>
      <c r="E133" s="1046"/>
      <c r="F133" s="428"/>
    </row>
    <row r="134" spans="1:6">
      <c r="A134" s="1014"/>
      <c r="B134" s="1015" t="s">
        <v>1111</v>
      </c>
      <c r="C134" s="1016" t="s">
        <v>14</v>
      </c>
      <c r="D134" s="1017">
        <v>190</v>
      </c>
      <c r="E134" s="1046"/>
      <c r="F134" s="428">
        <f t="shared" si="2"/>
        <v>0</v>
      </c>
    </row>
    <row r="135" spans="1:6" ht="24">
      <c r="A135" s="1014"/>
      <c r="B135" s="1015" t="s">
        <v>1110</v>
      </c>
      <c r="C135" s="1016" t="s">
        <v>14</v>
      </c>
      <c r="D135" s="1017">
        <v>2</v>
      </c>
      <c r="E135" s="1046"/>
      <c r="F135" s="428">
        <f t="shared" si="2"/>
        <v>0</v>
      </c>
    </row>
    <row r="136" spans="1:6">
      <c r="A136" s="1014"/>
      <c r="B136" s="1015" t="s">
        <v>1109</v>
      </c>
      <c r="C136" s="1016" t="s">
        <v>14</v>
      </c>
      <c r="D136" s="1017">
        <v>1</v>
      </c>
      <c r="E136" s="1046"/>
      <c r="F136" s="428">
        <f t="shared" si="2"/>
        <v>0</v>
      </c>
    </row>
    <row r="137" spans="1:6" ht="24">
      <c r="A137" s="1014"/>
      <c r="B137" s="1015" t="s">
        <v>1108</v>
      </c>
      <c r="C137" s="1016" t="s">
        <v>14</v>
      </c>
      <c r="D137" s="1017">
        <v>1</v>
      </c>
      <c r="E137" s="1046"/>
      <c r="F137" s="428">
        <f t="shared" si="2"/>
        <v>0</v>
      </c>
    </row>
    <row r="138" spans="1:6" ht="24">
      <c r="A138" s="1014"/>
      <c r="B138" s="1015" t="s">
        <v>1107</v>
      </c>
      <c r="C138" s="1016" t="s">
        <v>14</v>
      </c>
      <c r="D138" s="1017">
        <v>1</v>
      </c>
      <c r="E138" s="1046"/>
      <c r="F138" s="428">
        <f t="shared" si="2"/>
        <v>0</v>
      </c>
    </row>
    <row r="139" spans="1:6" ht="24">
      <c r="A139" s="1014"/>
      <c r="B139" s="1015" t="s">
        <v>1106</v>
      </c>
      <c r="C139" s="1016" t="s">
        <v>14</v>
      </c>
      <c r="D139" s="1017">
        <v>1</v>
      </c>
      <c r="E139" s="1046"/>
      <c r="F139" s="428">
        <f t="shared" si="2"/>
        <v>0</v>
      </c>
    </row>
    <row r="140" spans="1:6">
      <c r="A140" s="1014"/>
      <c r="B140" s="1015" t="s">
        <v>1105</v>
      </c>
      <c r="C140" s="1016" t="s">
        <v>14</v>
      </c>
      <c r="D140" s="1017">
        <v>1</v>
      </c>
      <c r="E140" s="1046"/>
      <c r="F140" s="428">
        <f t="shared" si="2"/>
        <v>0</v>
      </c>
    </row>
    <row r="141" spans="1:6">
      <c r="A141" s="1014"/>
      <c r="B141" s="1015"/>
      <c r="C141" s="1016"/>
      <c r="D141" s="1017"/>
      <c r="E141" s="1046"/>
      <c r="F141" s="428"/>
    </row>
    <row r="142" spans="1:6">
      <c r="A142" s="1014"/>
      <c r="B142" s="1015" t="s">
        <v>1104</v>
      </c>
      <c r="C142" s="1016" t="s">
        <v>12</v>
      </c>
      <c r="D142" s="1017">
        <v>1</v>
      </c>
      <c r="E142" s="1046"/>
      <c r="F142" s="428">
        <f t="shared" si="2"/>
        <v>0</v>
      </c>
    </row>
    <row r="143" spans="1:6">
      <c r="A143" s="1014"/>
      <c r="B143" s="1015" t="s">
        <v>1103</v>
      </c>
      <c r="C143" s="1016" t="s">
        <v>14</v>
      </c>
      <c r="D143" s="1017">
        <v>1</v>
      </c>
      <c r="E143" s="1046"/>
      <c r="F143" s="428">
        <f t="shared" si="2"/>
        <v>0</v>
      </c>
    </row>
    <row r="144" spans="1:6">
      <c r="A144" s="1014"/>
      <c r="B144" s="1015" t="s">
        <v>1102</v>
      </c>
      <c r="C144" s="1016" t="s">
        <v>12</v>
      </c>
      <c r="D144" s="1017">
        <v>1</v>
      </c>
      <c r="E144" s="1046"/>
      <c r="F144" s="428">
        <f t="shared" si="2"/>
        <v>0</v>
      </c>
    </row>
    <row r="145" spans="1:6" ht="24">
      <c r="A145" s="1014"/>
      <c r="B145" s="1015" t="s">
        <v>1101</v>
      </c>
      <c r="C145" s="1016" t="s">
        <v>12</v>
      </c>
      <c r="D145" s="1017">
        <v>1</v>
      </c>
      <c r="E145" s="1046"/>
      <c r="F145" s="428">
        <f t="shared" si="2"/>
        <v>0</v>
      </c>
    </row>
    <row r="146" spans="1:6" ht="36">
      <c r="A146" s="1014"/>
      <c r="B146" s="1015" t="s">
        <v>1100</v>
      </c>
      <c r="C146" s="1016" t="s">
        <v>12</v>
      </c>
      <c r="D146" s="1017">
        <v>1</v>
      </c>
      <c r="E146" s="1046"/>
      <c r="F146" s="428">
        <f t="shared" si="2"/>
        <v>0</v>
      </c>
    </row>
    <row r="147" spans="1:6" ht="36">
      <c r="A147" s="1014"/>
      <c r="B147" s="1015" t="s">
        <v>1099</v>
      </c>
      <c r="C147" s="1016" t="s">
        <v>12</v>
      </c>
      <c r="D147" s="1017">
        <v>1</v>
      </c>
      <c r="E147" s="1046"/>
      <c r="F147" s="428">
        <f t="shared" si="2"/>
        <v>0</v>
      </c>
    </row>
    <row r="148" spans="1:6" ht="36">
      <c r="A148" s="1014"/>
      <c r="B148" s="1015" t="s">
        <v>1098</v>
      </c>
      <c r="C148" s="1016" t="s">
        <v>14</v>
      </c>
      <c r="D148" s="1017">
        <v>1</v>
      </c>
      <c r="E148" s="1046"/>
      <c r="F148" s="428">
        <f t="shared" si="2"/>
        <v>0</v>
      </c>
    </row>
    <row r="149" spans="1:6" ht="24">
      <c r="A149" s="1014"/>
      <c r="B149" s="1015" t="s">
        <v>1097</v>
      </c>
      <c r="C149" s="1016" t="s">
        <v>14</v>
      </c>
      <c r="D149" s="1017">
        <v>3</v>
      </c>
      <c r="E149" s="1046"/>
      <c r="F149" s="428">
        <f t="shared" si="2"/>
        <v>0</v>
      </c>
    </row>
    <row r="150" spans="1:6" ht="36">
      <c r="A150" s="1014"/>
      <c r="B150" s="1015" t="s">
        <v>1096</v>
      </c>
      <c r="C150" s="1016" t="s">
        <v>14</v>
      </c>
      <c r="D150" s="1017">
        <v>1</v>
      </c>
      <c r="E150" s="1046"/>
      <c r="F150" s="428">
        <f t="shared" si="2"/>
        <v>0</v>
      </c>
    </row>
    <row r="151" spans="1:6" ht="24">
      <c r="A151" s="1014"/>
      <c r="B151" s="1015" t="s">
        <v>1095</v>
      </c>
      <c r="C151" s="1016" t="s">
        <v>14</v>
      </c>
      <c r="D151" s="1017">
        <v>1</v>
      </c>
      <c r="E151" s="1046"/>
      <c r="F151" s="428">
        <f t="shared" si="2"/>
        <v>0</v>
      </c>
    </row>
    <row r="152" spans="1:6">
      <c r="A152" s="1014"/>
      <c r="B152" s="1015"/>
      <c r="C152" s="1016"/>
      <c r="D152" s="1017"/>
      <c r="E152" s="1046"/>
      <c r="F152" s="428"/>
    </row>
    <row r="153" spans="1:6" ht="48">
      <c r="A153" s="1014"/>
      <c r="B153" s="1015" t="s">
        <v>1094</v>
      </c>
      <c r="C153" s="1016" t="s">
        <v>14</v>
      </c>
      <c r="D153" s="1017">
        <v>1</v>
      </c>
      <c r="E153" s="1046"/>
      <c r="F153" s="428">
        <f t="shared" si="2"/>
        <v>0</v>
      </c>
    </row>
    <row r="154" spans="1:6" ht="24">
      <c r="A154" s="1014"/>
      <c r="B154" s="1015" t="s">
        <v>1093</v>
      </c>
      <c r="C154" s="1016" t="s">
        <v>705</v>
      </c>
      <c r="D154" s="832">
        <v>0.02</v>
      </c>
      <c r="E154" s="1004">
        <f>SUM(F114:F153)</f>
        <v>0</v>
      </c>
      <c r="F154" s="428">
        <f>E154*D154</f>
        <v>0</v>
      </c>
    </row>
    <row r="155" spans="1:6" ht="12" customHeight="1">
      <c r="A155" s="1014"/>
      <c r="B155" s="1015" t="s">
        <v>1092</v>
      </c>
      <c r="C155" s="1016" t="s">
        <v>1090</v>
      </c>
      <c r="D155" s="1046"/>
      <c r="E155" s="995">
        <v>25</v>
      </c>
      <c r="F155" s="428">
        <f>E155*D155</f>
        <v>0</v>
      </c>
    </row>
    <row r="156" spans="1:6">
      <c r="A156" s="1014"/>
      <c r="B156" s="1041" t="s">
        <v>1091</v>
      </c>
      <c r="C156" s="1042" t="s">
        <v>1090</v>
      </c>
      <c r="D156" s="1049"/>
      <c r="E156" s="1043">
        <v>25</v>
      </c>
      <c r="F156" s="428">
        <f>E156*D156</f>
        <v>0</v>
      </c>
    </row>
    <row r="157" spans="1:6">
      <c r="A157" s="1014"/>
      <c r="B157" s="1015" t="s">
        <v>20</v>
      </c>
      <c r="C157" s="1016" t="s">
        <v>12</v>
      </c>
      <c r="D157" s="1017">
        <v>1</v>
      </c>
      <c r="E157" s="1044"/>
      <c r="F157" s="1045">
        <f>SUM(F114:F156)</f>
        <v>0</v>
      </c>
    </row>
    <row r="158" spans="1:6">
      <c r="A158" s="1035"/>
      <c r="B158" s="983"/>
      <c r="C158" s="985"/>
      <c r="D158" s="1036"/>
      <c r="E158" s="986"/>
      <c r="F158" s="987"/>
    </row>
    <row r="159" spans="1:6">
      <c r="A159" s="1032" t="str">
        <f>A111</f>
        <v>3.</v>
      </c>
      <c r="B159" s="1037" t="str">
        <f>B111</f>
        <v>RAZDELILNIK ZA STROJNE NAPRAVE IN CNS</v>
      </c>
      <c r="C159" s="990"/>
      <c r="D159" s="991"/>
      <c r="E159" s="992"/>
      <c r="F159" s="993">
        <f>ROUND(SUM(F112:F158),-1)</f>
        <v>0</v>
      </c>
    </row>
    <row r="160" spans="1:6">
      <c r="B160" s="179"/>
      <c r="C160" s="180"/>
    </row>
    <row r="161" spans="1:6">
      <c r="B161" s="179"/>
    </row>
    <row r="162" spans="1:6" ht="12.75" thickBot="1"/>
    <row r="163" spans="1:6" ht="12.75" thickBot="1">
      <c r="A163" s="299"/>
      <c r="B163" s="210" t="s">
        <v>1089</v>
      </c>
      <c r="C163" s="239"/>
      <c r="D163" s="240"/>
      <c r="E163" s="264"/>
      <c r="F163" s="265">
        <f>F69+F109+F159</f>
        <v>0</v>
      </c>
    </row>
    <row r="164" spans="1:6" ht="12.75" thickTop="1"/>
    <row r="166" spans="1:6">
      <c r="D166" s="278"/>
      <c r="E166" s="261"/>
    </row>
    <row r="167" spans="1:6">
      <c r="D167" s="278"/>
      <c r="E167" s="372"/>
      <c r="F167" s="382"/>
    </row>
    <row r="168" spans="1:6">
      <c r="D168" s="278"/>
      <c r="E168" s="408"/>
      <c r="F168" s="409"/>
    </row>
    <row r="169" spans="1:6">
      <c r="B169" s="226"/>
      <c r="D169" s="278"/>
      <c r="E169" s="372"/>
      <c r="F169" s="382"/>
    </row>
    <row r="170" spans="1:6">
      <c r="B170" s="226"/>
      <c r="D170" s="278"/>
      <c r="E170" s="372"/>
      <c r="F170" s="382"/>
    </row>
    <row r="171" spans="1:6">
      <c r="D171" s="278"/>
    </row>
    <row r="172" spans="1:6">
      <c r="D172" s="278"/>
    </row>
  </sheetData>
  <sheetProtection algorithmName="SHA-512" hashValue="SW5e5XnvK6KmSm9aaOtMjupbdWTnsjn5dlVq2S7Pdl1t5J1gWvuY09NB8D7+zJHcMEI6aOECg4VHe0Xo3v03RA==" saltValue="WrKWNVAHvYdpDcovxC6g2g==" spinCount="100000" sheet="1" objects="1" scenarios="1" selectLockedCells="1"/>
  <conditionalFormatting sqref="E8 E11:E15 E18:E22 E25 E28:E29 E32 E34 E37 E40 E43:E44 E46 E48 E51:E54 E56 E59:E65 E67">
    <cfRule type="containsBlanks" dxfId="185" priority="6">
      <formula>LEN(TRIM(E8))=0</formula>
    </cfRule>
  </conditionalFormatting>
  <conditionalFormatting sqref="E76 E80:E85 E87 E89 E91 E93 E95 E97 E99 E101 E103 E105 E107">
    <cfRule type="containsBlanks" dxfId="184" priority="5">
      <formula>LEN(TRIM(E76))=0</formula>
    </cfRule>
  </conditionalFormatting>
  <conditionalFormatting sqref="E114:E120 E123:E127 E129:E132 E134:E140 E142:E151">
    <cfRule type="containsBlanks" dxfId="183" priority="4">
      <formula>LEN(TRIM(E114))=0</formula>
    </cfRule>
  </conditionalFormatting>
  <conditionalFormatting sqref="E153">
    <cfRule type="containsBlanks" dxfId="182" priority="3">
      <formula>LEN(TRIM(E153))=0</formula>
    </cfRule>
  </conditionalFormatting>
  <conditionalFormatting sqref="D155">
    <cfRule type="containsBlanks" dxfId="181" priority="2">
      <formula>LEN(TRIM(D155))=0</formula>
    </cfRule>
  </conditionalFormatting>
  <conditionalFormatting sqref="D156">
    <cfRule type="containsBlanks" dxfId="180" priority="1">
      <formula>LEN(TRIM(D156))=0</formula>
    </cfRule>
  </conditionalFormatting>
  <pageMargins left="0.7" right="0.7" top="0.75" bottom="0.75" header="0.3" footer="0.3"/>
  <pageSetup paperSize="9" fitToHeight="5" orientation="portrait" r:id="rId1"/>
  <rowBreaks count="3" manualBreakCount="3">
    <brk id="40" max="5" man="1"/>
    <brk id="77" max="16383" man="1"/>
    <brk id="141" max="16383" man="1"/>
  </row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28"/>
  <sheetViews>
    <sheetView topLeftCell="A34" zoomScaleNormal="100" zoomScalePageLayoutView="120" workbookViewId="0">
      <selection activeCell="E36" sqref="E36"/>
    </sheetView>
  </sheetViews>
  <sheetFormatPr defaultColWidth="11" defaultRowHeight="12"/>
  <cols>
    <col min="1" max="1" width="4.625" style="175" customWidth="1"/>
    <col min="2" max="2" width="38.625" style="303" customWidth="1"/>
    <col min="3" max="3" width="4.625" style="175" customWidth="1"/>
    <col min="4" max="4" width="6.625" style="176" customWidth="1"/>
    <col min="5" max="5" width="12.625" style="177" customWidth="1"/>
    <col min="6" max="6" width="12.625" style="178" customWidth="1"/>
    <col min="7" max="7" width="11" style="119"/>
    <col min="8" max="8" width="32.375" style="119" customWidth="1"/>
    <col min="9" max="16384" width="11" style="119"/>
  </cols>
  <sheetData>
    <row r="1" spans="1:6" s="174" customFormat="1" ht="15.75">
      <c r="A1" s="216"/>
      <c r="B1" s="165" t="s">
        <v>3462</v>
      </c>
      <c r="C1" s="216"/>
      <c r="D1" s="217"/>
      <c r="E1" s="252"/>
      <c r="F1" s="253"/>
    </row>
    <row r="2" spans="1:6" ht="12.75" thickBot="1">
      <c r="A2" s="220"/>
      <c r="B2" s="573" t="s">
        <v>5</v>
      </c>
      <c r="C2" s="220" t="s">
        <v>6</v>
      </c>
      <c r="D2" s="221" t="s">
        <v>7</v>
      </c>
      <c r="E2" s="254" t="s">
        <v>8</v>
      </c>
      <c r="F2" s="255" t="s">
        <v>9</v>
      </c>
    </row>
    <row r="3" spans="1:6" ht="12.75" thickTop="1">
      <c r="A3" s="206"/>
      <c r="B3" s="167"/>
      <c r="C3" s="206"/>
      <c r="D3" s="207"/>
      <c r="E3" s="208"/>
      <c r="F3" s="209"/>
    </row>
    <row r="4" spans="1:6">
      <c r="A4" s="1250"/>
      <c r="B4" s="1251"/>
      <c r="C4" s="1252"/>
      <c r="D4" s="1252"/>
      <c r="E4" s="1253"/>
      <c r="F4" s="1254"/>
    </row>
    <row r="5" spans="1:6">
      <c r="A5" s="1255" t="s">
        <v>1189</v>
      </c>
      <c r="B5" s="1256" t="s">
        <v>1555</v>
      </c>
      <c r="C5" s="954"/>
      <c r="D5" s="954"/>
      <c r="E5" s="955"/>
      <c r="F5" s="956"/>
    </row>
    <row r="6" spans="1:6">
      <c r="A6" s="1250"/>
      <c r="B6" s="1257"/>
      <c r="C6" s="1252"/>
      <c r="D6" s="1252"/>
      <c r="E6" s="1253"/>
      <c r="F6" s="1254"/>
    </row>
    <row r="7" spans="1:6" ht="24">
      <c r="A7" s="1250"/>
      <c r="B7" s="1251" t="s">
        <v>1211</v>
      </c>
      <c r="C7" s="1252"/>
      <c r="D7" s="1252"/>
      <c r="E7" s="1253"/>
      <c r="F7" s="1254"/>
    </row>
    <row r="8" spans="1:6" ht="108" customHeight="1">
      <c r="A8" s="1250"/>
      <c r="B8" s="1258" t="s">
        <v>1212</v>
      </c>
      <c r="C8" s="1252"/>
      <c r="D8" s="1252"/>
      <c r="E8" s="1253"/>
      <c r="F8" s="1254"/>
    </row>
    <row r="9" spans="1:6">
      <c r="A9" s="1250"/>
      <c r="B9" s="1258"/>
      <c r="C9" s="1252"/>
      <c r="D9" s="1252"/>
      <c r="E9" s="1253"/>
      <c r="F9" s="1254"/>
    </row>
    <row r="10" spans="1:6" ht="48">
      <c r="A10" s="1259"/>
      <c r="B10" s="1260" t="s">
        <v>1213</v>
      </c>
      <c r="C10" s="1261"/>
      <c r="D10" s="1261"/>
      <c r="E10" s="1262"/>
      <c r="F10" s="1254"/>
    </row>
    <row r="11" spans="1:6">
      <c r="A11" s="1250"/>
      <c r="B11" s="1258"/>
      <c r="C11" s="1252"/>
      <c r="D11" s="1252"/>
      <c r="E11" s="1253"/>
      <c r="F11" s="1254"/>
    </row>
    <row r="12" spans="1:6" ht="24" customHeight="1">
      <c r="A12" s="1250"/>
      <c r="B12" s="1263" t="s">
        <v>1214</v>
      </c>
      <c r="C12" s="1252"/>
      <c r="D12" s="1252"/>
      <c r="E12" s="1253"/>
      <c r="F12" s="1254"/>
    </row>
    <row r="13" spans="1:6">
      <c r="A13" s="1250"/>
      <c r="B13" s="1263"/>
      <c r="C13" s="1252"/>
      <c r="D13" s="1252"/>
      <c r="E13" s="1253"/>
      <c r="F13" s="1254"/>
    </row>
    <row r="14" spans="1:6" ht="36">
      <c r="A14" s="1250"/>
      <c r="B14" s="1263" t="s">
        <v>1215</v>
      </c>
      <c r="C14" s="1252"/>
      <c r="D14" s="1252"/>
      <c r="E14" s="1253"/>
      <c r="F14" s="1254"/>
    </row>
    <row r="15" spans="1:6">
      <c r="A15" s="1250"/>
      <c r="B15" s="1263"/>
      <c r="C15" s="1252"/>
      <c r="D15" s="1252"/>
      <c r="E15" s="1253"/>
      <c r="F15" s="1254"/>
    </row>
    <row r="16" spans="1:6" ht="24">
      <c r="A16" s="1250"/>
      <c r="B16" s="1263" t="s">
        <v>1216</v>
      </c>
      <c r="C16" s="1252"/>
      <c r="D16" s="1252"/>
      <c r="E16" s="1253"/>
      <c r="F16" s="1254"/>
    </row>
    <row r="17" spans="1:6">
      <c r="A17" s="1250"/>
      <c r="B17" s="1263"/>
      <c r="C17" s="1252"/>
      <c r="D17" s="1252"/>
      <c r="E17" s="1253"/>
      <c r="F17" s="1254"/>
    </row>
    <row r="18" spans="1:6" ht="84">
      <c r="A18" s="1250"/>
      <c r="B18" s="1264" t="s">
        <v>1217</v>
      </c>
      <c r="C18" s="1252"/>
      <c r="D18" s="1252"/>
      <c r="E18" s="1253"/>
      <c r="F18" s="1254"/>
    </row>
    <row r="19" spans="1:6">
      <c r="A19" s="1250"/>
      <c r="B19" s="1264"/>
      <c r="C19" s="1252"/>
      <c r="D19" s="1252"/>
      <c r="E19" s="1253"/>
      <c r="F19" s="1254"/>
    </row>
    <row r="20" spans="1:6" ht="24" customHeight="1">
      <c r="A20" s="1250"/>
      <c r="B20" s="1265" t="s">
        <v>1556</v>
      </c>
      <c r="C20" s="1252"/>
      <c r="D20" s="1252"/>
      <c r="E20" s="1253"/>
      <c r="F20" s="1254"/>
    </row>
    <row r="21" spans="1:6">
      <c r="A21" s="1250"/>
      <c r="B21" s="1265"/>
      <c r="C21" s="1252"/>
      <c r="D21" s="1252"/>
      <c r="E21" s="1253"/>
      <c r="F21" s="1254"/>
    </row>
    <row r="22" spans="1:6" ht="24">
      <c r="A22" s="1250"/>
      <c r="B22" s="1265" t="s">
        <v>1218</v>
      </c>
      <c r="C22" s="1252"/>
      <c r="D22" s="1252"/>
      <c r="E22" s="1253"/>
      <c r="F22" s="1254"/>
    </row>
    <row r="23" spans="1:6">
      <c r="A23" s="1250"/>
      <c r="B23" s="1265"/>
      <c r="C23" s="1252"/>
      <c r="D23" s="1252"/>
      <c r="E23" s="1253"/>
      <c r="F23" s="1254"/>
    </row>
    <row r="24" spans="1:6" ht="24">
      <c r="A24" s="1250"/>
      <c r="B24" s="1265" t="s">
        <v>1219</v>
      </c>
      <c r="C24" s="1252"/>
      <c r="D24" s="1252"/>
      <c r="E24" s="1253"/>
      <c r="F24" s="1254"/>
    </row>
    <row r="25" spans="1:6">
      <c r="A25" s="1250"/>
      <c r="B25" s="1260"/>
      <c r="C25" s="1252"/>
      <c r="D25" s="1252"/>
      <c r="E25" s="1253"/>
      <c r="F25" s="1254"/>
    </row>
    <row r="26" spans="1:6" ht="48">
      <c r="A26" s="1250"/>
      <c r="B26" s="1266" t="s">
        <v>1220</v>
      </c>
      <c r="C26" s="1252"/>
      <c r="D26" s="1252"/>
      <c r="E26" s="1253"/>
      <c r="F26" s="1254"/>
    </row>
    <row r="27" spans="1:6">
      <c r="A27" s="1250"/>
      <c r="B27" s="1266"/>
      <c r="C27" s="1252"/>
      <c r="D27" s="1252"/>
      <c r="E27" s="1253"/>
      <c r="F27" s="1254"/>
    </row>
    <row r="28" spans="1:6" ht="48">
      <c r="A28" s="1250"/>
      <c r="B28" s="1251" t="s">
        <v>1221</v>
      </c>
      <c r="C28" s="1252"/>
      <c r="D28" s="1252"/>
      <c r="E28" s="1253"/>
      <c r="F28" s="1254"/>
    </row>
    <row r="29" spans="1:6">
      <c r="A29" s="1250"/>
      <c r="B29" s="1266"/>
      <c r="C29" s="1252"/>
      <c r="D29" s="1252"/>
      <c r="E29" s="1253"/>
      <c r="F29" s="1254"/>
    </row>
    <row r="30" spans="1:6">
      <c r="A30" s="1250"/>
      <c r="B30" s="1251" t="s">
        <v>1222</v>
      </c>
      <c r="C30" s="1252"/>
      <c r="D30" s="1252"/>
      <c r="E30" s="1253"/>
      <c r="F30" s="1254"/>
    </row>
    <row r="31" spans="1:6">
      <c r="A31" s="1250"/>
      <c r="B31" s="1266"/>
      <c r="C31" s="1252"/>
      <c r="D31" s="1252"/>
      <c r="E31" s="1253"/>
      <c r="F31" s="1254"/>
    </row>
    <row r="32" spans="1:6" ht="36" customHeight="1">
      <c r="A32" s="1250"/>
      <c r="B32" s="1251" t="s">
        <v>1223</v>
      </c>
      <c r="C32" s="1252"/>
      <c r="D32" s="1252"/>
      <c r="E32" s="1253"/>
      <c r="F32" s="1254"/>
    </row>
    <row r="33" spans="1:6">
      <c r="A33" s="1250"/>
      <c r="B33" s="1266"/>
      <c r="C33" s="1252"/>
      <c r="D33" s="1252"/>
      <c r="E33" s="1253"/>
      <c r="F33" s="1254"/>
    </row>
    <row r="34" spans="1:6" ht="132" customHeight="1">
      <c r="A34" s="1250"/>
      <c r="B34" s="1265" t="s">
        <v>1724</v>
      </c>
      <c r="C34" s="1252"/>
      <c r="D34" s="1252"/>
      <c r="E34" s="1253"/>
      <c r="F34" s="1254"/>
    </row>
    <row r="35" spans="1:6">
      <c r="A35" s="1250"/>
      <c r="B35" s="1263"/>
      <c r="C35" s="1252"/>
      <c r="D35" s="1252"/>
      <c r="E35" s="1253"/>
      <c r="F35" s="1254"/>
    </row>
    <row r="36" spans="1:6">
      <c r="A36" s="1267" t="s">
        <v>1192</v>
      </c>
      <c r="B36" s="1263" t="s">
        <v>1224</v>
      </c>
      <c r="C36" s="1268" t="s">
        <v>12</v>
      </c>
      <c r="D36" s="1268">
        <v>1</v>
      </c>
      <c r="E36" s="66"/>
      <c r="F36" s="1254">
        <f>D36*E36</f>
        <v>0</v>
      </c>
    </row>
    <row r="37" spans="1:6" ht="24">
      <c r="A37" s="1269"/>
      <c r="B37" s="1260" t="s">
        <v>1225</v>
      </c>
      <c r="C37" s="1252"/>
      <c r="D37" s="1252"/>
      <c r="E37" s="1383"/>
      <c r="F37" s="1254"/>
    </row>
    <row r="38" spans="1:6" ht="24">
      <c r="A38" s="1269"/>
      <c r="B38" s="1260" t="s">
        <v>1226</v>
      </c>
      <c r="C38" s="1252"/>
      <c r="D38" s="1252"/>
      <c r="E38" s="1383"/>
      <c r="F38" s="1254"/>
    </row>
    <row r="39" spans="1:6">
      <c r="A39" s="1269"/>
      <c r="B39" s="1260" t="s">
        <v>1227</v>
      </c>
      <c r="C39" s="1252"/>
      <c r="D39" s="1252"/>
      <c r="E39" s="1383"/>
      <c r="F39" s="1254"/>
    </row>
    <row r="40" spans="1:6">
      <c r="A40" s="1269"/>
      <c r="B40" s="1260" t="s">
        <v>1228</v>
      </c>
      <c r="C40" s="1252"/>
      <c r="D40" s="1252"/>
      <c r="E40" s="1383"/>
      <c r="F40" s="1254"/>
    </row>
    <row r="41" spans="1:6" ht="24">
      <c r="A41" s="1269"/>
      <c r="B41" s="1260" t="s">
        <v>1229</v>
      </c>
      <c r="C41" s="1252"/>
      <c r="D41" s="1252"/>
      <c r="E41" s="1383"/>
      <c r="F41" s="1254"/>
    </row>
    <row r="42" spans="1:6">
      <c r="A42" s="1269"/>
      <c r="B42" s="1260" t="s">
        <v>1230</v>
      </c>
      <c r="C42" s="1252"/>
      <c r="D42" s="1252"/>
      <c r="E42" s="1383"/>
      <c r="F42" s="1254"/>
    </row>
    <row r="43" spans="1:6">
      <c r="A43" s="1269"/>
      <c r="B43" s="1260" t="s">
        <v>1231</v>
      </c>
      <c r="C43" s="1252"/>
      <c r="D43" s="1252"/>
      <c r="E43" s="1383"/>
      <c r="F43" s="1254"/>
    </row>
    <row r="44" spans="1:6">
      <c r="A44" s="1269"/>
      <c r="B44" s="1260" t="s">
        <v>1232</v>
      </c>
      <c r="C44" s="1252"/>
      <c r="D44" s="1252"/>
      <c r="E44" s="1383"/>
      <c r="F44" s="1254"/>
    </row>
    <row r="45" spans="1:6">
      <c r="A45" s="1269"/>
      <c r="B45" s="1260" t="s">
        <v>1233</v>
      </c>
      <c r="C45" s="1252"/>
      <c r="D45" s="1252"/>
      <c r="E45" s="1383"/>
      <c r="F45" s="1254"/>
    </row>
    <row r="46" spans="1:6" ht="24">
      <c r="A46" s="1269"/>
      <c r="B46" s="1260" t="s">
        <v>1234</v>
      </c>
      <c r="C46" s="1252"/>
      <c r="D46" s="1252"/>
      <c r="E46" s="1383"/>
      <c r="F46" s="1254"/>
    </row>
    <row r="47" spans="1:6">
      <c r="A47" s="1269"/>
      <c r="B47" s="1260" t="s">
        <v>1235</v>
      </c>
      <c r="C47" s="1252"/>
      <c r="D47" s="1252"/>
      <c r="E47" s="1383"/>
      <c r="F47" s="1254"/>
    </row>
    <row r="48" spans="1:6" ht="24">
      <c r="A48" s="1269"/>
      <c r="B48" s="1260" t="s">
        <v>1236</v>
      </c>
      <c r="C48" s="1252"/>
      <c r="D48" s="1252"/>
      <c r="E48" s="1383"/>
      <c r="F48" s="1254"/>
    </row>
    <row r="49" spans="1:6">
      <c r="A49" s="1269"/>
      <c r="B49" s="1260" t="s">
        <v>1237</v>
      </c>
      <c r="C49" s="1252"/>
      <c r="D49" s="1252"/>
      <c r="E49" s="1383"/>
      <c r="F49" s="1254"/>
    </row>
    <row r="50" spans="1:6">
      <c r="A50" s="1269"/>
      <c r="B50" s="1260" t="s">
        <v>1238</v>
      </c>
      <c r="C50" s="1252"/>
      <c r="D50" s="1252"/>
      <c r="E50" s="1383"/>
      <c r="F50" s="1254"/>
    </row>
    <row r="51" spans="1:6" ht="12" customHeight="1">
      <c r="A51" s="1269"/>
      <c r="B51" s="1260" t="s">
        <v>1239</v>
      </c>
      <c r="C51" s="1252"/>
      <c r="D51" s="1252"/>
      <c r="E51" s="1383"/>
      <c r="F51" s="1254"/>
    </row>
    <row r="52" spans="1:6" ht="36">
      <c r="A52" s="1269"/>
      <c r="B52" s="1260" t="s">
        <v>1240</v>
      </c>
      <c r="C52" s="1252"/>
      <c r="D52" s="1252"/>
      <c r="E52" s="1383"/>
      <c r="F52" s="1254"/>
    </row>
    <row r="53" spans="1:6">
      <c r="A53" s="1269"/>
      <c r="B53" s="1260" t="s">
        <v>1241</v>
      </c>
      <c r="C53" s="1252"/>
      <c r="D53" s="1252"/>
      <c r="E53" s="1383"/>
      <c r="F53" s="1254"/>
    </row>
    <row r="54" spans="1:6" ht="48" customHeight="1">
      <c r="A54" s="1269"/>
      <c r="B54" s="1260" t="s">
        <v>1242</v>
      </c>
      <c r="C54" s="1252"/>
      <c r="D54" s="1252"/>
      <c r="E54" s="66"/>
      <c r="F54" s="1254"/>
    </row>
    <row r="55" spans="1:6" ht="48">
      <c r="A55" s="1269"/>
      <c r="B55" s="1260" t="s">
        <v>1243</v>
      </c>
      <c r="C55" s="1252"/>
      <c r="D55" s="1252"/>
      <c r="E55" s="66"/>
      <c r="F55" s="1254"/>
    </row>
    <row r="56" spans="1:6" ht="36">
      <c r="A56" s="1269"/>
      <c r="B56" s="1260" t="s">
        <v>1244</v>
      </c>
      <c r="C56" s="1252"/>
      <c r="D56" s="1252"/>
      <c r="E56" s="66"/>
      <c r="F56" s="1254"/>
    </row>
    <row r="57" spans="1:6" ht="24">
      <c r="A57" s="1269"/>
      <c r="B57" s="1260" t="s">
        <v>1245</v>
      </c>
      <c r="C57" s="1252"/>
      <c r="D57" s="1252"/>
      <c r="E57" s="66"/>
      <c r="F57" s="1254"/>
    </row>
    <row r="58" spans="1:6" ht="24">
      <c r="A58" s="1269"/>
      <c r="B58" s="1263" t="s">
        <v>1557</v>
      </c>
      <c r="C58" s="1252"/>
      <c r="D58" s="1252"/>
      <c r="E58" s="66"/>
      <c r="F58" s="1254"/>
    </row>
    <row r="59" spans="1:6">
      <c r="A59" s="1269"/>
      <c r="B59" s="1263" t="s">
        <v>1558</v>
      </c>
      <c r="C59" s="1252"/>
      <c r="D59" s="1252"/>
      <c r="E59" s="66"/>
      <c r="F59" s="1254"/>
    </row>
    <row r="60" spans="1:6">
      <c r="A60" s="1269"/>
      <c r="B60" s="1263" t="s">
        <v>1246</v>
      </c>
      <c r="C60" s="1252"/>
      <c r="D60" s="1252"/>
      <c r="E60" s="66"/>
      <c r="F60" s="1254"/>
    </row>
    <row r="61" spans="1:6">
      <c r="A61" s="1269"/>
      <c r="B61" s="1263" t="s">
        <v>1247</v>
      </c>
      <c r="C61" s="1252"/>
      <c r="D61" s="1252"/>
      <c r="E61" s="66"/>
      <c r="F61" s="1254"/>
    </row>
    <row r="62" spans="1:6">
      <c r="A62" s="1250"/>
      <c r="B62" s="1263" t="s">
        <v>1248</v>
      </c>
      <c r="C62" s="1252"/>
      <c r="D62" s="1252"/>
      <c r="E62" s="66"/>
      <c r="F62" s="1254"/>
    </row>
    <row r="63" spans="1:6" ht="24">
      <c r="A63" s="1250"/>
      <c r="B63" s="1271" t="s">
        <v>1249</v>
      </c>
      <c r="C63" s="1252"/>
      <c r="D63" s="1252"/>
      <c r="E63" s="66"/>
      <c r="F63" s="1254"/>
    </row>
    <row r="64" spans="1:6">
      <c r="A64" s="1250"/>
      <c r="B64" s="1263" t="s">
        <v>1250</v>
      </c>
      <c r="C64" s="1252"/>
      <c r="D64" s="1252"/>
      <c r="E64" s="66"/>
      <c r="F64" s="1254"/>
    </row>
    <row r="65" spans="1:6">
      <c r="A65" s="1250"/>
      <c r="B65" s="1272" t="s">
        <v>1251</v>
      </c>
      <c r="C65" s="1252"/>
      <c r="D65" s="1252"/>
      <c r="E65" s="66"/>
      <c r="F65" s="1254"/>
    </row>
    <row r="66" spans="1:6">
      <c r="A66" s="1250"/>
      <c r="B66" s="1272" t="s">
        <v>1252</v>
      </c>
      <c r="C66" s="1252"/>
      <c r="D66" s="1252"/>
      <c r="E66" s="66"/>
      <c r="F66" s="1254"/>
    </row>
    <row r="67" spans="1:6" ht="24">
      <c r="A67" s="1250"/>
      <c r="B67" s="1272" t="s">
        <v>1253</v>
      </c>
      <c r="C67" s="1252"/>
      <c r="D67" s="1252"/>
      <c r="E67" s="66"/>
      <c r="F67" s="1254"/>
    </row>
    <row r="68" spans="1:6">
      <c r="A68" s="1250"/>
      <c r="B68" s="1272" t="s">
        <v>1254</v>
      </c>
      <c r="C68" s="1252"/>
      <c r="D68" s="1252"/>
      <c r="E68" s="66"/>
      <c r="F68" s="1254"/>
    </row>
    <row r="69" spans="1:6">
      <c r="A69" s="1250"/>
      <c r="B69" s="1272" t="s">
        <v>1255</v>
      </c>
      <c r="C69" s="1252"/>
      <c r="D69" s="1252"/>
      <c r="E69" s="66"/>
      <c r="F69" s="1254"/>
    </row>
    <row r="70" spans="1:6" ht="24">
      <c r="A70" s="1250"/>
      <c r="B70" s="1263" t="s">
        <v>1256</v>
      </c>
      <c r="C70" s="1252"/>
      <c r="D70" s="1252"/>
      <c r="E70" s="66"/>
      <c r="F70" s="1254"/>
    </row>
    <row r="71" spans="1:6">
      <c r="A71" s="1250"/>
      <c r="B71" s="1263" t="s">
        <v>1257</v>
      </c>
      <c r="C71" s="1252"/>
      <c r="D71" s="1252"/>
      <c r="E71" s="66"/>
      <c r="F71" s="1254"/>
    </row>
    <row r="72" spans="1:6">
      <c r="A72" s="1250"/>
      <c r="B72" s="1263" t="s">
        <v>1258</v>
      </c>
      <c r="C72" s="1252"/>
      <c r="D72" s="1252"/>
      <c r="E72" s="66"/>
      <c r="F72" s="1254"/>
    </row>
    <row r="73" spans="1:6">
      <c r="A73" s="1267"/>
      <c r="B73" s="1273" t="s">
        <v>1559</v>
      </c>
      <c r="C73" s="1274"/>
      <c r="D73" s="1274"/>
      <c r="E73" s="1384"/>
      <c r="F73" s="1276"/>
    </row>
    <row r="74" spans="1:6" ht="24">
      <c r="A74" s="1267"/>
      <c r="B74" s="1273" t="s">
        <v>1560</v>
      </c>
      <c r="C74" s="1274"/>
      <c r="D74" s="1274"/>
      <c r="E74" s="1384"/>
      <c r="F74" s="1276"/>
    </row>
    <row r="75" spans="1:6">
      <c r="A75" s="1250"/>
      <c r="B75" s="1263"/>
      <c r="C75" s="1252"/>
      <c r="D75" s="1252"/>
      <c r="E75" s="66"/>
      <c r="F75" s="1254"/>
    </row>
    <row r="76" spans="1:6">
      <c r="A76" s="1267" t="s">
        <v>1193</v>
      </c>
      <c r="B76" s="1271" t="s">
        <v>1259</v>
      </c>
      <c r="C76" s="1268" t="s">
        <v>12</v>
      </c>
      <c r="D76" s="1268">
        <v>1</v>
      </c>
      <c r="E76" s="66"/>
      <c r="F76" s="1254">
        <f>D76*E76</f>
        <v>0</v>
      </c>
    </row>
    <row r="77" spans="1:6">
      <c r="A77" s="1250"/>
      <c r="B77" s="1271" t="s">
        <v>1260</v>
      </c>
      <c r="C77" s="1252"/>
      <c r="D77" s="1252"/>
      <c r="E77" s="66"/>
      <c r="F77" s="1254"/>
    </row>
    <row r="78" spans="1:6">
      <c r="A78" s="1250"/>
      <c r="B78" s="1271" t="s">
        <v>1261</v>
      </c>
      <c r="C78" s="1252"/>
      <c r="D78" s="1252"/>
      <c r="E78" s="66"/>
      <c r="F78" s="1254"/>
    </row>
    <row r="79" spans="1:6">
      <c r="A79" s="1250"/>
      <c r="B79" s="1271" t="s">
        <v>1561</v>
      </c>
      <c r="C79" s="1252"/>
      <c r="D79" s="1252"/>
      <c r="E79" s="66"/>
      <c r="F79" s="1254"/>
    </row>
    <row r="80" spans="1:6">
      <c r="A80" s="1250"/>
      <c r="B80" s="1271" t="s">
        <v>1262</v>
      </c>
      <c r="C80" s="1252"/>
      <c r="D80" s="1252"/>
      <c r="E80" s="66"/>
      <c r="F80" s="1254"/>
    </row>
    <row r="81" spans="1:6">
      <c r="A81" s="1250"/>
      <c r="B81" s="1271" t="s">
        <v>1263</v>
      </c>
      <c r="C81" s="1252"/>
      <c r="D81" s="1252"/>
      <c r="E81" s="66"/>
      <c r="F81" s="1254"/>
    </row>
    <row r="82" spans="1:6">
      <c r="A82" s="1250"/>
      <c r="B82" s="1260" t="s">
        <v>1264</v>
      </c>
      <c r="C82" s="1252"/>
      <c r="D82" s="1252"/>
      <c r="E82" s="66"/>
      <c r="F82" s="1254"/>
    </row>
    <row r="83" spans="1:6">
      <c r="A83" s="1250"/>
      <c r="B83" s="1260" t="s">
        <v>1265</v>
      </c>
      <c r="C83" s="1252"/>
      <c r="D83" s="1252"/>
      <c r="E83" s="66"/>
      <c r="F83" s="1254"/>
    </row>
    <row r="84" spans="1:6">
      <c r="A84" s="1250"/>
      <c r="B84" s="1260" t="s">
        <v>1266</v>
      </c>
      <c r="C84" s="1252"/>
      <c r="D84" s="1252"/>
      <c r="E84" s="66"/>
      <c r="F84" s="1254"/>
    </row>
    <row r="85" spans="1:6">
      <c r="A85" s="1250"/>
      <c r="B85" s="1260" t="s">
        <v>1562</v>
      </c>
      <c r="C85" s="1252"/>
      <c r="D85" s="1252"/>
      <c r="E85" s="66"/>
      <c r="F85" s="1254"/>
    </row>
    <row r="86" spans="1:6" ht="24">
      <c r="A86" s="1250"/>
      <c r="B86" s="1271" t="s">
        <v>1563</v>
      </c>
      <c r="C86" s="1252"/>
      <c r="D86" s="1252"/>
      <c r="E86" s="66"/>
      <c r="F86" s="1254"/>
    </row>
    <row r="87" spans="1:6">
      <c r="A87" s="1250"/>
      <c r="B87" s="1271" t="s">
        <v>1564</v>
      </c>
      <c r="C87" s="1252"/>
      <c r="D87" s="1252"/>
      <c r="E87" s="66"/>
      <c r="F87" s="1254"/>
    </row>
    <row r="88" spans="1:6">
      <c r="A88" s="1250"/>
      <c r="B88" s="1271" t="s">
        <v>1565</v>
      </c>
      <c r="C88" s="1252"/>
      <c r="D88" s="1252"/>
      <c r="E88" s="66"/>
      <c r="F88" s="1254"/>
    </row>
    <row r="89" spans="1:6">
      <c r="A89" s="1250"/>
      <c r="B89" s="1271" t="s">
        <v>1566</v>
      </c>
      <c r="C89" s="1252"/>
      <c r="D89" s="1252"/>
      <c r="E89" s="66"/>
      <c r="F89" s="1254"/>
    </row>
    <row r="90" spans="1:6">
      <c r="A90" s="1250"/>
      <c r="B90" s="1271" t="s">
        <v>1567</v>
      </c>
      <c r="C90" s="1252"/>
      <c r="D90" s="1252"/>
      <c r="E90" s="66"/>
      <c r="F90" s="1254"/>
    </row>
    <row r="91" spans="1:6">
      <c r="A91" s="1250"/>
      <c r="B91" s="1273" t="s">
        <v>1568</v>
      </c>
      <c r="C91" s="1274"/>
      <c r="D91" s="1274"/>
      <c r="E91" s="1384"/>
      <c r="F91" s="1276"/>
    </row>
    <row r="92" spans="1:6" ht="24">
      <c r="A92" s="1250"/>
      <c r="B92" s="1273" t="s">
        <v>1569</v>
      </c>
      <c r="C92" s="1274"/>
      <c r="D92" s="1274"/>
      <c r="E92" s="1384"/>
      <c r="F92" s="1276"/>
    </row>
    <row r="93" spans="1:6">
      <c r="A93" s="1250"/>
      <c r="B93" s="1263"/>
      <c r="C93" s="1252"/>
      <c r="D93" s="1252"/>
      <c r="E93" s="66"/>
      <c r="F93" s="1254"/>
    </row>
    <row r="94" spans="1:6">
      <c r="A94" s="1267" t="s">
        <v>1194</v>
      </c>
      <c r="B94" s="1277" t="s">
        <v>1267</v>
      </c>
      <c r="C94" s="1268" t="s">
        <v>12</v>
      </c>
      <c r="D94" s="1268">
        <v>1</v>
      </c>
      <c r="E94" s="66"/>
      <c r="F94" s="1254">
        <f>D94*E94</f>
        <v>0</v>
      </c>
    </row>
    <row r="95" spans="1:6">
      <c r="A95" s="1250"/>
      <c r="B95" s="1260" t="s">
        <v>1570</v>
      </c>
      <c r="C95" s="1252"/>
      <c r="D95" s="1252"/>
      <c r="E95" s="66"/>
      <c r="F95" s="1254"/>
    </row>
    <row r="96" spans="1:6">
      <c r="A96" s="1250"/>
      <c r="B96" s="1260" t="s">
        <v>1268</v>
      </c>
      <c r="C96" s="1252"/>
      <c r="D96" s="1252"/>
      <c r="E96" s="66"/>
      <c r="F96" s="1254"/>
    </row>
    <row r="97" spans="1:6">
      <c r="A97" s="1250" t="s">
        <v>627</v>
      </c>
      <c r="B97" s="1260" t="s">
        <v>1269</v>
      </c>
      <c r="C97" s="1252"/>
      <c r="D97" s="1252"/>
      <c r="E97" s="66"/>
      <c r="F97" s="1254"/>
    </row>
    <row r="98" spans="1:6">
      <c r="A98" s="1250"/>
      <c r="B98" s="1260" t="s">
        <v>1270</v>
      </c>
      <c r="C98" s="1252"/>
      <c r="D98" s="1252"/>
      <c r="E98" s="66"/>
      <c r="F98" s="1254"/>
    </row>
    <row r="99" spans="1:6">
      <c r="A99" s="1250"/>
      <c r="B99" s="1260" t="s">
        <v>1271</v>
      </c>
      <c r="C99" s="1252"/>
      <c r="D99" s="1252"/>
      <c r="E99" s="66"/>
      <c r="F99" s="1254"/>
    </row>
    <row r="100" spans="1:6">
      <c r="A100" s="1250"/>
      <c r="B100" s="1260" t="s">
        <v>1246</v>
      </c>
      <c r="C100" s="1252"/>
      <c r="D100" s="1252"/>
      <c r="E100" s="66"/>
      <c r="F100" s="1254"/>
    </row>
    <row r="101" spans="1:6">
      <c r="A101" s="1250"/>
      <c r="B101" s="1260" t="s">
        <v>1272</v>
      </c>
      <c r="C101" s="1252"/>
      <c r="D101" s="1252"/>
      <c r="E101" s="66"/>
      <c r="F101" s="1254"/>
    </row>
    <row r="102" spans="1:6">
      <c r="A102" s="1250"/>
      <c r="B102" s="1260" t="s">
        <v>1273</v>
      </c>
      <c r="C102" s="1252"/>
      <c r="D102" s="1252"/>
      <c r="E102" s="66"/>
      <c r="F102" s="1254"/>
    </row>
    <row r="103" spans="1:6" ht="24">
      <c r="A103" s="1250"/>
      <c r="B103" s="1260" t="s">
        <v>1274</v>
      </c>
      <c r="C103" s="1252"/>
      <c r="D103" s="1252"/>
      <c r="E103" s="66"/>
      <c r="F103" s="1254"/>
    </row>
    <row r="104" spans="1:6" ht="24">
      <c r="A104" s="1250"/>
      <c r="B104" s="1260" t="s">
        <v>1571</v>
      </c>
      <c r="C104" s="1252"/>
      <c r="D104" s="1252"/>
      <c r="E104" s="66"/>
      <c r="F104" s="1254"/>
    </row>
    <row r="105" spans="1:6" ht="24">
      <c r="A105" s="1250"/>
      <c r="B105" s="1260" t="s">
        <v>1572</v>
      </c>
      <c r="C105" s="1252"/>
      <c r="D105" s="1252"/>
      <c r="E105" s="66"/>
      <c r="F105" s="1254"/>
    </row>
    <row r="106" spans="1:6">
      <c r="A106" s="1250"/>
      <c r="B106" s="1260" t="s">
        <v>1275</v>
      </c>
      <c r="C106" s="1252"/>
      <c r="D106" s="1252"/>
      <c r="E106" s="66"/>
      <c r="F106" s="1254"/>
    </row>
    <row r="107" spans="1:6">
      <c r="A107" s="1250"/>
      <c r="B107" s="1260" t="s">
        <v>1276</v>
      </c>
      <c r="C107" s="1252"/>
      <c r="D107" s="1252"/>
      <c r="E107" s="66"/>
      <c r="F107" s="1254"/>
    </row>
    <row r="108" spans="1:6">
      <c r="A108" s="1250"/>
      <c r="B108" s="1260" t="s">
        <v>1277</v>
      </c>
      <c r="C108" s="1252"/>
      <c r="D108" s="1252"/>
      <c r="E108" s="66"/>
      <c r="F108" s="1254"/>
    </row>
    <row r="109" spans="1:6">
      <c r="A109" s="1250"/>
      <c r="B109" s="1260" t="s">
        <v>1278</v>
      </c>
      <c r="C109" s="1252"/>
      <c r="D109" s="1252"/>
      <c r="E109" s="66"/>
      <c r="F109" s="1254"/>
    </row>
    <row r="110" spans="1:6">
      <c r="A110" s="1250"/>
      <c r="B110" s="1273" t="s">
        <v>1573</v>
      </c>
      <c r="C110" s="1252"/>
      <c r="D110" s="1252"/>
      <c r="E110" s="66"/>
      <c r="F110" s="1254"/>
    </row>
    <row r="111" spans="1:6" ht="24">
      <c r="A111" s="1250"/>
      <c r="B111" s="1273" t="s">
        <v>1574</v>
      </c>
      <c r="C111" s="1252"/>
      <c r="D111" s="1252"/>
      <c r="E111" s="66"/>
      <c r="F111" s="1254"/>
    </row>
    <row r="112" spans="1:6">
      <c r="A112" s="1250"/>
      <c r="B112" s="1273"/>
      <c r="C112" s="1252"/>
      <c r="D112" s="1252"/>
      <c r="E112" s="66"/>
      <c r="F112" s="1254"/>
    </row>
    <row r="113" spans="1:6" ht="12" customHeight="1">
      <c r="A113" s="1267" t="s">
        <v>1195</v>
      </c>
      <c r="B113" s="1278" t="s">
        <v>1279</v>
      </c>
      <c r="C113" s="1268" t="s">
        <v>12</v>
      </c>
      <c r="D113" s="1268">
        <v>1</v>
      </c>
      <c r="E113" s="66"/>
      <c r="F113" s="1254">
        <f>D113*E113</f>
        <v>0</v>
      </c>
    </row>
    <row r="114" spans="1:6" ht="36" customHeight="1">
      <c r="A114" s="1250"/>
      <c r="B114" s="1279" t="s">
        <v>1280</v>
      </c>
      <c r="C114" s="1252"/>
      <c r="D114" s="1252"/>
      <c r="E114" s="66"/>
      <c r="F114" s="1254"/>
    </row>
    <row r="115" spans="1:6">
      <c r="A115" s="1250"/>
      <c r="B115" s="1279"/>
      <c r="C115" s="1252"/>
      <c r="D115" s="1252"/>
      <c r="E115" s="66"/>
      <c r="F115" s="1254"/>
    </row>
    <row r="116" spans="1:6">
      <c r="A116" s="1267" t="s">
        <v>1196</v>
      </c>
      <c r="B116" s="1280" t="s">
        <v>1281</v>
      </c>
      <c r="C116" s="1252"/>
      <c r="D116" s="1252"/>
      <c r="E116" s="66"/>
      <c r="F116" s="1254"/>
    </row>
    <row r="117" spans="1:6" ht="36">
      <c r="A117" s="1250"/>
      <c r="B117" s="1281" t="s">
        <v>1282</v>
      </c>
      <c r="C117" s="1252"/>
      <c r="D117" s="1252"/>
      <c r="E117" s="66"/>
      <c r="F117" s="1254"/>
    </row>
    <row r="118" spans="1:6">
      <c r="A118" s="1250"/>
      <c r="B118" s="1281"/>
      <c r="C118" s="1252"/>
      <c r="D118" s="1252"/>
      <c r="E118" s="66"/>
      <c r="F118" s="1254"/>
    </row>
    <row r="119" spans="1:6">
      <c r="A119" s="1267" t="s">
        <v>1197</v>
      </c>
      <c r="B119" s="1273" t="s">
        <v>1283</v>
      </c>
      <c r="C119" s="1282" t="s">
        <v>14</v>
      </c>
      <c r="D119" s="1282">
        <v>1</v>
      </c>
      <c r="E119" s="66"/>
      <c r="F119" s="1254">
        <f>D119*E119</f>
        <v>0</v>
      </c>
    </row>
    <row r="120" spans="1:6">
      <c r="A120" s="1250"/>
      <c r="B120" s="1283" t="s">
        <v>1284</v>
      </c>
      <c r="C120" s="1284"/>
      <c r="D120" s="1285"/>
      <c r="E120" s="66"/>
      <c r="F120" s="1254"/>
    </row>
    <row r="121" spans="1:6">
      <c r="A121" s="1250"/>
      <c r="B121" s="1283" t="s">
        <v>1285</v>
      </c>
      <c r="C121" s="1284"/>
      <c r="D121" s="1285"/>
      <c r="E121" s="66"/>
      <c r="F121" s="1254"/>
    </row>
    <row r="122" spans="1:6">
      <c r="A122" s="1250"/>
      <c r="B122" s="1283" t="s">
        <v>1286</v>
      </c>
      <c r="C122" s="1284"/>
      <c r="D122" s="1285"/>
      <c r="E122" s="66"/>
      <c r="F122" s="1254"/>
    </row>
    <row r="123" spans="1:6">
      <c r="A123" s="1250"/>
      <c r="B123" s="1283" t="s">
        <v>1287</v>
      </c>
      <c r="C123" s="1284"/>
      <c r="D123" s="1285"/>
      <c r="E123" s="66"/>
      <c r="F123" s="1254"/>
    </row>
    <row r="124" spans="1:6">
      <c r="A124" s="1250"/>
      <c r="B124" s="1283" t="s">
        <v>1288</v>
      </c>
      <c r="C124" s="1284"/>
      <c r="D124" s="1285"/>
      <c r="E124" s="66"/>
      <c r="F124" s="1254"/>
    </row>
    <row r="125" spans="1:6">
      <c r="A125" s="1250"/>
      <c r="B125" s="1283" t="s">
        <v>1289</v>
      </c>
      <c r="C125" s="1284"/>
      <c r="D125" s="1285"/>
      <c r="E125" s="66"/>
      <c r="F125" s="1254"/>
    </row>
    <row r="126" spans="1:6">
      <c r="A126" s="1250"/>
      <c r="B126" s="1283" t="s">
        <v>1290</v>
      </c>
      <c r="C126" s="1284"/>
      <c r="D126" s="1285"/>
      <c r="E126" s="66"/>
      <c r="F126" s="1254"/>
    </row>
    <row r="127" spans="1:6">
      <c r="A127" s="1250"/>
      <c r="B127" s="1283" t="s">
        <v>1291</v>
      </c>
      <c r="C127" s="1284"/>
      <c r="D127" s="1285"/>
      <c r="E127" s="66"/>
      <c r="F127" s="1254"/>
    </row>
    <row r="128" spans="1:6">
      <c r="A128" s="1250"/>
      <c r="B128" s="1283" t="s">
        <v>1292</v>
      </c>
      <c r="C128" s="1284"/>
      <c r="D128" s="1285"/>
      <c r="E128" s="66"/>
      <c r="F128" s="1254"/>
    </row>
    <row r="129" spans="1:6">
      <c r="A129" s="1250"/>
      <c r="B129" s="1273" t="s">
        <v>1293</v>
      </c>
      <c r="C129" s="1274"/>
      <c r="D129" s="1274"/>
      <c r="E129" s="66"/>
      <c r="F129" s="1254"/>
    </row>
    <row r="130" spans="1:6" ht="24">
      <c r="A130" s="1250"/>
      <c r="B130" s="1273" t="s">
        <v>1575</v>
      </c>
      <c r="C130" s="1274"/>
      <c r="D130" s="1274"/>
      <c r="E130" s="66"/>
      <c r="F130" s="1254"/>
    </row>
    <row r="131" spans="1:6">
      <c r="A131" s="1250"/>
      <c r="B131" s="1281"/>
      <c r="C131" s="1252"/>
      <c r="D131" s="1252"/>
      <c r="E131" s="66"/>
      <c r="F131" s="1254"/>
    </row>
    <row r="132" spans="1:6">
      <c r="A132" s="1267" t="s">
        <v>1198</v>
      </c>
      <c r="B132" s="1286" t="s">
        <v>1294</v>
      </c>
      <c r="C132" s="1268" t="s">
        <v>14</v>
      </c>
      <c r="D132" s="1268">
        <v>1</v>
      </c>
      <c r="E132" s="66"/>
      <c r="F132" s="1254">
        <f>D132*E132</f>
        <v>0</v>
      </c>
    </row>
    <row r="133" spans="1:6" ht="24" customHeight="1">
      <c r="A133" s="1250"/>
      <c r="B133" s="1283" t="s">
        <v>1295</v>
      </c>
      <c r="C133" s="1252"/>
      <c r="D133" s="1252"/>
      <c r="E133" s="66"/>
      <c r="F133" s="1254"/>
    </row>
    <row r="134" spans="1:6">
      <c r="A134" s="1250"/>
      <c r="B134" s="1283" t="s">
        <v>1296</v>
      </c>
      <c r="C134" s="1252"/>
      <c r="D134" s="1252"/>
      <c r="E134" s="66"/>
      <c r="F134" s="1254"/>
    </row>
    <row r="135" spans="1:6">
      <c r="A135" s="1250"/>
      <c r="B135" s="1283" t="s">
        <v>1297</v>
      </c>
      <c r="C135" s="1252"/>
      <c r="D135" s="1252"/>
      <c r="E135" s="66"/>
      <c r="F135" s="1254"/>
    </row>
    <row r="136" spans="1:6">
      <c r="A136" s="1250"/>
      <c r="B136" s="1283" t="s">
        <v>1298</v>
      </c>
      <c r="C136" s="1252"/>
      <c r="D136" s="1252"/>
      <c r="E136" s="66"/>
      <c r="F136" s="1254"/>
    </row>
    <row r="137" spans="1:6">
      <c r="A137" s="1250"/>
      <c r="B137" s="1283" t="s">
        <v>1299</v>
      </c>
      <c r="C137" s="1252"/>
      <c r="D137" s="1252"/>
      <c r="E137" s="66"/>
      <c r="F137" s="1254"/>
    </row>
    <row r="138" spans="1:6">
      <c r="A138" s="1250"/>
      <c r="B138" s="1283" t="s">
        <v>1300</v>
      </c>
      <c r="C138" s="1252"/>
      <c r="D138" s="1252"/>
      <c r="E138" s="66"/>
      <c r="F138" s="1254"/>
    </row>
    <row r="139" spans="1:6">
      <c r="A139" s="1250"/>
      <c r="B139" s="1283" t="s">
        <v>1301</v>
      </c>
      <c r="C139" s="1252"/>
      <c r="D139" s="1252"/>
      <c r="E139" s="66"/>
      <c r="F139" s="1254"/>
    </row>
    <row r="140" spans="1:6">
      <c r="A140" s="1250"/>
      <c r="B140" s="1283" t="s">
        <v>1302</v>
      </c>
      <c r="C140" s="1252"/>
      <c r="D140" s="1252"/>
      <c r="E140" s="66"/>
      <c r="F140" s="1254"/>
    </row>
    <row r="141" spans="1:6">
      <c r="A141" s="1250"/>
      <c r="B141" s="1283" t="s">
        <v>1303</v>
      </c>
      <c r="C141" s="1252"/>
      <c r="D141" s="1252"/>
      <c r="E141" s="66"/>
      <c r="F141" s="1254"/>
    </row>
    <row r="142" spans="1:6">
      <c r="A142" s="1250"/>
      <c r="B142" s="1283" t="s">
        <v>1304</v>
      </c>
      <c r="C142" s="1252"/>
      <c r="D142" s="1252"/>
      <c r="E142" s="66"/>
      <c r="F142" s="1254"/>
    </row>
    <row r="143" spans="1:6">
      <c r="A143" s="1250"/>
      <c r="B143" s="1283" t="s">
        <v>1305</v>
      </c>
      <c r="C143" s="1252"/>
      <c r="D143" s="1252"/>
      <c r="E143" s="66"/>
      <c r="F143" s="1254"/>
    </row>
    <row r="144" spans="1:6">
      <c r="A144" s="1250"/>
      <c r="B144" s="1283" t="s">
        <v>1306</v>
      </c>
      <c r="C144" s="1252"/>
      <c r="D144" s="1252"/>
      <c r="E144" s="66"/>
      <c r="F144" s="1254"/>
    </row>
    <row r="145" spans="1:6">
      <c r="A145" s="1250"/>
      <c r="B145" s="1273" t="s">
        <v>1307</v>
      </c>
      <c r="C145" s="1252"/>
      <c r="D145" s="1252"/>
      <c r="E145" s="66"/>
      <c r="F145" s="1254"/>
    </row>
    <row r="146" spans="1:6" ht="24">
      <c r="A146" s="1250"/>
      <c r="B146" s="1273" t="s">
        <v>1576</v>
      </c>
      <c r="C146" s="1252"/>
      <c r="D146" s="1252"/>
      <c r="E146" s="66"/>
      <c r="F146" s="1254"/>
    </row>
    <row r="147" spans="1:6">
      <c r="A147" s="1250"/>
      <c r="B147" s="1281"/>
      <c r="C147" s="1252"/>
      <c r="D147" s="1252"/>
      <c r="E147" s="66"/>
      <c r="F147" s="1254"/>
    </row>
    <row r="148" spans="1:6">
      <c r="A148" s="1267" t="s">
        <v>1199</v>
      </c>
      <c r="B148" s="1273" t="s">
        <v>1308</v>
      </c>
      <c r="C148" s="1268" t="s">
        <v>14</v>
      </c>
      <c r="D148" s="1268">
        <v>1</v>
      </c>
      <c r="E148" s="66"/>
      <c r="F148" s="1254">
        <f>D148*E148</f>
        <v>0</v>
      </c>
    </row>
    <row r="149" spans="1:6">
      <c r="A149" s="1250"/>
      <c r="B149" s="1272" t="s">
        <v>1309</v>
      </c>
      <c r="C149" s="1252"/>
      <c r="D149" s="1252"/>
      <c r="E149" s="66"/>
      <c r="F149" s="1254"/>
    </row>
    <row r="150" spans="1:6">
      <c r="A150" s="1250"/>
      <c r="B150" s="1272" t="s">
        <v>1310</v>
      </c>
      <c r="C150" s="1252"/>
      <c r="D150" s="1252"/>
      <c r="E150" s="66"/>
      <c r="F150" s="1254"/>
    </row>
    <row r="151" spans="1:6">
      <c r="A151" s="1250"/>
      <c r="B151" s="1272" t="s">
        <v>1311</v>
      </c>
      <c r="C151" s="1252"/>
      <c r="D151" s="1252"/>
      <c r="E151" s="66"/>
      <c r="F151" s="1254"/>
    </row>
    <row r="152" spans="1:6">
      <c r="A152" s="1250"/>
      <c r="B152" s="1272" t="s">
        <v>1312</v>
      </c>
      <c r="C152" s="1252"/>
      <c r="D152" s="1252"/>
      <c r="E152" s="66"/>
      <c r="F152" s="1254"/>
    </row>
    <row r="153" spans="1:6">
      <c r="A153" s="1250"/>
      <c r="B153" s="1272" t="s">
        <v>1313</v>
      </c>
      <c r="C153" s="1252"/>
      <c r="D153" s="1252"/>
      <c r="E153" s="66"/>
      <c r="F153" s="1254"/>
    </row>
    <row r="154" spans="1:6">
      <c r="A154" s="1250"/>
      <c r="B154" s="1272" t="s">
        <v>1254</v>
      </c>
      <c r="C154" s="1252"/>
      <c r="D154" s="1252"/>
      <c r="E154" s="66"/>
      <c r="F154" s="1254"/>
    </row>
    <row r="155" spans="1:6" ht="24">
      <c r="A155" s="1250"/>
      <c r="B155" s="1272" t="s">
        <v>1314</v>
      </c>
      <c r="C155" s="1252"/>
      <c r="D155" s="1252"/>
      <c r="E155" s="66"/>
      <c r="F155" s="1254"/>
    </row>
    <row r="156" spans="1:6">
      <c r="A156" s="1250"/>
      <c r="B156" s="1273" t="s">
        <v>1315</v>
      </c>
      <c r="C156" s="1252"/>
      <c r="D156" s="1252"/>
      <c r="E156" s="66"/>
      <c r="F156" s="1254"/>
    </row>
    <row r="157" spans="1:6" ht="24">
      <c r="A157" s="1250"/>
      <c r="B157" s="1273" t="s">
        <v>1577</v>
      </c>
      <c r="C157" s="1252"/>
      <c r="D157" s="1252"/>
      <c r="E157" s="66"/>
      <c r="F157" s="1254"/>
    </row>
    <row r="158" spans="1:6">
      <c r="A158" s="1250"/>
      <c r="B158" s="1281"/>
      <c r="C158" s="1252"/>
      <c r="D158" s="1252"/>
      <c r="E158" s="66"/>
      <c r="F158" s="1254"/>
    </row>
    <row r="159" spans="1:6">
      <c r="A159" s="1267" t="s">
        <v>1200</v>
      </c>
      <c r="B159" s="1273" t="s">
        <v>1316</v>
      </c>
      <c r="C159" s="1268" t="s">
        <v>14</v>
      </c>
      <c r="D159" s="1268">
        <v>1</v>
      </c>
      <c r="E159" s="66"/>
      <c r="F159" s="1254">
        <f>D159*E159</f>
        <v>0</v>
      </c>
    </row>
    <row r="160" spans="1:6">
      <c r="A160" s="1250"/>
      <c r="B160" s="1283" t="s">
        <v>1317</v>
      </c>
      <c r="C160" s="1252"/>
      <c r="D160" s="1252"/>
      <c r="E160" s="66"/>
      <c r="F160" s="1254"/>
    </row>
    <row r="161" spans="1:6">
      <c r="A161" s="1250"/>
      <c r="B161" s="1272" t="s">
        <v>1318</v>
      </c>
      <c r="C161" s="1252"/>
      <c r="D161" s="1252"/>
      <c r="E161" s="66"/>
      <c r="F161" s="1254"/>
    </row>
    <row r="162" spans="1:6">
      <c r="A162" s="1250"/>
      <c r="B162" s="1272" t="s">
        <v>1319</v>
      </c>
      <c r="C162" s="1252"/>
      <c r="D162" s="1252"/>
      <c r="E162" s="66"/>
      <c r="F162" s="1254"/>
    </row>
    <row r="163" spans="1:6">
      <c r="A163" s="1250"/>
      <c r="B163" s="1273" t="s">
        <v>1320</v>
      </c>
      <c r="C163" s="1252"/>
      <c r="D163" s="1252"/>
      <c r="E163" s="66"/>
      <c r="F163" s="1254"/>
    </row>
    <row r="164" spans="1:6" ht="24">
      <c r="A164" s="1250"/>
      <c r="B164" s="1273" t="s">
        <v>1578</v>
      </c>
      <c r="C164" s="1252"/>
      <c r="D164" s="1252"/>
      <c r="E164" s="66"/>
      <c r="F164" s="1254"/>
    </row>
    <row r="165" spans="1:6">
      <c r="A165" s="1250"/>
      <c r="B165" s="1281"/>
      <c r="C165" s="1252"/>
      <c r="D165" s="1252"/>
      <c r="E165" s="66"/>
      <c r="F165" s="1254"/>
    </row>
    <row r="166" spans="1:6" ht="24">
      <c r="A166" s="1267" t="s">
        <v>1201</v>
      </c>
      <c r="B166" s="1287" t="s">
        <v>1321</v>
      </c>
      <c r="C166" s="1268" t="s">
        <v>14</v>
      </c>
      <c r="D166" s="1268">
        <v>1</v>
      </c>
      <c r="E166" s="66"/>
      <c r="F166" s="1254">
        <f>D166*E166</f>
        <v>0</v>
      </c>
    </row>
    <row r="167" spans="1:6" ht="48">
      <c r="A167" s="1250"/>
      <c r="B167" s="1283" t="s">
        <v>1322</v>
      </c>
      <c r="C167" s="1252"/>
      <c r="D167" s="1252"/>
      <c r="E167" s="66"/>
      <c r="F167" s="1254"/>
    </row>
    <row r="168" spans="1:6">
      <c r="A168" s="1250"/>
      <c r="B168" s="1272" t="s">
        <v>1309</v>
      </c>
      <c r="C168" s="1252"/>
      <c r="D168" s="1252"/>
      <c r="E168" s="66"/>
      <c r="F168" s="1254"/>
    </row>
    <row r="169" spans="1:6">
      <c r="A169" s="1250"/>
      <c r="B169" s="1283" t="s">
        <v>1311</v>
      </c>
      <c r="C169" s="1252"/>
      <c r="D169" s="1252"/>
      <c r="E169" s="66"/>
      <c r="F169" s="1254"/>
    </row>
    <row r="170" spans="1:6">
      <c r="A170" s="1250"/>
      <c r="B170" s="1283" t="s">
        <v>1323</v>
      </c>
      <c r="C170" s="1252"/>
      <c r="D170" s="1252"/>
      <c r="E170" s="66"/>
      <c r="F170" s="1254"/>
    </row>
    <row r="171" spans="1:6">
      <c r="A171" s="1250"/>
      <c r="B171" s="1272" t="s">
        <v>1324</v>
      </c>
      <c r="C171" s="1252"/>
      <c r="D171" s="1252"/>
      <c r="E171" s="66"/>
      <c r="F171" s="1254"/>
    </row>
    <row r="172" spans="1:6">
      <c r="A172" s="1250"/>
      <c r="B172" s="1272" t="s">
        <v>1325</v>
      </c>
      <c r="C172" s="1252"/>
      <c r="D172" s="1252"/>
      <c r="E172" s="66"/>
      <c r="F172" s="1254"/>
    </row>
    <row r="173" spans="1:6">
      <c r="A173" s="1250"/>
      <c r="B173" s="1272" t="s">
        <v>1326</v>
      </c>
      <c r="C173" s="1252"/>
      <c r="D173" s="1252"/>
      <c r="E173" s="66"/>
      <c r="F173" s="1254"/>
    </row>
    <row r="174" spans="1:6">
      <c r="A174" s="1250"/>
      <c r="B174" s="1283" t="s">
        <v>1327</v>
      </c>
      <c r="C174" s="1252"/>
      <c r="D174" s="1252"/>
      <c r="E174" s="66"/>
      <c r="F174" s="1254"/>
    </row>
    <row r="175" spans="1:6">
      <c r="A175" s="1250"/>
      <c r="B175" s="1272" t="s">
        <v>1328</v>
      </c>
      <c r="C175" s="1252"/>
      <c r="D175" s="1252"/>
      <c r="E175" s="66"/>
      <c r="F175" s="1254"/>
    </row>
    <row r="176" spans="1:6" ht="24">
      <c r="A176" s="1250"/>
      <c r="B176" s="1272" t="s">
        <v>1329</v>
      </c>
      <c r="C176" s="1252"/>
      <c r="D176" s="1252"/>
      <c r="E176" s="66"/>
      <c r="F176" s="1254"/>
    </row>
    <row r="177" spans="1:6" ht="48">
      <c r="A177" s="1250"/>
      <c r="B177" s="1283" t="s">
        <v>1330</v>
      </c>
      <c r="C177" s="1252"/>
      <c r="D177" s="1252"/>
      <c r="E177" s="66"/>
      <c r="F177" s="1254"/>
    </row>
    <row r="178" spans="1:6">
      <c r="A178" s="1250"/>
      <c r="B178" s="1273" t="s">
        <v>1331</v>
      </c>
      <c r="C178" s="1252"/>
      <c r="D178" s="1252"/>
      <c r="E178" s="66"/>
      <c r="F178" s="1254"/>
    </row>
    <row r="179" spans="1:6" ht="24">
      <c r="A179" s="1250"/>
      <c r="B179" s="1273" t="s">
        <v>1579</v>
      </c>
      <c r="C179" s="1252"/>
      <c r="D179" s="1252"/>
      <c r="E179" s="66"/>
      <c r="F179" s="1254"/>
    </row>
    <row r="180" spans="1:6">
      <c r="A180" s="1250"/>
      <c r="B180" s="1287"/>
      <c r="C180" s="1252"/>
      <c r="D180" s="1252"/>
      <c r="E180" s="66"/>
      <c r="F180" s="1254"/>
    </row>
    <row r="181" spans="1:6">
      <c r="A181" s="1267" t="s">
        <v>1202</v>
      </c>
      <c r="B181" s="1273" t="s">
        <v>1332</v>
      </c>
      <c r="C181" s="1268" t="s">
        <v>14</v>
      </c>
      <c r="D181" s="1268">
        <v>2</v>
      </c>
      <c r="E181" s="66"/>
      <c r="F181" s="1254">
        <f>D181*E181</f>
        <v>0</v>
      </c>
    </row>
    <row r="182" spans="1:6">
      <c r="A182" s="1269"/>
      <c r="B182" s="1273" t="s">
        <v>1333</v>
      </c>
      <c r="C182" s="1252"/>
      <c r="D182" s="1252"/>
      <c r="E182" s="1383"/>
      <c r="F182" s="1254"/>
    </row>
    <row r="183" spans="1:6">
      <c r="A183" s="1269"/>
      <c r="B183" s="1273" t="s">
        <v>1334</v>
      </c>
      <c r="C183" s="1252"/>
      <c r="D183" s="1252"/>
      <c r="E183" s="1383"/>
      <c r="F183" s="1254"/>
    </row>
    <row r="184" spans="1:6">
      <c r="A184" s="1269"/>
      <c r="B184" s="1273" t="s">
        <v>1335</v>
      </c>
      <c r="C184" s="1252"/>
      <c r="D184" s="1252"/>
      <c r="E184" s="1383"/>
      <c r="F184" s="1254"/>
    </row>
    <row r="185" spans="1:6">
      <c r="A185" s="1269"/>
      <c r="B185" s="1273" t="s">
        <v>1336</v>
      </c>
      <c r="C185" s="1252"/>
      <c r="D185" s="1252"/>
      <c r="E185" s="1383"/>
      <c r="F185" s="1254"/>
    </row>
    <row r="186" spans="1:6">
      <c r="A186" s="1269"/>
      <c r="B186" s="1273" t="s">
        <v>1337</v>
      </c>
      <c r="C186" s="1252"/>
      <c r="D186" s="1252"/>
      <c r="E186" s="1383"/>
      <c r="F186" s="1254"/>
    </row>
    <row r="187" spans="1:6">
      <c r="A187" s="1269"/>
      <c r="B187" s="1273" t="s">
        <v>1338</v>
      </c>
      <c r="C187" s="1252"/>
      <c r="D187" s="1252"/>
      <c r="E187" s="1383"/>
      <c r="F187" s="1254"/>
    </row>
    <row r="188" spans="1:6" ht="24">
      <c r="A188" s="1269"/>
      <c r="B188" s="1273" t="s">
        <v>1339</v>
      </c>
      <c r="C188" s="1252"/>
      <c r="D188" s="1252"/>
      <c r="E188" s="1383"/>
      <c r="F188" s="1254"/>
    </row>
    <row r="189" spans="1:6" ht="24">
      <c r="A189" s="1250"/>
      <c r="B189" s="1283" t="s">
        <v>1340</v>
      </c>
      <c r="C189" s="1252"/>
      <c r="D189" s="1252"/>
      <c r="E189" s="66"/>
      <c r="F189" s="1254"/>
    </row>
    <row r="190" spans="1:6" ht="24">
      <c r="A190" s="1250"/>
      <c r="B190" s="1283" t="s">
        <v>1341</v>
      </c>
      <c r="C190" s="1252"/>
      <c r="D190" s="1252"/>
      <c r="E190" s="66"/>
      <c r="F190" s="1254"/>
    </row>
    <row r="191" spans="1:6" ht="24">
      <c r="A191" s="1250"/>
      <c r="B191" s="1283" t="s">
        <v>1342</v>
      </c>
      <c r="C191" s="1252"/>
      <c r="D191" s="1252"/>
      <c r="E191" s="66"/>
      <c r="F191" s="1254"/>
    </row>
    <row r="192" spans="1:6" ht="36">
      <c r="A192" s="1250"/>
      <c r="B192" s="1283" t="s">
        <v>1343</v>
      </c>
      <c r="C192" s="1252"/>
      <c r="D192" s="1252"/>
      <c r="E192" s="66"/>
      <c r="F192" s="1254"/>
    </row>
    <row r="193" spans="1:6" ht="24">
      <c r="A193" s="1250"/>
      <c r="B193" s="1283" t="s">
        <v>1344</v>
      </c>
      <c r="C193" s="1252"/>
      <c r="D193" s="1252"/>
      <c r="E193" s="66"/>
      <c r="F193" s="1254"/>
    </row>
    <row r="194" spans="1:6">
      <c r="A194" s="1250"/>
      <c r="B194" s="1283" t="s">
        <v>1345</v>
      </c>
      <c r="C194" s="1252"/>
      <c r="D194" s="1252"/>
      <c r="E194" s="66"/>
      <c r="F194" s="1254"/>
    </row>
    <row r="195" spans="1:6">
      <c r="A195" s="1250"/>
      <c r="B195" s="1283" t="s">
        <v>1346</v>
      </c>
      <c r="C195" s="1252"/>
      <c r="D195" s="1252"/>
      <c r="E195" s="66"/>
      <c r="F195" s="1254"/>
    </row>
    <row r="196" spans="1:6" ht="36">
      <c r="A196" s="1250"/>
      <c r="B196" s="1283" t="s">
        <v>1347</v>
      </c>
      <c r="C196" s="1252"/>
      <c r="D196" s="1252"/>
      <c r="E196" s="66"/>
      <c r="F196" s="1254"/>
    </row>
    <row r="197" spans="1:6">
      <c r="A197" s="1250"/>
      <c r="B197" s="1283" t="s">
        <v>1348</v>
      </c>
      <c r="C197" s="1252"/>
      <c r="D197" s="1252"/>
      <c r="E197" s="66"/>
      <c r="F197" s="1254"/>
    </row>
    <row r="198" spans="1:6">
      <c r="A198" s="1250"/>
      <c r="B198" s="1283" t="s">
        <v>1349</v>
      </c>
      <c r="C198" s="1252"/>
      <c r="D198" s="1252"/>
      <c r="E198" s="66"/>
      <c r="F198" s="1254"/>
    </row>
    <row r="199" spans="1:6" ht="60">
      <c r="A199" s="1250"/>
      <c r="B199" s="1260" t="s">
        <v>1725</v>
      </c>
      <c r="C199" s="1252"/>
      <c r="D199" s="1252"/>
      <c r="E199" s="66"/>
      <c r="F199" s="1254"/>
    </row>
    <row r="200" spans="1:6">
      <c r="A200" s="1250"/>
      <c r="B200" s="1273" t="s">
        <v>1350</v>
      </c>
      <c r="C200" s="1252"/>
      <c r="D200" s="1252"/>
      <c r="E200" s="66"/>
      <c r="F200" s="1254"/>
    </row>
    <row r="201" spans="1:6" ht="24">
      <c r="A201" s="1250"/>
      <c r="B201" s="1273" t="s">
        <v>1580</v>
      </c>
      <c r="C201" s="1252"/>
      <c r="D201" s="1252"/>
      <c r="E201" s="66"/>
      <c r="F201" s="1254"/>
    </row>
    <row r="202" spans="1:6">
      <c r="A202" s="1250"/>
      <c r="B202" s="1287"/>
      <c r="C202" s="1252"/>
      <c r="D202" s="1252"/>
      <c r="E202" s="66"/>
      <c r="F202" s="1254"/>
    </row>
    <row r="203" spans="1:6">
      <c r="A203" s="1267" t="s">
        <v>1203</v>
      </c>
      <c r="B203" s="1287" t="s">
        <v>1351</v>
      </c>
      <c r="C203" s="1268" t="s">
        <v>14</v>
      </c>
      <c r="D203" s="1268">
        <v>1</v>
      </c>
      <c r="E203" s="66"/>
      <c r="F203" s="1254">
        <f>D203*E203</f>
        <v>0</v>
      </c>
    </row>
    <row r="204" spans="1:6" ht="24">
      <c r="A204" s="1250"/>
      <c r="B204" s="1287" t="s">
        <v>1352</v>
      </c>
      <c r="C204" s="1252"/>
      <c r="D204" s="1252"/>
      <c r="E204" s="66"/>
      <c r="F204" s="1254"/>
    </row>
    <row r="205" spans="1:6">
      <c r="A205" s="1250"/>
      <c r="B205" s="1251"/>
      <c r="C205" s="1252"/>
      <c r="D205" s="1252"/>
      <c r="E205" s="66"/>
      <c r="F205" s="1254"/>
    </row>
    <row r="206" spans="1:6">
      <c r="A206" s="1267" t="s">
        <v>1204</v>
      </c>
      <c r="B206" s="1280" t="s">
        <v>1353</v>
      </c>
      <c r="C206" s="1268" t="s">
        <v>14</v>
      </c>
      <c r="D206" s="1268">
        <v>1</v>
      </c>
      <c r="E206" s="66"/>
      <c r="F206" s="1254">
        <f>D206*E206</f>
        <v>0</v>
      </c>
    </row>
    <row r="207" spans="1:6" ht="36">
      <c r="A207" s="1250"/>
      <c r="B207" s="1280" t="s">
        <v>1354</v>
      </c>
      <c r="C207" s="1252"/>
      <c r="D207" s="1252"/>
      <c r="E207" s="66"/>
      <c r="F207" s="1254"/>
    </row>
    <row r="208" spans="1:6">
      <c r="A208" s="1250"/>
      <c r="B208" s="1251"/>
      <c r="C208" s="1252"/>
      <c r="D208" s="1252"/>
      <c r="E208" s="66"/>
      <c r="F208" s="1254"/>
    </row>
    <row r="209" spans="1:6">
      <c r="A209" s="1267" t="s">
        <v>1205</v>
      </c>
      <c r="B209" s="1288" t="s">
        <v>1355</v>
      </c>
      <c r="C209" s="1268" t="s">
        <v>14</v>
      </c>
      <c r="D209" s="1268">
        <v>1</v>
      </c>
      <c r="E209" s="66"/>
      <c r="F209" s="1254">
        <f>D209*E209</f>
        <v>0</v>
      </c>
    </row>
    <row r="210" spans="1:6" ht="48" customHeight="1">
      <c r="A210" s="1250"/>
      <c r="B210" s="1283" t="s">
        <v>1581</v>
      </c>
      <c r="C210" s="1252"/>
      <c r="D210" s="1252"/>
      <c r="E210" s="66"/>
      <c r="F210" s="1254"/>
    </row>
    <row r="211" spans="1:6">
      <c r="A211" s="1250"/>
      <c r="B211" s="1283" t="s">
        <v>1582</v>
      </c>
      <c r="C211" s="1252"/>
      <c r="D211" s="1252"/>
      <c r="E211" s="66"/>
      <c r="F211" s="1254"/>
    </row>
    <row r="212" spans="1:6">
      <c r="A212" s="1250"/>
      <c r="B212" s="1283" t="s">
        <v>1356</v>
      </c>
      <c r="C212" s="1252"/>
      <c r="D212" s="1252"/>
      <c r="E212" s="66"/>
      <c r="F212" s="1254"/>
    </row>
    <row r="213" spans="1:6">
      <c r="A213" s="1250"/>
      <c r="B213" s="1283" t="s">
        <v>1357</v>
      </c>
      <c r="C213" s="1252"/>
      <c r="D213" s="1252"/>
      <c r="E213" s="66"/>
      <c r="F213" s="1254"/>
    </row>
    <row r="214" spans="1:6">
      <c r="A214" s="1250"/>
      <c r="B214" s="1283" t="s">
        <v>1358</v>
      </c>
      <c r="C214" s="1252"/>
      <c r="D214" s="1252"/>
      <c r="E214" s="66"/>
      <c r="F214" s="1254"/>
    </row>
    <row r="215" spans="1:6">
      <c r="A215" s="1250"/>
      <c r="B215" s="1283" t="s">
        <v>1359</v>
      </c>
      <c r="C215" s="1252"/>
      <c r="D215" s="1252"/>
      <c r="E215" s="66"/>
      <c r="F215" s="1254"/>
    </row>
    <row r="216" spans="1:6">
      <c r="A216" s="1250"/>
      <c r="B216" s="1283" t="s">
        <v>1360</v>
      </c>
      <c r="C216" s="1252"/>
      <c r="D216" s="1252"/>
      <c r="E216" s="66"/>
      <c r="F216" s="1254"/>
    </row>
    <row r="217" spans="1:6">
      <c r="A217" s="1250"/>
      <c r="B217" s="1283" t="s">
        <v>1583</v>
      </c>
      <c r="C217" s="1252"/>
      <c r="D217" s="1252"/>
      <c r="E217" s="66"/>
      <c r="F217" s="1254"/>
    </row>
    <row r="218" spans="1:6">
      <c r="A218" s="1250"/>
      <c r="B218" s="1283" t="s">
        <v>1584</v>
      </c>
      <c r="C218" s="1252"/>
      <c r="D218" s="1252"/>
      <c r="E218" s="66"/>
      <c r="F218" s="1254"/>
    </row>
    <row r="219" spans="1:6">
      <c r="A219" s="1250"/>
      <c r="B219" s="1273" t="s">
        <v>1585</v>
      </c>
      <c r="C219" s="1252"/>
      <c r="D219" s="1252"/>
      <c r="E219" s="66"/>
      <c r="F219" s="1254"/>
    </row>
    <row r="220" spans="1:6" ht="24">
      <c r="A220" s="1250"/>
      <c r="B220" s="1273" t="s">
        <v>1586</v>
      </c>
      <c r="C220" s="1252"/>
      <c r="D220" s="1252"/>
      <c r="E220" s="66"/>
      <c r="F220" s="1254"/>
    </row>
    <row r="221" spans="1:6">
      <c r="A221" s="1250"/>
      <c r="B221" s="1288"/>
      <c r="C221" s="1252"/>
      <c r="D221" s="1252"/>
      <c r="E221" s="66"/>
      <c r="F221" s="1254"/>
    </row>
    <row r="222" spans="1:6">
      <c r="A222" s="1267" t="s">
        <v>1206</v>
      </c>
      <c r="B222" s="1288" t="s">
        <v>1361</v>
      </c>
      <c r="C222" s="1268" t="s">
        <v>14</v>
      </c>
      <c r="D222" s="1268">
        <v>1</v>
      </c>
      <c r="E222" s="66"/>
      <c r="F222" s="1254">
        <f>D222*E222</f>
        <v>0</v>
      </c>
    </row>
    <row r="223" spans="1:6" ht="36">
      <c r="A223" s="1250"/>
      <c r="B223" s="1288" t="s">
        <v>1362</v>
      </c>
      <c r="C223" s="1252"/>
      <c r="D223" s="1252"/>
      <c r="E223" s="66"/>
      <c r="F223" s="1254"/>
    </row>
    <row r="224" spans="1:6" ht="24">
      <c r="A224" s="1250"/>
      <c r="B224" s="1288" t="s">
        <v>1363</v>
      </c>
      <c r="C224" s="1252"/>
      <c r="D224" s="1252"/>
      <c r="E224" s="66"/>
      <c r="F224" s="1254"/>
    </row>
    <row r="225" spans="1:8">
      <c r="A225" s="1250"/>
      <c r="B225" s="1288"/>
      <c r="C225" s="1252"/>
      <c r="D225" s="1252"/>
      <c r="E225" s="66"/>
      <c r="F225" s="1254"/>
    </row>
    <row r="226" spans="1:8">
      <c r="A226" s="1267" t="s">
        <v>1207</v>
      </c>
      <c r="B226" s="1288" t="s">
        <v>1364</v>
      </c>
      <c r="C226" s="1268" t="s">
        <v>14</v>
      </c>
      <c r="D226" s="1268">
        <v>1</v>
      </c>
      <c r="E226" s="66"/>
      <c r="F226" s="1254">
        <f>D226*E226</f>
        <v>0</v>
      </c>
    </row>
    <row r="227" spans="1:8" ht="24" customHeight="1">
      <c r="A227" s="1289"/>
      <c r="B227" s="1283" t="s">
        <v>1365</v>
      </c>
      <c r="C227" s="1290"/>
      <c r="D227" s="1291"/>
      <c r="E227" s="1292"/>
      <c r="F227" s="1293"/>
    </row>
    <row r="228" spans="1:8">
      <c r="A228" s="1250"/>
      <c r="B228" s="1251" t="s">
        <v>1366</v>
      </c>
      <c r="C228" s="1252"/>
      <c r="D228" s="1252"/>
      <c r="E228" s="1253"/>
      <c r="F228" s="1254"/>
    </row>
    <row r="229" spans="1:8">
      <c r="A229" s="1250" t="s">
        <v>627</v>
      </c>
      <c r="B229" s="1251" t="s">
        <v>1367</v>
      </c>
      <c r="C229" s="1252"/>
      <c r="D229" s="1252"/>
      <c r="E229" s="1253"/>
      <c r="F229" s="1254"/>
    </row>
    <row r="230" spans="1:8">
      <c r="A230" s="1250"/>
      <c r="B230" s="1251" t="s">
        <v>1368</v>
      </c>
      <c r="C230" s="1252"/>
      <c r="D230" s="1252"/>
      <c r="E230" s="1253"/>
      <c r="F230" s="1254"/>
    </row>
    <row r="231" spans="1:8">
      <c r="A231" s="1250"/>
      <c r="B231" s="1251" t="s">
        <v>1369</v>
      </c>
      <c r="C231" s="1252"/>
      <c r="D231" s="1252"/>
      <c r="E231" s="1253"/>
      <c r="F231" s="1254"/>
    </row>
    <row r="232" spans="1:8">
      <c r="A232" s="1267"/>
      <c r="B232" s="1273" t="s">
        <v>1370</v>
      </c>
      <c r="C232" s="1282"/>
      <c r="D232" s="1282"/>
      <c r="E232" s="1275"/>
      <c r="F232" s="1276"/>
    </row>
    <row r="233" spans="1:8" ht="24">
      <c r="A233" s="1267"/>
      <c r="B233" s="1273" t="s">
        <v>1587</v>
      </c>
      <c r="C233" s="1282"/>
      <c r="D233" s="1282"/>
      <c r="E233" s="1275"/>
      <c r="F233" s="1276"/>
    </row>
    <row r="234" spans="1:8">
      <c r="A234" s="1294"/>
      <c r="B234" s="1295"/>
      <c r="C234" s="954"/>
      <c r="D234" s="954"/>
      <c r="E234" s="955"/>
      <c r="F234" s="956"/>
    </row>
    <row r="235" spans="1:8">
      <c r="A235" s="1269" t="str">
        <f>A5</f>
        <v>1</v>
      </c>
      <c r="B235" s="1296" t="s">
        <v>1588</v>
      </c>
      <c r="C235" s="1252"/>
      <c r="D235" s="1252"/>
      <c r="E235" s="1253"/>
      <c r="F235" s="1254">
        <f>SUM(F36:F226)</f>
        <v>0</v>
      </c>
    </row>
    <row r="236" spans="1:8">
      <c r="A236" s="1269"/>
      <c r="B236" s="1296"/>
      <c r="C236" s="1252"/>
      <c r="D236" s="1252"/>
      <c r="E236" s="1253"/>
      <c r="F236" s="1254"/>
    </row>
    <row r="237" spans="1:8">
      <c r="A237" s="1250"/>
      <c r="B237" s="1296"/>
      <c r="C237" s="1252"/>
      <c r="D237" s="1252"/>
      <c r="E237" s="1253"/>
      <c r="F237" s="1254"/>
    </row>
    <row r="238" spans="1:8">
      <c r="A238" s="1255" t="s">
        <v>1154</v>
      </c>
      <c r="B238" s="1297" t="s">
        <v>1730</v>
      </c>
      <c r="C238" s="954"/>
      <c r="D238" s="954"/>
      <c r="E238" s="955"/>
      <c r="F238" s="956"/>
      <c r="G238" s="1298"/>
      <c r="H238" s="1298"/>
    </row>
    <row r="239" spans="1:8">
      <c r="A239" s="1250"/>
      <c r="B239" s="1288"/>
      <c r="C239" s="1252"/>
      <c r="D239" s="1252"/>
      <c r="E239" s="1253"/>
      <c r="F239" s="1254"/>
    </row>
    <row r="240" spans="1:8">
      <c r="A240" s="1267" t="s">
        <v>1192</v>
      </c>
      <c r="B240" s="1280" t="s">
        <v>1371</v>
      </c>
      <c r="C240" s="1252"/>
      <c r="D240" s="1252"/>
      <c r="E240" s="1253"/>
      <c r="F240" s="1254"/>
    </row>
    <row r="241" spans="1:6" ht="60" customHeight="1">
      <c r="A241" s="1267"/>
      <c r="B241" s="1283" t="s">
        <v>1372</v>
      </c>
      <c r="C241" s="1274"/>
      <c r="D241" s="1274"/>
      <c r="E241" s="1275"/>
      <c r="F241" s="1276"/>
    </row>
    <row r="242" spans="1:6" ht="36">
      <c r="A242" s="1267"/>
      <c r="B242" s="1283" t="s">
        <v>1373</v>
      </c>
      <c r="C242" s="1274"/>
      <c r="D242" s="1274"/>
      <c r="E242" s="1275"/>
      <c r="F242" s="1276"/>
    </row>
    <row r="243" spans="1:6">
      <c r="A243" s="1267"/>
      <c r="B243" s="1283" t="s">
        <v>1374</v>
      </c>
      <c r="C243" s="1274"/>
      <c r="D243" s="1274"/>
      <c r="E243" s="1275"/>
      <c r="F243" s="1276"/>
    </row>
    <row r="244" spans="1:6" ht="36" customHeight="1">
      <c r="A244" s="1267"/>
      <c r="B244" s="1283" t="s">
        <v>1375</v>
      </c>
      <c r="C244" s="1274"/>
      <c r="D244" s="1274"/>
      <c r="E244" s="1275"/>
      <c r="F244" s="1276"/>
    </row>
    <row r="245" spans="1:6" ht="24">
      <c r="A245" s="1267"/>
      <c r="B245" s="1283" t="s">
        <v>1376</v>
      </c>
      <c r="C245" s="1274"/>
      <c r="D245" s="1274"/>
      <c r="E245" s="1275"/>
      <c r="F245" s="1276"/>
    </row>
    <row r="246" spans="1:6" ht="24" customHeight="1">
      <c r="A246" s="1267"/>
      <c r="B246" s="1283" t="s">
        <v>1377</v>
      </c>
      <c r="C246" s="1274"/>
      <c r="D246" s="1274"/>
      <c r="E246" s="1275"/>
      <c r="F246" s="1276"/>
    </row>
    <row r="247" spans="1:6">
      <c r="A247" s="1267"/>
      <c r="B247" s="1283" t="s">
        <v>1378</v>
      </c>
      <c r="C247" s="1274"/>
      <c r="D247" s="1274"/>
      <c r="E247" s="1275"/>
      <c r="F247" s="1276"/>
    </row>
    <row r="248" spans="1:6" ht="24">
      <c r="A248" s="1267"/>
      <c r="B248" s="1283" t="s">
        <v>1379</v>
      </c>
      <c r="C248" s="1274"/>
      <c r="D248" s="1274"/>
      <c r="E248" s="1275"/>
      <c r="F248" s="1276"/>
    </row>
    <row r="249" spans="1:6">
      <c r="A249" s="1267"/>
      <c r="B249" s="1283" t="s">
        <v>1380</v>
      </c>
      <c r="C249" s="1274"/>
      <c r="D249" s="1274"/>
      <c r="E249" s="1275"/>
      <c r="F249" s="1276"/>
    </row>
    <row r="250" spans="1:6" ht="36">
      <c r="A250" s="1267"/>
      <c r="B250" s="1283" t="s">
        <v>1381</v>
      </c>
      <c r="C250" s="1274"/>
      <c r="D250" s="1274"/>
      <c r="E250" s="1275"/>
      <c r="F250" s="1276"/>
    </row>
    <row r="251" spans="1:6" ht="24">
      <c r="A251" s="1267"/>
      <c r="B251" s="1283" t="s">
        <v>1382</v>
      </c>
      <c r="C251" s="1274"/>
      <c r="D251" s="1274"/>
      <c r="E251" s="1275"/>
      <c r="F251" s="1276"/>
    </row>
    <row r="252" spans="1:6">
      <c r="A252" s="1267"/>
      <c r="B252" s="1283" t="s">
        <v>1383</v>
      </c>
      <c r="C252" s="1274"/>
      <c r="D252" s="1274"/>
      <c r="E252" s="1275"/>
      <c r="F252" s="1276"/>
    </row>
    <row r="253" spans="1:6" ht="24">
      <c r="A253" s="1267"/>
      <c r="B253" s="1283" t="s">
        <v>1384</v>
      </c>
      <c r="C253" s="1274"/>
      <c r="D253" s="1274"/>
      <c r="E253" s="1275"/>
      <c r="F253" s="1276"/>
    </row>
    <row r="254" spans="1:6">
      <c r="A254" s="1267"/>
      <c r="B254" s="1283" t="s">
        <v>1385</v>
      </c>
      <c r="C254" s="1274"/>
      <c r="D254" s="1274"/>
      <c r="E254" s="1275"/>
      <c r="F254" s="1276"/>
    </row>
    <row r="255" spans="1:6" ht="24">
      <c r="A255" s="1259"/>
      <c r="B255" s="1260" t="s">
        <v>1386</v>
      </c>
      <c r="C255" s="1261"/>
      <c r="D255" s="1261"/>
      <c r="E255" s="1262"/>
      <c r="F255" s="1254"/>
    </row>
    <row r="256" spans="1:6">
      <c r="A256" s="1267"/>
      <c r="B256" s="1273" t="s">
        <v>1387</v>
      </c>
      <c r="C256" s="1274"/>
      <c r="D256" s="1274"/>
      <c r="E256" s="1275"/>
      <c r="F256" s="1276"/>
    </row>
    <row r="257" spans="1:6" ht="24">
      <c r="A257" s="1267"/>
      <c r="B257" s="1273" t="s">
        <v>1589</v>
      </c>
      <c r="C257" s="1274"/>
      <c r="D257" s="1274"/>
      <c r="E257" s="1275"/>
      <c r="F257" s="1276"/>
    </row>
    <row r="258" spans="1:6">
      <c r="A258" s="1250"/>
      <c r="B258" s="1299"/>
      <c r="C258" s="954"/>
      <c r="D258" s="954"/>
      <c r="E258" s="955"/>
      <c r="F258" s="1254"/>
    </row>
    <row r="259" spans="1:6">
      <c r="A259" s="1250"/>
      <c r="B259" s="1300" t="s">
        <v>1590</v>
      </c>
      <c r="C259" s="1268" t="s">
        <v>12</v>
      </c>
      <c r="D259" s="1268">
        <v>1</v>
      </c>
      <c r="E259" s="978"/>
      <c r="F259" s="1254">
        <f>E259*D259</f>
        <v>0</v>
      </c>
    </row>
    <row r="260" spans="1:6">
      <c r="A260" s="1250"/>
      <c r="B260" s="1301"/>
      <c r="C260" s="1252"/>
      <c r="D260" s="1252"/>
      <c r="E260" s="66"/>
      <c r="F260" s="1254"/>
    </row>
    <row r="261" spans="1:6" ht="24">
      <c r="A261" s="1267" t="s">
        <v>1193</v>
      </c>
      <c r="B261" s="1302" t="s">
        <v>1591</v>
      </c>
      <c r="C261" s="1252"/>
      <c r="D261" s="1252"/>
      <c r="E261" s="66"/>
      <c r="F261" s="1254"/>
    </row>
    <row r="262" spans="1:6" ht="48">
      <c r="A262" s="1259"/>
      <c r="B262" s="1260" t="s">
        <v>1388</v>
      </c>
      <c r="C262" s="1261"/>
      <c r="D262" s="1261"/>
      <c r="E262" s="1385"/>
      <c r="F262" s="1254"/>
    </row>
    <row r="263" spans="1:6">
      <c r="A263" s="1259"/>
      <c r="B263" s="1303"/>
      <c r="C263" s="1261"/>
      <c r="D263" s="1261"/>
      <c r="E263" s="1385"/>
      <c r="F263" s="1254"/>
    </row>
    <row r="264" spans="1:6" ht="24">
      <c r="A264" s="1259"/>
      <c r="B264" s="1260" t="s">
        <v>1389</v>
      </c>
      <c r="C264" s="1261"/>
      <c r="D264" s="1261"/>
      <c r="E264" s="1385"/>
      <c r="F264" s="1254"/>
    </row>
    <row r="265" spans="1:6" ht="12" customHeight="1">
      <c r="A265" s="1259"/>
      <c r="B265" s="1260" t="s">
        <v>1390</v>
      </c>
      <c r="C265" s="1261"/>
      <c r="D265" s="1261"/>
      <c r="E265" s="1385"/>
      <c r="F265" s="1254"/>
    </row>
    <row r="266" spans="1:6" ht="24">
      <c r="A266" s="1259"/>
      <c r="B266" s="1260" t="s">
        <v>1391</v>
      </c>
      <c r="C266" s="1261"/>
      <c r="D266" s="1261"/>
      <c r="E266" s="1385"/>
      <c r="F266" s="1254"/>
    </row>
    <row r="267" spans="1:6" ht="24">
      <c r="A267" s="1259"/>
      <c r="B267" s="1260" t="s">
        <v>1392</v>
      </c>
      <c r="C267" s="1261"/>
      <c r="D267" s="1261"/>
      <c r="E267" s="1385"/>
      <c r="F267" s="1254"/>
    </row>
    <row r="268" spans="1:6">
      <c r="A268" s="1259"/>
      <c r="B268" s="1260" t="s">
        <v>1393</v>
      </c>
      <c r="C268" s="1261"/>
      <c r="D268" s="1261"/>
      <c r="E268" s="1385"/>
      <c r="F268" s="1254"/>
    </row>
    <row r="269" spans="1:6" ht="24">
      <c r="A269" s="1259"/>
      <c r="B269" s="1260" t="s">
        <v>1394</v>
      </c>
      <c r="C269" s="1261"/>
      <c r="D269" s="1261"/>
      <c r="E269" s="1385"/>
      <c r="F269" s="1254"/>
    </row>
    <row r="270" spans="1:6">
      <c r="A270" s="1259"/>
      <c r="B270" s="1260" t="s">
        <v>1395</v>
      </c>
      <c r="C270" s="1261"/>
      <c r="D270" s="1261"/>
      <c r="E270" s="1385"/>
      <c r="F270" s="1254"/>
    </row>
    <row r="271" spans="1:6" ht="48">
      <c r="A271" s="1259"/>
      <c r="B271" s="1260" t="s">
        <v>1396</v>
      </c>
      <c r="C271" s="1261"/>
      <c r="D271" s="1261"/>
      <c r="E271" s="1385"/>
      <c r="F271" s="1254"/>
    </row>
    <row r="272" spans="1:6" ht="36">
      <c r="A272" s="1259"/>
      <c r="B272" s="1260" t="s">
        <v>1397</v>
      </c>
      <c r="C272" s="1261"/>
      <c r="D272" s="1261"/>
      <c r="E272" s="1385"/>
      <c r="F272" s="1254"/>
    </row>
    <row r="273" spans="1:6">
      <c r="A273" s="1259"/>
      <c r="B273" s="1260" t="s">
        <v>1398</v>
      </c>
      <c r="C273" s="1261"/>
      <c r="D273" s="1261"/>
      <c r="E273" s="1385"/>
      <c r="F273" s="1254"/>
    </row>
    <row r="274" spans="1:6">
      <c r="A274" s="1259"/>
      <c r="B274" s="1260" t="s">
        <v>1399</v>
      </c>
      <c r="C274" s="1261"/>
      <c r="D274" s="1261"/>
      <c r="E274" s="1385"/>
      <c r="F274" s="1254"/>
    </row>
    <row r="275" spans="1:6" ht="24">
      <c r="A275" s="1259"/>
      <c r="B275" s="1260" t="s">
        <v>1400</v>
      </c>
      <c r="C275" s="1261"/>
      <c r="D275" s="1261"/>
      <c r="E275" s="1385"/>
      <c r="F275" s="1254"/>
    </row>
    <row r="276" spans="1:6">
      <c r="A276" s="1259"/>
      <c r="B276" s="1260" t="s">
        <v>1401</v>
      </c>
      <c r="C276" s="1261"/>
      <c r="D276" s="1261"/>
      <c r="E276" s="1385"/>
      <c r="F276" s="1254"/>
    </row>
    <row r="277" spans="1:6" ht="24">
      <c r="A277" s="1259"/>
      <c r="B277" s="1260" t="s">
        <v>1402</v>
      </c>
      <c r="C277" s="1261"/>
      <c r="D277" s="1261"/>
      <c r="E277" s="1385"/>
      <c r="F277" s="1254"/>
    </row>
    <row r="278" spans="1:6">
      <c r="A278" s="1259"/>
      <c r="B278" s="1260" t="s">
        <v>1403</v>
      </c>
      <c r="C278" s="1261"/>
      <c r="D278" s="1261"/>
      <c r="E278" s="1385"/>
      <c r="F278" s="1254"/>
    </row>
    <row r="279" spans="1:6">
      <c r="A279" s="1259"/>
      <c r="B279" s="1260" t="s">
        <v>1404</v>
      </c>
      <c r="C279" s="1261"/>
      <c r="D279" s="1261"/>
      <c r="E279" s="1385"/>
      <c r="F279" s="1254"/>
    </row>
    <row r="280" spans="1:6">
      <c r="A280" s="1259"/>
      <c r="B280" s="1260" t="s">
        <v>1405</v>
      </c>
      <c r="C280" s="1261"/>
      <c r="D280" s="1261"/>
      <c r="E280" s="1385"/>
      <c r="F280" s="1254"/>
    </row>
    <row r="281" spans="1:6">
      <c r="A281" s="1259"/>
      <c r="B281" s="1260" t="s">
        <v>1406</v>
      </c>
      <c r="C281" s="1261"/>
      <c r="D281" s="1261"/>
      <c r="E281" s="1385"/>
      <c r="F281" s="1254"/>
    </row>
    <row r="282" spans="1:6">
      <c r="A282" s="1259"/>
      <c r="B282" s="1260" t="s">
        <v>1407</v>
      </c>
      <c r="C282" s="1261"/>
      <c r="D282" s="1261"/>
      <c r="E282" s="1385"/>
      <c r="F282" s="1254"/>
    </row>
    <row r="283" spans="1:6">
      <c r="A283" s="1259"/>
      <c r="B283" s="1260" t="s">
        <v>1408</v>
      </c>
      <c r="C283" s="1261"/>
      <c r="D283" s="1261"/>
      <c r="E283" s="1385"/>
      <c r="F283" s="1254"/>
    </row>
    <row r="284" spans="1:6">
      <c r="A284" s="1259"/>
      <c r="B284" s="1260" t="s">
        <v>1409</v>
      </c>
      <c r="C284" s="1261"/>
      <c r="D284" s="1261"/>
      <c r="E284" s="1385"/>
      <c r="F284" s="1254"/>
    </row>
    <row r="285" spans="1:6">
      <c r="A285" s="1259"/>
      <c r="B285" s="1260" t="s">
        <v>1410</v>
      </c>
      <c r="C285" s="1261"/>
      <c r="D285" s="1261"/>
      <c r="E285" s="1385"/>
      <c r="F285" s="1254"/>
    </row>
    <row r="286" spans="1:6">
      <c r="A286" s="1259"/>
      <c r="B286" s="1260" t="s">
        <v>1411</v>
      </c>
      <c r="C286" s="1261"/>
      <c r="D286" s="1261"/>
      <c r="E286" s="1385"/>
      <c r="F286" s="1254"/>
    </row>
    <row r="287" spans="1:6">
      <c r="A287" s="1259"/>
      <c r="B287" s="1260" t="s">
        <v>1411</v>
      </c>
      <c r="C287" s="1261"/>
      <c r="D287" s="1261"/>
      <c r="E287" s="1385"/>
      <c r="F287" s="1254"/>
    </row>
    <row r="288" spans="1:6">
      <c r="A288" s="1259"/>
      <c r="B288" s="1260" t="s">
        <v>1412</v>
      </c>
      <c r="C288" s="1261"/>
      <c r="D288" s="1261"/>
      <c r="E288" s="1385"/>
      <c r="F288" s="1254"/>
    </row>
    <row r="289" spans="1:6">
      <c r="A289" s="1259"/>
      <c r="B289" s="1260" t="s">
        <v>1413</v>
      </c>
      <c r="C289" s="1261"/>
      <c r="D289" s="1261"/>
      <c r="E289" s="1385"/>
      <c r="F289" s="1254"/>
    </row>
    <row r="290" spans="1:6">
      <c r="A290" s="1259"/>
      <c r="B290" s="1260" t="s">
        <v>1414</v>
      </c>
      <c r="C290" s="1261"/>
      <c r="D290" s="1261"/>
      <c r="E290" s="1385"/>
      <c r="F290" s="1254"/>
    </row>
    <row r="291" spans="1:6">
      <c r="A291" s="1259"/>
      <c r="B291" s="1260" t="s">
        <v>1415</v>
      </c>
      <c r="C291" s="1261"/>
      <c r="D291" s="1261"/>
      <c r="E291" s="1385"/>
      <c r="F291" s="1254"/>
    </row>
    <row r="292" spans="1:6">
      <c r="A292" s="1259"/>
      <c r="B292" s="1260" t="s">
        <v>1416</v>
      </c>
      <c r="C292" s="1261"/>
      <c r="D292" s="1261"/>
      <c r="E292" s="1385"/>
      <c r="F292" s="1254"/>
    </row>
    <row r="293" spans="1:6">
      <c r="A293" s="1259"/>
      <c r="B293" s="1260" t="s">
        <v>1417</v>
      </c>
      <c r="C293" s="1261"/>
      <c r="D293" s="1261"/>
      <c r="E293" s="1385"/>
      <c r="F293" s="1254"/>
    </row>
    <row r="294" spans="1:6">
      <c r="A294" s="1259"/>
      <c r="B294" s="1260" t="s">
        <v>1418</v>
      </c>
      <c r="C294" s="1261"/>
      <c r="D294" s="1261"/>
      <c r="E294" s="1385"/>
      <c r="F294" s="1254"/>
    </row>
    <row r="295" spans="1:6">
      <c r="A295" s="1259"/>
      <c r="B295" s="1260" t="s">
        <v>1419</v>
      </c>
      <c r="C295" s="1261"/>
      <c r="D295" s="1261"/>
      <c r="E295" s="1385"/>
      <c r="F295" s="1254"/>
    </row>
    <row r="296" spans="1:6" ht="24">
      <c r="A296" s="1259"/>
      <c r="B296" s="1260" t="s">
        <v>1420</v>
      </c>
      <c r="C296" s="1261"/>
      <c r="D296" s="1261"/>
      <c r="E296" s="1385"/>
      <c r="F296" s="1254"/>
    </row>
    <row r="297" spans="1:6">
      <c r="A297" s="1259"/>
      <c r="B297" s="1260" t="s">
        <v>1421</v>
      </c>
      <c r="C297" s="1261"/>
      <c r="D297" s="1261"/>
      <c r="E297" s="1385"/>
      <c r="F297" s="1254"/>
    </row>
    <row r="298" spans="1:6">
      <c r="A298" s="1259"/>
      <c r="B298" s="1260" t="s">
        <v>1422</v>
      </c>
      <c r="C298" s="1261"/>
      <c r="D298" s="1261"/>
      <c r="E298" s="1385"/>
      <c r="F298" s="1254"/>
    </row>
    <row r="299" spans="1:6">
      <c r="A299" s="1259"/>
      <c r="B299" s="1260" t="s">
        <v>1423</v>
      </c>
      <c r="C299" s="1261"/>
      <c r="D299" s="1261"/>
      <c r="E299" s="1385"/>
      <c r="F299" s="1254"/>
    </row>
    <row r="300" spans="1:6">
      <c r="A300" s="1259"/>
      <c r="B300" s="1260" t="s">
        <v>1424</v>
      </c>
      <c r="C300" s="1261"/>
      <c r="D300" s="1261"/>
      <c r="E300" s="1385"/>
      <c r="F300" s="1254"/>
    </row>
    <row r="301" spans="1:6">
      <c r="A301" s="1259"/>
      <c r="B301" s="1260" t="s">
        <v>1425</v>
      </c>
      <c r="C301" s="1261"/>
      <c r="D301" s="1261"/>
      <c r="E301" s="1385"/>
      <c r="F301" s="1254"/>
    </row>
    <row r="302" spans="1:6">
      <c r="A302" s="1259"/>
      <c r="B302" s="1260" t="s">
        <v>1426</v>
      </c>
      <c r="C302" s="1261"/>
      <c r="D302" s="1261"/>
      <c r="E302" s="1385"/>
      <c r="F302" s="1254"/>
    </row>
    <row r="303" spans="1:6">
      <c r="A303" s="1259"/>
      <c r="B303" s="1260" t="s">
        <v>1427</v>
      </c>
      <c r="C303" s="1261"/>
      <c r="D303" s="1261"/>
      <c r="E303" s="1385"/>
      <c r="F303" s="1254"/>
    </row>
    <row r="304" spans="1:6">
      <c r="A304" s="1259"/>
      <c r="B304" s="1260" t="s">
        <v>1428</v>
      </c>
      <c r="C304" s="1261"/>
      <c r="D304" s="1261"/>
      <c r="E304" s="1385"/>
      <c r="F304" s="1254"/>
    </row>
    <row r="305" spans="1:6">
      <c r="A305" s="1259"/>
      <c r="B305" s="1260" t="s">
        <v>1429</v>
      </c>
      <c r="C305" s="1261"/>
      <c r="D305" s="1261"/>
      <c r="E305" s="1385"/>
      <c r="F305" s="1254"/>
    </row>
    <row r="306" spans="1:6">
      <c r="A306" s="1259"/>
      <c r="B306" s="1260" t="s">
        <v>1430</v>
      </c>
      <c r="C306" s="1261"/>
      <c r="D306" s="1261"/>
      <c r="E306" s="1385"/>
      <c r="F306" s="1254"/>
    </row>
    <row r="307" spans="1:6">
      <c r="A307" s="1259"/>
      <c r="B307" s="1260" t="s">
        <v>1431</v>
      </c>
      <c r="C307" s="1261"/>
      <c r="D307" s="1261"/>
      <c r="E307" s="1385"/>
      <c r="F307" s="1254"/>
    </row>
    <row r="308" spans="1:6">
      <c r="A308" s="1259"/>
      <c r="B308" s="1260" t="s">
        <v>1432</v>
      </c>
      <c r="C308" s="1261"/>
      <c r="D308" s="1261"/>
      <c r="E308" s="1385"/>
      <c r="F308" s="1254"/>
    </row>
    <row r="309" spans="1:6">
      <c r="A309" s="1259"/>
      <c r="B309" s="1260" t="s">
        <v>1433</v>
      </c>
      <c r="C309" s="1261"/>
      <c r="D309" s="1261"/>
      <c r="E309" s="1385"/>
      <c r="F309" s="1254"/>
    </row>
    <row r="310" spans="1:6">
      <c r="A310" s="1259"/>
      <c r="B310" s="1260" t="s">
        <v>1434</v>
      </c>
      <c r="C310" s="1261"/>
      <c r="D310" s="1261"/>
      <c r="E310" s="1385"/>
      <c r="F310" s="1254"/>
    </row>
    <row r="311" spans="1:6">
      <c r="A311" s="1259"/>
      <c r="B311" s="1260" t="s">
        <v>1435</v>
      </c>
      <c r="C311" s="1261"/>
      <c r="D311" s="1261"/>
      <c r="E311" s="1385"/>
      <c r="F311" s="1254"/>
    </row>
    <row r="312" spans="1:6">
      <c r="A312" s="1259"/>
      <c r="B312" s="1260" t="s">
        <v>1436</v>
      </c>
      <c r="C312" s="1261"/>
      <c r="D312" s="1261"/>
      <c r="E312" s="1385"/>
      <c r="F312" s="1254"/>
    </row>
    <row r="313" spans="1:6" ht="24">
      <c r="A313" s="1259"/>
      <c r="B313" s="1260" t="s">
        <v>1437</v>
      </c>
      <c r="C313" s="1261"/>
      <c r="D313" s="1261"/>
      <c r="E313" s="1385"/>
      <c r="F313" s="1254"/>
    </row>
    <row r="314" spans="1:6">
      <c r="A314" s="1259"/>
      <c r="B314" s="1260" t="s">
        <v>1438</v>
      </c>
      <c r="C314" s="1261"/>
      <c r="D314" s="1261"/>
      <c r="E314" s="1385"/>
      <c r="F314" s="1254"/>
    </row>
    <row r="315" spans="1:6" ht="24">
      <c r="A315" s="1259"/>
      <c r="B315" s="1260" t="s">
        <v>1439</v>
      </c>
      <c r="C315" s="1261"/>
      <c r="D315" s="1261"/>
      <c r="E315" s="1385"/>
      <c r="F315" s="1254"/>
    </row>
    <row r="316" spans="1:6">
      <c r="A316" s="1259"/>
      <c r="B316" s="1260" t="s">
        <v>1440</v>
      </c>
      <c r="C316" s="1261"/>
      <c r="D316" s="1261"/>
      <c r="E316" s="1385"/>
      <c r="F316" s="1254"/>
    </row>
    <row r="317" spans="1:6">
      <c r="A317" s="1259"/>
      <c r="B317" s="1260" t="s">
        <v>1441</v>
      </c>
      <c r="C317" s="1261"/>
      <c r="D317" s="1261"/>
      <c r="E317" s="1385"/>
      <c r="F317" s="1254"/>
    </row>
    <row r="318" spans="1:6">
      <c r="A318" s="1259"/>
      <c r="B318" s="1260" t="s">
        <v>1442</v>
      </c>
      <c r="C318" s="1261"/>
      <c r="D318" s="1261"/>
      <c r="E318" s="1385"/>
      <c r="F318" s="1254"/>
    </row>
    <row r="319" spans="1:6">
      <c r="A319" s="1259"/>
      <c r="B319" s="1260" t="s">
        <v>1443</v>
      </c>
      <c r="C319" s="1261"/>
      <c r="D319" s="1261"/>
      <c r="E319" s="1385"/>
      <c r="F319" s="1254"/>
    </row>
    <row r="320" spans="1:6">
      <c r="A320" s="1259"/>
      <c r="B320" s="1260" t="s">
        <v>1444</v>
      </c>
      <c r="C320" s="1261"/>
      <c r="D320" s="1261"/>
      <c r="E320" s="1385"/>
      <c r="F320" s="1254"/>
    </row>
    <row r="321" spans="1:6">
      <c r="A321" s="1259"/>
      <c r="B321" s="1260" t="s">
        <v>1445</v>
      </c>
      <c r="C321" s="1261"/>
      <c r="D321" s="1261"/>
      <c r="E321" s="1385"/>
      <c r="F321" s="1254"/>
    </row>
    <row r="322" spans="1:6">
      <c r="A322" s="1259"/>
      <c r="B322" s="1260" t="s">
        <v>1446</v>
      </c>
      <c r="C322" s="1261"/>
      <c r="D322" s="1261"/>
      <c r="E322" s="1385"/>
      <c r="F322" s="1254"/>
    </row>
    <row r="323" spans="1:6">
      <c r="A323" s="1259"/>
      <c r="B323" s="1260" t="s">
        <v>1447</v>
      </c>
      <c r="C323" s="1261"/>
      <c r="D323" s="1261"/>
      <c r="E323" s="1385"/>
      <c r="F323" s="1254"/>
    </row>
    <row r="324" spans="1:6">
      <c r="A324" s="1259"/>
      <c r="B324" s="1260" t="s">
        <v>1448</v>
      </c>
      <c r="C324" s="1261"/>
      <c r="D324" s="1261"/>
      <c r="E324" s="1385"/>
      <c r="F324" s="1254"/>
    </row>
    <row r="325" spans="1:6">
      <c r="A325" s="1259"/>
      <c r="B325" s="1260" t="s">
        <v>1449</v>
      </c>
      <c r="C325" s="1261"/>
      <c r="D325" s="1261"/>
      <c r="E325" s="1385"/>
      <c r="F325" s="1254"/>
    </row>
    <row r="326" spans="1:6">
      <c r="A326" s="1259"/>
      <c r="B326" s="1260" t="s">
        <v>1450</v>
      </c>
      <c r="C326" s="1261"/>
      <c r="D326" s="1261"/>
      <c r="E326" s="1385"/>
      <c r="F326" s="1254"/>
    </row>
    <row r="327" spans="1:6">
      <c r="A327" s="1259"/>
      <c r="B327" s="1260" t="s">
        <v>1451</v>
      </c>
      <c r="C327" s="1261"/>
      <c r="D327" s="1261"/>
      <c r="E327" s="1385"/>
      <c r="F327" s="1254"/>
    </row>
    <row r="328" spans="1:6">
      <c r="A328" s="1259"/>
      <c r="B328" s="1260" t="s">
        <v>1452</v>
      </c>
      <c r="C328" s="1261"/>
      <c r="D328" s="1261"/>
      <c r="E328" s="1385"/>
      <c r="F328" s="1254"/>
    </row>
    <row r="329" spans="1:6">
      <c r="A329" s="1259"/>
      <c r="B329" s="1260" t="s">
        <v>1453</v>
      </c>
      <c r="C329" s="1261"/>
      <c r="D329" s="1261"/>
      <c r="E329" s="1385"/>
      <c r="F329" s="1254"/>
    </row>
    <row r="330" spans="1:6">
      <c r="A330" s="1259"/>
      <c r="B330" s="1260" t="s">
        <v>1454</v>
      </c>
      <c r="C330" s="1261"/>
      <c r="D330" s="1261"/>
      <c r="E330" s="1385"/>
      <c r="F330" s="1254"/>
    </row>
    <row r="331" spans="1:6">
      <c r="A331" s="1259"/>
      <c r="B331" s="1260" t="s">
        <v>1455</v>
      </c>
      <c r="C331" s="1261"/>
      <c r="D331" s="1261"/>
      <c r="E331" s="1385"/>
      <c r="F331" s="1254"/>
    </row>
    <row r="332" spans="1:6">
      <c r="A332" s="1259"/>
      <c r="B332" s="1260" t="s">
        <v>1456</v>
      </c>
      <c r="C332" s="1261"/>
      <c r="D332" s="1261"/>
      <c r="E332" s="1385"/>
      <c r="F332" s="1254"/>
    </row>
    <row r="333" spans="1:6">
      <c r="A333" s="1259"/>
      <c r="B333" s="1260" t="s">
        <v>1457</v>
      </c>
      <c r="C333" s="1261"/>
      <c r="D333" s="1261"/>
      <c r="E333" s="1385"/>
      <c r="F333" s="1254"/>
    </row>
    <row r="334" spans="1:6">
      <c r="A334" s="1259"/>
      <c r="B334" s="1260" t="s">
        <v>1458</v>
      </c>
      <c r="C334" s="1261"/>
      <c r="D334" s="1261"/>
      <c r="E334" s="1385"/>
      <c r="F334" s="1254"/>
    </row>
    <row r="335" spans="1:6">
      <c r="A335" s="1259"/>
      <c r="B335" s="1260" t="s">
        <v>1459</v>
      </c>
      <c r="C335" s="1261"/>
      <c r="D335" s="1261"/>
      <c r="E335" s="1385"/>
      <c r="F335" s="1254"/>
    </row>
    <row r="336" spans="1:6" ht="24">
      <c r="A336" s="1259"/>
      <c r="B336" s="1260" t="s">
        <v>1460</v>
      </c>
      <c r="C336" s="1261"/>
      <c r="D336" s="1261"/>
      <c r="E336" s="1385"/>
      <c r="F336" s="1254"/>
    </row>
    <row r="337" spans="1:6">
      <c r="A337" s="1259"/>
      <c r="B337" s="1260" t="s">
        <v>1461</v>
      </c>
      <c r="C337" s="1261"/>
      <c r="D337" s="1261"/>
      <c r="E337" s="1385"/>
      <c r="F337" s="1254"/>
    </row>
    <row r="338" spans="1:6">
      <c r="A338" s="1259"/>
      <c r="B338" s="1260" t="s">
        <v>1462</v>
      </c>
      <c r="C338" s="1261"/>
      <c r="D338" s="1261"/>
      <c r="E338" s="1385"/>
      <c r="F338" s="1254"/>
    </row>
    <row r="339" spans="1:6">
      <c r="A339" s="1259"/>
      <c r="B339" s="1260" t="s">
        <v>1463</v>
      </c>
      <c r="C339" s="1261"/>
      <c r="D339" s="1261"/>
      <c r="E339" s="1385"/>
      <c r="F339" s="1254"/>
    </row>
    <row r="340" spans="1:6">
      <c r="A340" s="1259"/>
      <c r="B340" s="1304" t="s">
        <v>1464</v>
      </c>
      <c r="C340" s="1261"/>
      <c r="D340" s="1261"/>
      <c r="E340" s="1385"/>
      <c r="F340" s="1254"/>
    </row>
    <row r="341" spans="1:6">
      <c r="A341" s="1259"/>
      <c r="B341" s="1260" t="s">
        <v>1465</v>
      </c>
      <c r="C341" s="1261"/>
      <c r="D341" s="1261"/>
      <c r="E341" s="1385"/>
      <c r="F341" s="1254"/>
    </row>
    <row r="342" spans="1:6">
      <c r="A342" s="1259"/>
      <c r="B342" s="1260" t="s">
        <v>1466</v>
      </c>
      <c r="C342" s="1261"/>
      <c r="D342" s="1261"/>
      <c r="E342" s="1385"/>
      <c r="F342" s="1254"/>
    </row>
    <row r="343" spans="1:6">
      <c r="A343" s="1259"/>
      <c r="B343" s="1260" t="s">
        <v>1467</v>
      </c>
      <c r="C343" s="1261"/>
      <c r="D343" s="1261"/>
      <c r="E343" s="1385"/>
      <c r="F343" s="1254"/>
    </row>
    <row r="344" spans="1:6">
      <c r="A344" s="1259"/>
      <c r="B344" s="1260" t="s">
        <v>1468</v>
      </c>
      <c r="C344" s="1261"/>
      <c r="D344" s="1261"/>
      <c r="E344" s="1385"/>
      <c r="F344" s="1254"/>
    </row>
    <row r="345" spans="1:6">
      <c r="A345" s="1259"/>
      <c r="B345" s="1260" t="s">
        <v>1469</v>
      </c>
      <c r="C345" s="1261"/>
      <c r="D345" s="1261"/>
      <c r="E345" s="1385"/>
      <c r="F345" s="1254"/>
    </row>
    <row r="346" spans="1:6">
      <c r="A346" s="1259"/>
      <c r="B346" s="1260" t="s">
        <v>1470</v>
      </c>
      <c r="C346" s="1261"/>
      <c r="D346" s="1261"/>
      <c r="E346" s="1385"/>
      <c r="F346" s="1254"/>
    </row>
    <row r="347" spans="1:6" ht="24">
      <c r="A347" s="1259"/>
      <c r="B347" s="1260" t="s">
        <v>1471</v>
      </c>
      <c r="C347" s="1261"/>
      <c r="D347" s="1261"/>
      <c r="E347" s="1385"/>
      <c r="F347" s="1254"/>
    </row>
    <row r="348" spans="1:6">
      <c r="A348" s="1259"/>
      <c r="B348" s="1260" t="s">
        <v>1472</v>
      </c>
      <c r="C348" s="1261"/>
      <c r="D348" s="1261"/>
      <c r="E348" s="1385"/>
      <c r="F348" s="1254"/>
    </row>
    <row r="349" spans="1:6">
      <c r="A349" s="1259"/>
      <c r="B349" s="1260" t="s">
        <v>1473</v>
      </c>
      <c r="C349" s="1261"/>
      <c r="D349" s="1261"/>
      <c r="E349" s="1385"/>
      <c r="F349" s="1254"/>
    </row>
    <row r="350" spans="1:6" ht="24">
      <c r="A350" s="1259"/>
      <c r="B350" s="1260" t="s">
        <v>1474</v>
      </c>
      <c r="C350" s="1261"/>
      <c r="D350" s="1261"/>
      <c r="E350" s="1385"/>
      <c r="F350" s="1254"/>
    </row>
    <row r="351" spans="1:6" ht="24">
      <c r="A351" s="1259"/>
      <c r="B351" s="1260" t="s">
        <v>1475</v>
      </c>
      <c r="C351" s="1261"/>
      <c r="D351" s="1261"/>
      <c r="E351" s="1385"/>
      <c r="F351" s="1254"/>
    </row>
    <row r="352" spans="1:6" ht="24">
      <c r="A352" s="1259"/>
      <c r="B352" s="1260" t="s">
        <v>1386</v>
      </c>
      <c r="C352" s="1261"/>
      <c r="D352" s="1261"/>
      <c r="E352" s="1385"/>
      <c r="F352" s="1254"/>
    </row>
    <row r="353" spans="1:6" ht="24">
      <c r="A353" s="1259"/>
      <c r="B353" s="1265" t="s">
        <v>1476</v>
      </c>
      <c r="C353" s="1261"/>
      <c r="D353" s="1261"/>
      <c r="E353" s="1385"/>
      <c r="F353" s="1254"/>
    </row>
    <row r="354" spans="1:6">
      <c r="A354" s="1267"/>
      <c r="B354" s="1273" t="s">
        <v>1477</v>
      </c>
      <c r="C354" s="1282"/>
      <c r="D354" s="1282"/>
      <c r="E354" s="1384"/>
      <c r="F354" s="1276"/>
    </row>
    <row r="355" spans="1:6" ht="24">
      <c r="A355" s="1267"/>
      <c r="B355" s="1273" t="s">
        <v>1592</v>
      </c>
      <c r="C355" s="1282"/>
      <c r="D355" s="1282"/>
      <c r="E355" s="1384"/>
      <c r="F355" s="1276"/>
    </row>
    <row r="356" spans="1:6">
      <c r="A356" s="1267"/>
      <c r="B356" s="1305"/>
      <c r="C356" s="1306"/>
      <c r="D356" s="1306"/>
      <c r="E356" s="1386"/>
      <c r="F356" s="1276"/>
    </row>
    <row r="357" spans="1:6">
      <c r="A357" s="1250"/>
      <c r="B357" s="1300" t="s">
        <v>1593</v>
      </c>
      <c r="C357" s="1268" t="s">
        <v>12</v>
      </c>
      <c r="D357" s="1268">
        <v>1</v>
      </c>
      <c r="E357" s="978"/>
      <c r="F357" s="1254">
        <f>E357*D357</f>
        <v>0</v>
      </c>
    </row>
    <row r="358" spans="1:6">
      <c r="A358" s="1250"/>
      <c r="B358" s="1296"/>
      <c r="C358" s="1252"/>
      <c r="D358" s="1252"/>
      <c r="E358" s="66"/>
      <c r="F358" s="1254"/>
    </row>
    <row r="359" spans="1:6">
      <c r="A359" s="1267" t="s">
        <v>1194</v>
      </c>
      <c r="B359" s="1302" t="s">
        <v>1478</v>
      </c>
      <c r="C359" s="1252"/>
      <c r="D359" s="1252"/>
      <c r="E359" s="66"/>
      <c r="F359" s="1254"/>
    </row>
    <row r="360" spans="1:6" ht="12" customHeight="1">
      <c r="A360" s="1259"/>
      <c r="B360" s="1260" t="s">
        <v>1479</v>
      </c>
      <c r="C360" s="1261"/>
      <c r="D360" s="1261"/>
      <c r="E360" s="1385"/>
      <c r="F360" s="1254"/>
    </row>
    <row r="361" spans="1:6">
      <c r="A361" s="1259"/>
      <c r="B361" s="1260" t="s">
        <v>1480</v>
      </c>
      <c r="C361" s="1261"/>
      <c r="D361" s="1261"/>
      <c r="E361" s="1385"/>
      <c r="F361" s="1254"/>
    </row>
    <row r="362" spans="1:6">
      <c r="A362" s="1259"/>
      <c r="B362" s="1260" t="s">
        <v>1481</v>
      </c>
      <c r="C362" s="1261"/>
      <c r="D362" s="1261"/>
      <c r="E362" s="1385"/>
      <c r="F362" s="1254"/>
    </row>
    <row r="363" spans="1:6">
      <c r="A363" s="1259"/>
      <c r="B363" s="1260" t="s">
        <v>1482</v>
      </c>
      <c r="C363" s="1261"/>
      <c r="D363" s="1261"/>
      <c r="E363" s="1385"/>
      <c r="F363" s="1254"/>
    </row>
    <row r="364" spans="1:6">
      <c r="A364" s="1259"/>
      <c r="B364" s="1260" t="s">
        <v>1483</v>
      </c>
      <c r="C364" s="1261"/>
      <c r="D364" s="1261"/>
      <c r="E364" s="1385"/>
      <c r="F364" s="1254"/>
    </row>
    <row r="365" spans="1:6" ht="36">
      <c r="A365" s="1259"/>
      <c r="B365" s="1260" t="s">
        <v>1484</v>
      </c>
      <c r="C365" s="1261"/>
      <c r="D365" s="1261"/>
      <c r="E365" s="1385"/>
      <c r="F365" s="1254"/>
    </row>
    <row r="366" spans="1:6" ht="24">
      <c r="A366" s="1259"/>
      <c r="B366" s="1260" t="s">
        <v>1485</v>
      </c>
      <c r="C366" s="1261"/>
      <c r="D366" s="1261"/>
      <c r="E366" s="1385"/>
      <c r="F366" s="1254"/>
    </row>
    <row r="367" spans="1:6" ht="24">
      <c r="A367" s="1259"/>
      <c r="B367" s="1260" t="s">
        <v>1486</v>
      </c>
      <c r="C367" s="1261"/>
      <c r="D367" s="1261"/>
      <c r="E367" s="1385"/>
      <c r="F367" s="1254"/>
    </row>
    <row r="368" spans="1:6" ht="24">
      <c r="A368" s="1259"/>
      <c r="B368" s="1260" t="s">
        <v>1487</v>
      </c>
      <c r="C368" s="1261"/>
      <c r="D368" s="1261"/>
      <c r="E368" s="1385"/>
      <c r="F368" s="1254"/>
    </row>
    <row r="369" spans="1:6">
      <c r="A369" s="1259"/>
      <c r="B369" s="1260" t="s">
        <v>1488</v>
      </c>
      <c r="C369" s="1261"/>
      <c r="D369" s="1261"/>
      <c r="E369" s="1385"/>
      <c r="F369" s="1254"/>
    </row>
    <row r="370" spans="1:6" ht="24">
      <c r="A370" s="1259"/>
      <c r="B370" s="1265" t="s">
        <v>1476</v>
      </c>
      <c r="C370" s="1261"/>
      <c r="D370" s="1261"/>
      <c r="E370" s="1385"/>
      <c r="F370" s="1254"/>
    </row>
    <row r="371" spans="1:6">
      <c r="A371" s="1267"/>
      <c r="B371" s="1273" t="s">
        <v>1489</v>
      </c>
      <c r="C371" s="1282"/>
      <c r="D371" s="1282"/>
      <c r="E371" s="1384"/>
      <c r="F371" s="1276"/>
    </row>
    <row r="372" spans="1:6" ht="24">
      <c r="A372" s="1267"/>
      <c r="B372" s="1273" t="s">
        <v>1594</v>
      </c>
      <c r="C372" s="1282"/>
      <c r="D372" s="1282"/>
      <c r="E372" s="1384"/>
      <c r="F372" s="1276"/>
    </row>
    <row r="373" spans="1:6">
      <c r="A373" s="1267"/>
      <c r="B373" s="1305"/>
      <c r="C373" s="1306"/>
      <c r="D373" s="1306"/>
      <c r="E373" s="1386"/>
      <c r="F373" s="1276"/>
    </row>
    <row r="374" spans="1:6">
      <c r="A374" s="1250"/>
      <c r="B374" s="1300" t="s">
        <v>1595</v>
      </c>
      <c r="C374" s="1268" t="s">
        <v>12</v>
      </c>
      <c r="D374" s="1268">
        <v>2</v>
      </c>
      <c r="E374" s="978"/>
      <c r="F374" s="1254">
        <f>E374*D374</f>
        <v>0</v>
      </c>
    </row>
    <row r="375" spans="1:6">
      <c r="A375" s="1250"/>
      <c r="B375" s="1296"/>
      <c r="C375" s="1252"/>
      <c r="D375" s="1252"/>
      <c r="E375" s="66"/>
      <c r="F375" s="1254"/>
    </row>
    <row r="376" spans="1:6" ht="12" customHeight="1">
      <c r="A376" s="1267" t="s">
        <v>1195</v>
      </c>
      <c r="B376" s="1273" t="s">
        <v>1596</v>
      </c>
      <c r="C376" s="1274"/>
      <c r="D376" s="1252"/>
      <c r="E376" s="1387"/>
      <c r="F376" s="1276"/>
    </row>
    <row r="377" spans="1:6" ht="24">
      <c r="A377" s="1307"/>
      <c r="B377" s="1260" t="s">
        <v>1490</v>
      </c>
      <c r="C377" s="1291"/>
      <c r="D377" s="1291"/>
      <c r="E377" s="1388"/>
      <c r="F377" s="1293"/>
    </row>
    <row r="378" spans="1:6" ht="36">
      <c r="A378" s="1307"/>
      <c r="B378" s="1260" t="s">
        <v>1491</v>
      </c>
      <c r="C378" s="1291"/>
      <c r="D378" s="1291"/>
      <c r="E378" s="1388"/>
      <c r="F378" s="1293"/>
    </row>
    <row r="379" spans="1:6" ht="24">
      <c r="A379" s="1307"/>
      <c r="B379" s="1260" t="s">
        <v>1492</v>
      </c>
      <c r="C379" s="1291"/>
      <c r="D379" s="1291"/>
      <c r="E379" s="1388"/>
      <c r="F379" s="1293"/>
    </row>
    <row r="380" spans="1:6" ht="12" customHeight="1">
      <c r="A380" s="1307"/>
      <c r="B380" s="1260" t="s">
        <v>1493</v>
      </c>
      <c r="C380" s="1291"/>
      <c r="D380" s="1291"/>
      <c r="E380" s="1388"/>
      <c r="F380" s="1293"/>
    </row>
    <row r="381" spans="1:6" ht="24">
      <c r="A381" s="1307"/>
      <c r="B381" s="1260" t="s">
        <v>1494</v>
      </c>
      <c r="C381" s="1291"/>
      <c r="D381" s="1291"/>
      <c r="E381" s="1388"/>
      <c r="F381" s="1293"/>
    </row>
    <row r="382" spans="1:6">
      <c r="A382" s="1267"/>
      <c r="B382" s="1273" t="s">
        <v>1495</v>
      </c>
      <c r="C382" s="1282"/>
      <c r="D382" s="1282"/>
      <c r="E382" s="1384"/>
      <c r="F382" s="1276"/>
    </row>
    <row r="383" spans="1:6" ht="24">
      <c r="A383" s="1267"/>
      <c r="B383" s="1273" t="s">
        <v>1597</v>
      </c>
      <c r="C383" s="1282"/>
      <c r="D383" s="1282"/>
      <c r="E383" s="1384"/>
      <c r="F383" s="1276"/>
    </row>
    <row r="384" spans="1:6">
      <c r="A384" s="1250"/>
      <c r="B384" s="1297"/>
      <c r="C384" s="954"/>
      <c r="D384" s="954"/>
      <c r="E384" s="1389"/>
      <c r="F384" s="1254"/>
    </row>
    <row r="385" spans="1:6">
      <c r="A385" s="1250"/>
      <c r="B385" s="1300" t="s">
        <v>1496</v>
      </c>
      <c r="C385" s="1268" t="s">
        <v>14</v>
      </c>
      <c r="D385" s="1268">
        <v>5</v>
      </c>
      <c r="E385" s="978"/>
      <c r="F385" s="1254">
        <f>E385*D385</f>
        <v>0</v>
      </c>
    </row>
    <row r="386" spans="1:6">
      <c r="A386" s="1250"/>
      <c r="B386" s="1296"/>
      <c r="C386" s="1252"/>
      <c r="D386" s="1252"/>
      <c r="E386" s="66"/>
      <c r="F386" s="1254"/>
    </row>
    <row r="387" spans="1:6">
      <c r="A387" s="1267" t="s">
        <v>1196</v>
      </c>
      <c r="B387" s="1260" t="s">
        <v>1497</v>
      </c>
      <c r="C387" s="1308"/>
      <c r="D387" s="1308"/>
      <c r="E387" s="1390"/>
      <c r="F387" s="1309"/>
    </row>
    <row r="388" spans="1:6">
      <c r="A388" s="1310"/>
      <c r="B388" s="1303"/>
      <c r="C388" s="1308"/>
      <c r="D388" s="1308"/>
      <c r="E388" s="1390"/>
      <c r="F388" s="1309"/>
    </row>
    <row r="389" spans="1:6" ht="24">
      <c r="A389" s="1259"/>
      <c r="B389" s="1260" t="s">
        <v>1498</v>
      </c>
      <c r="C389" s="1311"/>
      <c r="D389" s="1311"/>
      <c r="E389" s="1391"/>
      <c r="F389" s="1309"/>
    </row>
    <row r="390" spans="1:6">
      <c r="A390" s="1259"/>
      <c r="B390" s="1260" t="s">
        <v>1499</v>
      </c>
      <c r="C390" s="1311"/>
      <c r="D390" s="1311"/>
      <c r="E390" s="1391"/>
      <c r="F390" s="1309"/>
    </row>
    <row r="391" spans="1:6" ht="24">
      <c r="A391" s="1259"/>
      <c r="B391" s="1260" t="s">
        <v>1500</v>
      </c>
      <c r="C391" s="1311"/>
      <c r="D391" s="1311"/>
      <c r="E391" s="1391"/>
      <c r="F391" s="1309"/>
    </row>
    <row r="392" spans="1:6">
      <c r="A392" s="1259"/>
      <c r="B392" s="1260" t="s">
        <v>1501</v>
      </c>
      <c r="C392" s="1311"/>
      <c r="D392" s="1311"/>
      <c r="E392" s="1391"/>
      <c r="F392" s="1309"/>
    </row>
    <row r="393" spans="1:6">
      <c r="A393" s="1259"/>
      <c r="B393" s="1260" t="s">
        <v>1488</v>
      </c>
      <c r="C393" s="1311"/>
      <c r="D393" s="1311"/>
      <c r="E393" s="1391"/>
      <c r="F393" s="1309"/>
    </row>
    <row r="394" spans="1:6">
      <c r="A394" s="1267"/>
      <c r="B394" s="1273" t="s">
        <v>1502</v>
      </c>
      <c r="C394" s="1282"/>
      <c r="D394" s="1282"/>
      <c r="E394" s="1384"/>
      <c r="F394" s="1276"/>
    </row>
    <row r="395" spans="1:6" ht="24">
      <c r="A395" s="1267"/>
      <c r="B395" s="1305" t="s">
        <v>1598</v>
      </c>
      <c r="C395" s="1306"/>
      <c r="D395" s="1306"/>
      <c r="E395" s="1386"/>
      <c r="F395" s="1276"/>
    </row>
    <row r="396" spans="1:6">
      <c r="A396" s="1250"/>
      <c r="B396" s="1300" t="s">
        <v>1503</v>
      </c>
      <c r="C396" s="1268" t="s">
        <v>14</v>
      </c>
      <c r="D396" s="1268">
        <v>1</v>
      </c>
      <c r="E396" s="978"/>
      <c r="F396" s="1254">
        <f>E396*D396</f>
        <v>0</v>
      </c>
    </row>
    <row r="397" spans="1:6">
      <c r="A397" s="1250"/>
      <c r="B397" s="1296"/>
      <c r="C397" s="1252"/>
      <c r="D397" s="1252"/>
      <c r="E397" s="66"/>
      <c r="F397" s="1254"/>
    </row>
    <row r="398" spans="1:6">
      <c r="A398" s="1267" t="s">
        <v>1197</v>
      </c>
      <c r="B398" s="1300" t="s">
        <v>1504</v>
      </c>
      <c r="C398" s="1252"/>
      <c r="D398" s="1252"/>
      <c r="E398" s="1383"/>
      <c r="F398" s="1254"/>
    </row>
    <row r="399" spans="1:6">
      <c r="A399" s="1250"/>
      <c r="B399" s="1296"/>
      <c r="C399" s="1252"/>
      <c r="D399" s="1252"/>
      <c r="E399" s="66"/>
      <c r="F399" s="1254"/>
    </row>
    <row r="400" spans="1:6" ht="72" customHeight="1">
      <c r="A400" s="1259"/>
      <c r="B400" s="1260" t="s">
        <v>1505</v>
      </c>
      <c r="C400" s="1261"/>
      <c r="D400" s="1261"/>
      <c r="E400" s="1392"/>
      <c r="F400" s="1312"/>
    </row>
    <row r="401" spans="1:6">
      <c r="A401" s="1259"/>
      <c r="B401" s="1260" t="s">
        <v>1488</v>
      </c>
      <c r="C401" s="1311"/>
      <c r="D401" s="1311"/>
      <c r="E401" s="1391"/>
      <c r="F401" s="1309"/>
    </row>
    <row r="402" spans="1:6">
      <c r="A402" s="1267"/>
      <c r="B402" s="1273" t="s">
        <v>1506</v>
      </c>
      <c r="C402" s="1282"/>
      <c r="D402" s="1282"/>
      <c r="E402" s="1384"/>
      <c r="F402" s="1276"/>
    </row>
    <row r="403" spans="1:6" ht="24">
      <c r="A403" s="1267"/>
      <c r="B403" s="1273" t="s">
        <v>1599</v>
      </c>
      <c r="C403" s="1282"/>
      <c r="D403" s="1282"/>
      <c r="E403" s="1384"/>
      <c r="F403" s="1276"/>
    </row>
    <row r="404" spans="1:6">
      <c r="A404" s="1267"/>
      <c r="B404" s="1305"/>
      <c r="C404" s="1306"/>
      <c r="D404" s="1306"/>
      <c r="E404" s="1386"/>
      <c r="F404" s="1276"/>
    </row>
    <row r="405" spans="1:6" ht="24">
      <c r="A405" s="1250"/>
      <c r="B405" s="1300" t="s">
        <v>1600</v>
      </c>
      <c r="C405" s="1268" t="s">
        <v>14</v>
      </c>
      <c r="D405" s="1268">
        <v>1</v>
      </c>
      <c r="E405" s="978"/>
      <c r="F405" s="1254">
        <f>E405*D405</f>
        <v>0</v>
      </c>
    </row>
    <row r="406" spans="1:6">
      <c r="A406" s="1250"/>
      <c r="B406" s="1296"/>
      <c r="C406" s="1252"/>
      <c r="D406" s="1252"/>
      <c r="E406" s="66"/>
      <c r="F406" s="1254"/>
    </row>
    <row r="407" spans="1:6">
      <c r="A407" s="1267" t="s">
        <v>1198</v>
      </c>
      <c r="B407" s="1300" t="s">
        <v>1601</v>
      </c>
      <c r="C407" s="1252"/>
      <c r="D407" s="1252"/>
      <c r="E407" s="1383"/>
      <c r="F407" s="1254"/>
    </row>
    <row r="408" spans="1:6" ht="24">
      <c r="A408" s="1259"/>
      <c r="B408" s="1260" t="s">
        <v>1507</v>
      </c>
      <c r="C408" s="1311"/>
      <c r="D408" s="1311"/>
      <c r="E408" s="1391"/>
      <c r="F408" s="1309"/>
    </row>
    <row r="409" spans="1:6" ht="24" customHeight="1">
      <c r="A409" s="1259"/>
      <c r="B409" s="1260" t="s">
        <v>1602</v>
      </c>
      <c r="C409" s="1311"/>
      <c r="D409" s="1311"/>
      <c r="E409" s="1391"/>
      <c r="F409" s="1309"/>
    </row>
    <row r="410" spans="1:6" ht="14.25">
      <c r="A410" s="1259"/>
      <c r="B410" s="1260" t="s">
        <v>1726</v>
      </c>
      <c r="C410" s="1311"/>
      <c r="D410" s="1311"/>
      <c r="E410" s="1391"/>
      <c r="F410" s="1309"/>
    </row>
    <row r="411" spans="1:6">
      <c r="A411" s="1259"/>
      <c r="B411" s="1260" t="s">
        <v>1508</v>
      </c>
      <c r="C411" s="1311"/>
      <c r="D411" s="1311"/>
      <c r="E411" s="1391"/>
      <c r="F411" s="1309"/>
    </row>
    <row r="412" spans="1:6" ht="26.25">
      <c r="A412" s="1259"/>
      <c r="B412" s="1260" t="s">
        <v>1727</v>
      </c>
      <c r="C412" s="1311"/>
      <c r="D412" s="1311"/>
      <c r="E412" s="1391"/>
      <c r="F412" s="1309"/>
    </row>
    <row r="413" spans="1:6">
      <c r="A413" s="1259"/>
      <c r="B413" s="1260" t="s">
        <v>1509</v>
      </c>
      <c r="C413" s="1311"/>
      <c r="D413" s="1311"/>
      <c r="E413" s="1391"/>
      <c r="F413" s="1309"/>
    </row>
    <row r="414" spans="1:6">
      <c r="A414" s="1259"/>
      <c r="B414" s="1260" t="s">
        <v>1510</v>
      </c>
      <c r="C414" s="1311"/>
      <c r="D414" s="1311"/>
      <c r="E414" s="1391"/>
      <c r="F414" s="1309"/>
    </row>
    <row r="415" spans="1:6">
      <c r="A415" s="1259"/>
      <c r="B415" s="1260" t="s">
        <v>1511</v>
      </c>
      <c r="C415" s="1311"/>
      <c r="D415" s="1311"/>
      <c r="E415" s="1391"/>
      <c r="F415" s="1309"/>
    </row>
    <row r="416" spans="1:6">
      <c r="A416" s="1259"/>
      <c r="B416" s="1260" t="s">
        <v>1512</v>
      </c>
      <c r="C416" s="1311"/>
      <c r="D416" s="1311"/>
      <c r="E416" s="1391"/>
      <c r="F416" s="1309"/>
    </row>
    <row r="417" spans="1:6">
      <c r="A417" s="1259"/>
      <c r="B417" s="1260" t="s">
        <v>1728</v>
      </c>
      <c r="C417" s="1311"/>
      <c r="D417" s="1311"/>
      <c r="E417" s="1391"/>
      <c r="F417" s="1309"/>
    </row>
    <row r="418" spans="1:6">
      <c r="A418" s="1259"/>
      <c r="B418" s="1260" t="s">
        <v>1513</v>
      </c>
      <c r="C418" s="1311"/>
      <c r="D418" s="1311"/>
      <c r="E418" s="1391"/>
      <c r="F418" s="1309"/>
    </row>
    <row r="419" spans="1:6" ht="24">
      <c r="A419" s="1259"/>
      <c r="B419" s="1260" t="s">
        <v>1514</v>
      </c>
      <c r="C419" s="1311"/>
      <c r="D419" s="1311"/>
      <c r="E419" s="1391"/>
      <c r="F419" s="1309"/>
    </row>
    <row r="420" spans="1:6">
      <c r="A420" s="1259"/>
      <c r="B420" s="1260" t="s">
        <v>1515</v>
      </c>
      <c r="C420" s="1311"/>
      <c r="D420" s="1311"/>
      <c r="E420" s="1391"/>
      <c r="F420" s="1309"/>
    </row>
    <row r="421" spans="1:6" ht="14.25">
      <c r="A421" s="1259"/>
      <c r="B421" s="1260" t="s">
        <v>1729</v>
      </c>
      <c r="C421" s="1311"/>
      <c r="D421" s="1311"/>
      <c r="E421" s="1391"/>
      <c r="F421" s="1309"/>
    </row>
    <row r="422" spans="1:6">
      <c r="A422" s="1259"/>
      <c r="B422" s="1260" t="s">
        <v>1516</v>
      </c>
      <c r="C422" s="1311"/>
      <c r="D422" s="1311"/>
      <c r="E422" s="1391"/>
      <c r="F422" s="1309"/>
    </row>
    <row r="423" spans="1:6">
      <c r="A423" s="1259"/>
      <c r="B423" s="1260" t="s">
        <v>1517</v>
      </c>
      <c r="C423" s="1311"/>
      <c r="D423" s="1311"/>
      <c r="E423" s="1391"/>
      <c r="F423" s="1309"/>
    </row>
    <row r="424" spans="1:6">
      <c r="A424" s="1259"/>
      <c r="B424" s="1260" t="s">
        <v>1518</v>
      </c>
      <c r="C424" s="1311"/>
      <c r="D424" s="1311"/>
      <c r="E424" s="1391"/>
      <c r="F424" s="1309"/>
    </row>
    <row r="425" spans="1:6">
      <c r="A425" s="1259"/>
      <c r="B425" s="1260" t="s">
        <v>1519</v>
      </c>
      <c r="C425" s="1311"/>
      <c r="D425" s="1311"/>
      <c r="E425" s="1391"/>
      <c r="F425" s="1309"/>
    </row>
    <row r="426" spans="1:6" ht="36">
      <c r="A426" s="1259"/>
      <c r="B426" s="1260" t="s">
        <v>1520</v>
      </c>
      <c r="C426" s="1311"/>
      <c r="D426" s="1311"/>
      <c r="E426" s="1391"/>
      <c r="F426" s="1309"/>
    </row>
    <row r="427" spans="1:6">
      <c r="A427" s="1259"/>
      <c r="B427" s="1260" t="s">
        <v>1521</v>
      </c>
      <c r="C427" s="1311"/>
      <c r="D427" s="1311"/>
      <c r="E427" s="1391"/>
      <c r="F427" s="1309"/>
    </row>
    <row r="428" spans="1:6">
      <c r="A428" s="1259"/>
      <c r="B428" s="1260" t="s">
        <v>1488</v>
      </c>
      <c r="C428" s="1311"/>
      <c r="D428" s="1311"/>
      <c r="E428" s="1391"/>
      <c r="F428" s="1309"/>
    </row>
    <row r="429" spans="1:6">
      <c r="A429" s="1267"/>
      <c r="B429" s="1273" t="s">
        <v>1522</v>
      </c>
      <c r="C429" s="1282"/>
      <c r="D429" s="1282"/>
      <c r="E429" s="1384"/>
      <c r="F429" s="1276"/>
    </row>
    <row r="430" spans="1:6" ht="24">
      <c r="A430" s="1267"/>
      <c r="B430" s="1273" t="s">
        <v>1603</v>
      </c>
      <c r="C430" s="1282"/>
      <c r="D430" s="1282"/>
      <c r="E430" s="1384"/>
      <c r="F430" s="1276"/>
    </row>
    <row r="431" spans="1:6">
      <c r="A431" s="1267"/>
      <c r="B431" s="1305"/>
      <c r="C431" s="1306"/>
      <c r="D431" s="1306"/>
      <c r="E431" s="1386"/>
      <c r="F431" s="1276"/>
    </row>
    <row r="432" spans="1:6" ht="24">
      <c r="A432" s="1250"/>
      <c r="B432" s="1300" t="s">
        <v>1604</v>
      </c>
      <c r="C432" s="1268" t="s">
        <v>12</v>
      </c>
      <c r="D432" s="1268">
        <v>1</v>
      </c>
      <c r="E432" s="978"/>
      <c r="F432" s="1254">
        <f>E432*D432</f>
        <v>0</v>
      </c>
    </row>
    <row r="433" spans="1:6">
      <c r="A433" s="1250"/>
      <c r="B433" s="1296"/>
      <c r="C433" s="1252"/>
      <c r="D433" s="1252"/>
      <c r="E433" s="66"/>
      <c r="F433" s="1254"/>
    </row>
    <row r="434" spans="1:6" ht="24">
      <c r="A434" s="1267" t="s">
        <v>1199</v>
      </c>
      <c r="B434" s="1251" t="s">
        <v>1605</v>
      </c>
      <c r="C434" s="1252"/>
      <c r="D434" s="1252"/>
      <c r="E434" s="1383"/>
      <c r="F434" s="1254"/>
    </row>
    <row r="435" spans="1:6" ht="24">
      <c r="A435" s="1250"/>
      <c r="B435" s="1265" t="s">
        <v>1523</v>
      </c>
      <c r="C435" s="1252"/>
      <c r="D435" s="1252"/>
      <c r="E435" s="66"/>
      <c r="F435" s="1254"/>
    </row>
    <row r="436" spans="1:6" ht="36">
      <c r="A436" s="1250"/>
      <c r="B436" s="1251" t="s">
        <v>1524</v>
      </c>
      <c r="C436" s="1252"/>
      <c r="D436" s="1252"/>
      <c r="E436" s="66"/>
      <c r="F436" s="1254"/>
    </row>
    <row r="437" spans="1:6">
      <c r="A437" s="1250"/>
      <c r="B437" s="1251" t="s">
        <v>1525</v>
      </c>
      <c r="C437" s="1252"/>
      <c r="D437" s="1252"/>
      <c r="E437" s="66"/>
      <c r="F437" s="1254"/>
    </row>
    <row r="438" spans="1:6">
      <c r="A438" s="1250"/>
      <c r="B438" s="1251" t="s">
        <v>1526</v>
      </c>
      <c r="C438" s="1252"/>
      <c r="D438" s="1252"/>
      <c r="E438" s="66"/>
      <c r="F438" s="1254"/>
    </row>
    <row r="439" spans="1:6">
      <c r="A439" s="1250"/>
      <c r="B439" s="1251" t="s">
        <v>1369</v>
      </c>
      <c r="C439" s="1252"/>
      <c r="D439" s="1252"/>
      <c r="E439" s="66"/>
      <c r="F439" s="1254"/>
    </row>
    <row r="440" spans="1:6">
      <c r="A440" s="1250"/>
      <c r="B440" s="1251" t="s">
        <v>1368</v>
      </c>
      <c r="C440" s="1252"/>
      <c r="D440" s="1252"/>
      <c r="E440" s="66"/>
      <c r="F440" s="1254"/>
    </row>
    <row r="441" spans="1:6">
      <c r="A441" s="1250" t="s">
        <v>627</v>
      </c>
      <c r="B441" s="1251" t="s">
        <v>1367</v>
      </c>
      <c r="C441" s="1252"/>
      <c r="D441" s="1252"/>
      <c r="E441" s="66"/>
      <c r="F441" s="1254"/>
    </row>
    <row r="442" spans="1:6">
      <c r="A442" s="1250"/>
      <c r="B442" s="1251" t="s">
        <v>1366</v>
      </c>
      <c r="C442" s="1252"/>
      <c r="D442" s="1252"/>
      <c r="E442" s="66"/>
      <c r="F442" s="1254"/>
    </row>
    <row r="443" spans="1:6">
      <c r="A443" s="1250"/>
      <c r="B443" s="1251" t="s">
        <v>1527</v>
      </c>
      <c r="C443" s="1252"/>
      <c r="D443" s="1252"/>
      <c r="E443" s="66"/>
      <c r="F443" s="1254"/>
    </row>
    <row r="444" spans="1:6" ht="24">
      <c r="A444" s="1250"/>
      <c r="B444" s="1260" t="s">
        <v>1528</v>
      </c>
      <c r="C444" s="1252"/>
      <c r="D444" s="1252"/>
      <c r="E444" s="66"/>
      <c r="F444" s="1254"/>
    </row>
    <row r="445" spans="1:6">
      <c r="A445" s="1259"/>
      <c r="B445" s="1260" t="s">
        <v>1488</v>
      </c>
      <c r="C445" s="1311"/>
      <c r="D445" s="1311"/>
      <c r="E445" s="1391"/>
      <c r="F445" s="1309"/>
    </row>
    <row r="446" spans="1:6">
      <c r="A446" s="1267"/>
      <c r="B446" s="1273" t="s">
        <v>1529</v>
      </c>
      <c r="C446" s="1282"/>
      <c r="D446" s="1282"/>
      <c r="E446" s="1384"/>
      <c r="F446" s="1276"/>
    </row>
    <row r="447" spans="1:6" ht="24">
      <c r="A447" s="1267"/>
      <c r="B447" s="1273" t="s">
        <v>1606</v>
      </c>
      <c r="C447" s="1282"/>
      <c r="D447" s="1282"/>
      <c r="E447" s="1384"/>
      <c r="F447" s="1276"/>
    </row>
    <row r="448" spans="1:6">
      <c r="A448" s="1267"/>
      <c r="B448" s="1305"/>
      <c r="C448" s="1306"/>
      <c r="D448" s="1306"/>
      <c r="E448" s="1386"/>
      <c r="F448" s="1276"/>
    </row>
    <row r="449" spans="1:6">
      <c r="A449" s="1250"/>
      <c r="B449" s="1300" t="s">
        <v>1530</v>
      </c>
      <c r="C449" s="1268" t="s">
        <v>12</v>
      </c>
      <c r="D449" s="1268">
        <v>1</v>
      </c>
      <c r="E449" s="978"/>
      <c r="F449" s="1254">
        <f>E449*D449</f>
        <v>0</v>
      </c>
    </row>
    <row r="450" spans="1:6">
      <c r="A450" s="1250"/>
      <c r="B450" s="1251"/>
      <c r="C450" s="1252"/>
      <c r="D450" s="1252"/>
      <c r="E450" s="66"/>
      <c r="F450" s="1254"/>
    </row>
    <row r="451" spans="1:6" ht="24">
      <c r="A451" s="1267" t="s">
        <v>1200</v>
      </c>
      <c r="B451" s="1251" t="s">
        <v>1531</v>
      </c>
      <c r="C451" s="1252"/>
      <c r="D451" s="1252"/>
      <c r="E451" s="1383"/>
      <c r="F451" s="1254"/>
    </row>
    <row r="452" spans="1:6" ht="24">
      <c r="A452" s="1250"/>
      <c r="B452" s="1251" t="s">
        <v>1532</v>
      </c>
      <c r="C452" s="1252"/>
      <c r="D452" s="1252"/>
      <c r="E452" s="66"/>
      <c r="F452" s="1254"/>
    </row>
    <row r="453" spans="1:6" ht="24">
      <c r="A453" s="1250"/>
      <c r="B453" s="1251" t="s">
        <v>1533</v>
      </c>
      <c r="C453" s="1252"/>
      <c r="D453" s="1252"/>
      <c r="E453" s="66"/>
      <c r="F453" s="1254"/>
    </row>
    <row r="454" spans="1:6">
      <c r="A454" s="1250"/>
      <c r="B454" s="1251" t="s">
        <v>1534</v>
      </c>
      <c r="C454" s="1252"/>
      <c r="D454" s="1252"/>
      <c r="E454" s="66"/>
      <c r="F454" s="1254"/>
    </row>
    <row r="455" spans="1:6" ht="24">
      <c r="A455" s="1250"/>
      <c r="B455" s="1251" t="s">
        <v>1535</v>
      </c>
      <c r="C455" s="1252"/>
      <c r="D455" s="1252"/>
      <c r="E455" s="66"/>
      <c r="F455" s="1254"/>
    </row>
    <row r="456" spans="1:6" ht="24">
      <c r="A456" s="1250"/>
      <c r="B456" s="1251" t="s">
        <v>1536</v>
      </c>
      <c r="C456" s="1252"/>
      <c r="D456" s="1252"/>
      <c r="E456" s="66"/>
      <c r="F456" s="1254"/>
    </row>
    <row r="457" spans="1:6">
      <c r="A457" s="1250"/>
      <c r="B457" s="1313"/>
      <c r="C457" s="954"/>
      <c r="D457" s="954"/>
      <c r="E457" s="1389"/>
      <c r="F457" s="1254"/>
    </row>
    <row r="458" spans="1:6" ht="24">
      <c r="A458" s="1250"/>
      <c r="B458" s="1300" t="s">
        <v>1537</v>
      </c>
      <c r="C458" s="1268" t="s">
        <v>12</v>
      </c>
      <c r="D458" s="1268">
        <v>1</v>
      </c>
      <c r="E458" s="978"/>
      <c r="F458" s="1254">
        <f>E458*D458</f>
        <v>0</v>
      </c>
    </row>
    <row r="459" spans="1:6">
      <c r="A459" s="1250"/>
      <c r="B459" s="1251"/>
      <c r="C459" s="1252"/>
      <c r="D459" s="1252"/>
      <c r="E459" s="66"/>
      <c r="F459" s="1254"/>
    </row>
    <row r="460" spans="1:6" ht="24">
      <c r="A460" s="1267" t="s">
        <v>1201</v>
      </c>
      <c r="B460" s="1314" t="s">
        <v>1538</v>
      </c>
      <c r="C460" s="1252"/>
      <c r="D460" s="1252"/>
      <c r="E460" s="66"/>
      <c r="F460" s="1254"/>
    </row>
    <row r="461" spans="1:6" ht="108">
      <c r="A461" s="1250"/>
      <c r="B461" s="1251" t="s">
        <v>1539</v>
      </c>
      <c r="C461" s="1252"/>
      <c r="D461" s="1252"/>
      <c r="E461" s="66"/>
      <c r="F461" s="1254"/>
    </row>
    <row r="462" spans="1:6" ht="48">
      <c r="A462" s="1250"/>
      <c r="B462" s="1251" t="s">
        <v>1540</v>
      </c>
      <c r="C462" s="1252"/>
      <c r="D462" s="1252"/>
      <c r="E462" s="66"/>
      <c r="F462" s="1254"/>
    </row>
    <row r="463" spans="1:6" ht="60">
      <c r="A463" s="1250"/>
      <c r="B463" s="1251" t="s">
        <v>1541</v>
      </c>
      <c r="C463" s="1252"/>
      <c r="D463" s="1252"/>
      <c r="E463" s="66"/>
      <c r="F463" s="1254"/>
    </row>
    <row r="464" spans="1:6">
      <c r="A464" s="1250"/>
      <c r="B464" s="1313"/>
      <c r="C464" s="954"/>
      <c r="D464" s="954"/>
      <c r="E464" s="1389"/>
      <c r="F464" s="1254"/>
    </row>
    <row r="465" spans="1:6">
      <c r="A465" s="1250"/>
      <c r="B465" s="1300" t="s">
        <v>1542</v>
      </c>
      <c r="C465" s="1268" t="s">
        <v>12</v>
      </c>
      <c r="D465" s="1268">
        <v>1</v>
      </c>
      <c r="E465" s="978"/>
      <c r="F465" s="1254">
        <f>E465*D465</f>
        <v>0</v>
      </c>
    </row>
    <row r="466" spans="1:6">
      <c r="A466" s="1250"/>
      <c r="B466" s="1251"/>
      <c r="C466" s="1252"/>
      <c r="D466" s="1252"/>
      <c r="E466" s="66"/>
      <c r="F466" s="1254"/>
    </row>
    <row r="467" spans="1:6" ht="24">
      <c r="A467" s="1267" t="s">
        <v>1202</v>
      </c>
      <c r="B467" s="1315" t="s">
        <v>1543</v>
      </c>
      <c r="C467" s="1252"/>
      <c r="D467" s="1252"/>
      <c r="E467" s="66"/>
      <c r="F467" s="1254"/>
    </row>
    <row r="468" spans="1:6" ht="24">
      <c r="A468" s="1269"/>
      <c r="B468" s="1315" t="s">
        <v>1544</v>
      </c>
      <c r="C468" s="1252"/>
      <c r="D468" s="1252"/>
      <c r="E468" s="66"/>
      <c r="F468" s="1254"/>
    </row>
    <row r="469" spans="1:6">
      <c r="A469" s="1269"/>
      <c r="B469" s="1315"/>
      <c r="C469" s="1252"/>
      <c r="D469" s="1252"/>
      <c r="E469" s="66"/>
      <c r="F469" s="1254"/>
    </row>
    <row r="470" spans="1:6" ht="24">
      <c r="A470" s="1250"/>
      <c r="B470" s="1251" t="s">
        <v>1545</v>
      </c>
      <c r="C470" s="1268" t="s">
        <v>12</v>
      </c>
      <c r="D470" s="1268">
        <v>1</v>
      </c>
      <c r="E470" s="66"/>
      <c r="F470" s="1254"/>
    </row>
    <row r="471" spans="1:6">
      <c r="A471" s="1250"/>
      <c r="B471" s="1251" t="s">
        <v>1546</v>
      </c>
      <c r="C471" s="1268" t="s">
        <v>12</v>
      </c>
      <c r="D471" s="1268">
        <v>1</v>
      </c>
      <c r="E471" s="66"/>
      <c r="F471" s="1254"/>
    </row>
    <row r="472" spans="1:6">
      <c r="A472" s="1250"/>
      <c r="B472" s="1313"/>
      <c r="C472" s="954"/>
      <c r="D472" s="954"/>
      <c r="E472" s="955"/>
      <c r="F472" s="1254"/>
    </row>
    <row r="473" spans="1:6">
      <c r="A473" s="1250"/>
      <c r="B473" s="1300" t="s">
        <v>1547</v>
      </c>
      <c r="C473" s="1268" t="s">
        <v>12</v>
      </c>
      <c r="D473" s="1268">
        <v>1</v>
      </c>
      <c r="E473" s="1253">
        <f>SUM(E470:E471)</f>
        <v>0</v>
      </c>
      <c r="F473" s="1254">
        <f>E473*D473</f>
        <v>0</v>
      </c>
    </row>
    <row r="474" spans="1:6">
      <c r="A474" s="1250"/>
      <c r="B474" s="1251"/>
      <c r="C474" s="1252"/>
      <c r="D474" s="1252"/>
      <c r="E474" s="1253"/>
      <c r="F474" s="1254"/>
    </row>
    <row r="475" spans="1:6">
      <c r="A475" s="1267" t="s">
        <v>1203</v>
      </c>
      <c r="B475" s="1315" t="s">
        <v>1548</v>
      </c>
      <c r="C475" s="1252"/>
      <c r="D475" s="1252"/>
      <c r="E475" s="1253"/>
      <c r="F475" s="1254"/>
    </row>
    <row r="476" spans="1:6">
      <c r="A476" s="1269"/>
      <c r="B476" s="1315" t="s">
        <v>1549</v>
      </c>
      <c r="C476" s="1252"/>
      <c r="D476" s="1252"/>
      <c r="E476" s="1253"/>
      <c r="F476" s="1254"/>
    </row>
    <row r="477" spans="1:6" ht="24">
      <c r="A477" s="1269"/>
      <c r="B477" s="1315" t="s">
        <v>1550</v>
      </c>
      <c r="C477" s="1252"/>
      <c r="D477" s="1252"/>
      <c r="E477" s="1253"/>
      <c r="F477" s="1254"/>
    </row>
    <row r="478" spans="1:6">
      <c r="A478" s="1250"/>
      <c r="B478" s="1251" t="s">
        <v>1551</v>
      </c>
      <c r="C478" s="1252"/>
      <c r="D478" s="1252"/>
      <c r="E478" s="1253"/>
      <c r="F478" s="1254"/>
    </row>
    <row r="479" spans="1:6">
      <c r="A479" s="1250"/>
      <c r="B479" s="1251" t="s">
        <v>1552</v>
      </c>
      <c r="C479" s="1252"/>
      <c r="D479" s="1252"/>
      <c r="E479" s="1253"/>
      <c r="F479" s="1254"/>
    </row>
    <row r="480" spans="1:6" ht="24">
      <c r="A480" s="1250"/>
      <c r="B480" s="1251" t="s">
        <v>1553</v>
      </c>
      <c r="C480" s="1252"/>
      <c r="D480" s="1252"/>
      <c r="E480" s="1253"/>
      <c r="F480" s="1254"/>
    </row>
    <row r="481" spans="1:6">
      <c r="A481" s="1250"/>
      <c r="B481" s="1313"/>
      <c r="C481" s="954"/>
      <c r="D481" s="954"/>
      <c r="E481" s="955"/>
      <c r="F481" s="1254"/>
    </row>
    <row r="482" spans="1:6">
      <c r="A482" s="1250"/>
      <c r="B482" s="1300" t="s">
        <v>1554</v>
      </c>
      <c r="C482" s="1268" t="s">
        <v>12</v>
      </c>
      <c r="D482" s="1268">
        <v>1</v>
      </c>
      <c r="E482" s="978"/>
      <c r="F482" s="1254">
        <f>E482*D482</f>
        <v>0</v>
      </c>
    </row>
    <row r="483" spans="1:6">
      <c r="A483" s="1294"/>
      <c r="B483" s="1313"/>
      <c r="C483" s="954"/>
      <c r="D483" s="954"/>
      <c r="E483" s="955"/>
      <c r="F483" s="956"/>
    </row>
    <row r="484" spans="1:6">
      <c r="A484" s="1269" t="str">
        <f>A238</f>
        <v>2</v>
      </c>
      <c r="B484" s="1316" t="str">
        <f>B238</f>
        <v>OPREMA ZA KRMILJENJE IN UPRAVLJANJE A3</v>
      </c>
      <c r="C484" s="1252"/>
      <c r="D484" s="1252"/>
      <c r="E484" s="1253"/>
      <c r="F484" s="1254">
        <f>SUM(F259:F482)</f>
        <v>0</v>
      </c>
    </row>
    <row r="485" spans="1:6">
      <c r="A485" s="1250"/>
      <c r="B485" s="1251"/>
      <c r="C485" s="1252"/>
      <c r="D485" s="1252"/>
      <c r="E485" s="1253"/>
      <c r="F485" s="1254"/>
    </row>
    <row r="486" spans="1:6">
      <c r="A486" s="1250"/>
      <c r="B486" s="1251"/>
      <c r="C486" s="1252"/>
      <c r="D486" s="1252"/>
      <c r="E486" s="1253"/>
      <c r="F486" s="1254"/>
    </row>
    <row r="487" spans="1:6" s="311" customFormat="1">
      <c r="A487" s="1255" t="s">
        <v>1033</v>
      </c>
      <c r="B487" s="1256" t="s">
        <v>1607</v>
      </c>
      <c r="C487" s="954"/>
      <c r="D487" s="954"/>
      <c r="E487" s="955"/>
      <c r="F487" s="956"/>
    </row>
    <row r="488" spans="1:6" s="311" customFormat="1">
      <c r="A488" s="1250"/>
      <c r="B488" s="1251"/>
      <c r="C488" s="1252"/>
      <c r="D488" s="1252"/>
      <c r="E488" s="1253"/>
      <c r="F488" s="1254"/>
    </row>
    <row r="489" spans="1:6" s="311" customFormat="1" ht="36">
      <c r="A489" s="1250"/>
      <c r="B489" s="1251" t="s">
        <v>3583</v>
      </c>
      <c r="C489" s="1252"/>
      <c r="D489" s="1252"/>
      <c r="E489" s="1253"/>
      <c r="F489" s="1254"/>
    </row>
    <row r="490" spans="1:6" s="311" customFormat="1">
      <c r="A490" s="1250"/>
      <c r="B490" s="1317"/>
      <c r="C490" s="1252"/>
      <c r="D490" s="1252"/>
      <c r="E490" s="1253"/>
      <c r="F490" s="1254"/>
    </row>
    <row r="491" spans="1:6" s="311" customFormat="1" ht="24">
      <c r="A491" s="1250"/>
      <c r="B491" s="1258" t="s">
        <v>3582</v>
      </c>
      <c r="C491" s="1252"/>
      <c r="D491" s="1252"/>
      <c r="E491" s="1253"/>
      <c r="F491" s="1254"/>
    </row>
    <row r="492" spans="1:6" s="311" customFormat="1">
      <c r="A492" s="1250"/>
      <c r="B492" s="1258"/>
      <c r="C492" s="1252"/>
      <c r="D492" s="1252"/>
      <c r="E492" s="1253"/>
      <c r="F492" s="1254"/>
    </row>
    <row r="493" spans="1:6" s="311" customFormat="1" ht="36">
      <c r="A493" s="1250"/>
      <c r="B493" s="1258" t="s">
        <v>1214</v>
      </c>
      <c r="C493" s="1252"/>
      <c r="D493" s="1252"/>
      <c r="E493" s="1253"/>
      <c r="F493" s="1254"/>
    </row>
    <row r="494" spans="1:6" s="311" customFormat="1">
      <c r="A494" s="1250"/>
      <c r="B494" s="1258"/>
      <c r="C494" s="1252"/>
      <c r="D494" s="1252"/>
      <c r="E494" s="1253"/>
      <c r="F494" s="1254"/>
    </row>
    <row r="495" spans="1:6" s="311" customFormat="1" ht="36">
      <c r="A495" s="1250"/>
      <c r="B495" s="1258" t="s">
        <v>1215</v>
      </c>
      <c r="C495" s="1252"/>
      <c r="D495" s="1252"/>
      <c r="E495" s="1253"/>
      <c r="F495" s="1254"/>
    </row>
    <row r="496" spans="1:6" s="311" customFormat="1">
      <c r="A496" s="1250"/>
      <c r="B496" s="1258"/>
      <c r="C496" s="1252"/>
      <c r="D496" s="1252"/>
      <c r="E496" s="1253"/>
      <c r="F496" s="1254"/>
    </row>
    <row r="497" spans="1:6" s="311" customFormat="1" ht="24">
      <c r="A497" s="1250"/>
      <c r="B497" s="1258" t="s">
        <v>1216</v>
      </c>
      <c r="C497" s="1252"/>
      <c r="D497" s="1252"/>
      <c r="E497" s="1253"/>
      <c r="F497" s="1254"/>
    </row>
    <row r="498" spans="1:6" s="311" customFormat="1">
      <c r="A498" s="1250"/>
      <c r="B498" s="1258"/>
      <c r="C498" s="1252"/>
      <c r="D498" s="1252"/>
      <c r="E498" s="1253"/>
      <c r="F498" s="1254"/>
    </row>
    <row r="499" spans="1:6" s="311" customFormat="1" ht="84">
      <c r="A499" s="1250"/>
      <c r="B499" s="1264" t="s">
        <v>1217</v>
      </c>
      <c r="C499" s="1252"/>
      <c r="D499" s="1252"/>
      <c r="E499" s="1253"/>
      <c r="F499" s="1254"/>
    </row>
    <row r="500" spans="1:6" s="311" customFormat="1">
      <c r="A500" s="1250"/>
      <c r="B500" s="1264"/>
      <c r="C500" s="1252"/>
      <c r="D500" s="1252"/>
      <c r="E500" s="1253"/>
      <c r="F500" s="1254"/>
    </row>
    <row r="501" spans="1:6" s="311" customFormat="1" ht="24">
      <c r="A501" s="1250"/>
      <c r="B501" s="1265" t="s">
        <v>3581</v>
      </c>
      <c r="C501" s="1252"/>
      <c r="D501" s="1252"/>
      <c r="E501" s="1253"/>
      <c r="F501" s="1254"/>
    </row>
    <row r="502" spans="1:6" s="311" customFormat="1">
      <c r="A502" s="1250"/>
      <c r="B502" s="1265"/>
      <c r="C502" s="1252"/>
      <c r="D502" s="1252"/>
      <c r="E502" s="1253"/>
      <c r="F502" s="1254"/>
    </row>
    <row r="503" spans="1:6" s="311" customFormat="1" ht="24">
      <c r="A503" s="1250"/>
      <c r="B503" s="1265" t="s">
        <v>1219</v>
      </c>
      <c r="C503" s="1252"/>
      <c r="D503" s="1252"/>
      <c r="E503" s="1253"/>
      <c r="F503" s="1254"/>
    </row>
    <row r="504" spans="1:6" s="311" customFormat="1">
      <c r="A504" s="1250"/>
      <c r="B504" s="1265"/>
      <c r="C504" s="1252"/>
      <c r="D504" s="1252"/>
      <c r="E504" s="1253"/>
      <c r="F504" s="1254"/>
    </row>
    <row r="505" spans="1:6" s="311" customFormat="1" ht="48">
      <c r="A505" s="1250"/>
      <c r="B505" s="1266" t="s">
        <v>1220</v>
      </c>
      <c r="C505" s="1252"/>
      <c r="D505" s="1252"/>
      <c r="E505" s="1253"/>
      <c r="F505" s="1254"/>
    </row>
    <row r="506" spans="1:6" s="311" customFormat="1">
      <c r="A506" s="1250"/>
      <c r="B506" s="1266"/>
      <c r="C506" s="1252"/>
      <c r="D506" s="1252"/>
      <c r="E506" s="1253"/>
      <c r="F506" s="1254"/>
    </row>
    <row r="507" spans="1:6" s="311" customFormat="1" ht="48">
      <c r="A507" s="1250"/>
      <c r="B507" s="1251" t="s">
        <v>1221</v>
      </c>
      <c r="C507" s="1252"/>
      <c r="D507" s="1252"/>
      <c r="E507" s="1253"/>
      <c r="F507" s="1254"/>
    </row>
    <row r="508" spans="1:6" s="311" customFormat="1">
      <c r="A508" s="1250"/>
      <c r="B508" s="1266"/>
      <c r="C508" s="1252"/>
      <c r="D508" s="1252"/>
      <c r="E508" s="1253"/>
      <c r="F508" s="1254"/>
    </row>
    <row r="509" spans="1:6" s="311" customFormat="1">
      <c r="A509" s="1250"/>
      <c r="B509" s="1251" t="s">
        <v>1222</v>
      </c>
      <c r="C509" s="1252"/>
      <c r="D509" s="1252"/>
      <c r="E509" s="1253"/>
      <c r="F509" s="1254"/>
    </row>
    <row r="510" spans="1:6" s="311" customFormat="1">
      <c r="A510" s="1250"/>
      <c r="B510" s="1266"/>
      <c r="C510" s="1252"/>
      <c r="D510" s="1252"/>
      <c r="E510" s="1253"/>
      <c r="F510" s="1254"/>
    </row>
    <row r="511" spans="1:6" s="311" customFormat="1" ht="36" customHeight="1">
      <c r="A511" s="1250"/>
      <c r="B511" s="1251" t="s">
        <v>1223</v>
      </c>
      <c r="C511" s="1252"/>
      <c r="D511" s="1252"/>
      <c r="E511" s="1253"/>
      <c r="F511" s="1254"/>
    </row>
    <row r="512" spans="1:6" s="311" customFormat="1">
      <c r="A512" s="1250"/>
      <c r="B512" s="1266"/>
      <c r="C512" s="1252"/>
      <c r="D512" s="1252"/>
      <c r="E512" s="1253"/>
      <c r="F512" s="1254"/>
    </row>
    <row r="513" spans="1:6" s="311" customFormat="1" ht="132" customHeight="1">
      <c r="A513" s="1250"/>
      <c r="B513" s="1265" t="s">
        <v>3510</v>
      </c>
      <c r="C513" s="1252"/>
      <c r="D513" s="1252"/>
      <c r="E513" s="1253"/>
      <c r="F513" s="1254"/>
    </row>
    <row r="514" spans="1:6" s="311" customFormat="1">
      <c r="A514" s="1250"/>
      <c r="B514" s="1258"/>
      <c r="C514" s="1252"/>
      <c r="D514" s="1252"/>
      <c r="E514" s="1253"/>
      <c r="F514" s="1254"/>
    </row>
    <row r="515" spans="1:6" s="311" customFormat="1">
      <c r="A515" s="1318" t="s">
        <v>1192</v>
      </c>
      <c r="B515" s="1258" t="s">
        <v>3580</v>
      </c>
      <c r="C515" s="1268" t="s">
        <v>12</v>
      </c>
      <c r="D515" s="1268">
        <v>1</v>
      </c>
      <c r="E515" s="66"/>
      <c r="F515" s="1254">
        <f>E515*D515</f>
        <v>0</v>
      </c>
    </row>
    <row r="516" spans="1:6" s="311" customFormat="1" ht="24">
      <c r="A516" s="1269"/>
      <c r="B516" s="1265" t="s">
        <v>1225</v>
      </c>
      <c r="C516" s="1252"/>
      <c r="D516" s="1252"/>
      <c r="E516" s="1383"/>
      <c r="F516" s="1254"/>
    </row>
    <row r="517" spans="1:6" s="311" customFormat="1" ht="24">
      <c r="A517" s="1269"/>
      <c r="B517" s="1265" t="s">
        <v>1226</v>
      </c>
      <c r="C517" s="1252"/>
      <c r="D517" s="1252"/>
      <c r="E517" s="1383"/>
      <c r="F517" s="1254"/>
    </row>
    <row r="518" spans="1:6" s="311" customFormat="1">
      <c r="A518" s="1269"/>
      <c r="B518" s="1265" t="s">
        <v>1227</v>
      </c>
      <c r="C518" s="1252"/>
      <c r="D518" s="1252"/>
      <c r="E518" s="1383"/>
      <c r="F518" s="1254"/>
    </row>
    <row r="519" spans="1:6" s="311" customFormat="1">
      <c r="A519" s="1269"/>
      <c r="B519" s="1265" t="s">
        <v>1228</v>
      </c>
      <c r="C519" s="1252"/>
      <c r="D519" s="1252"/>
      <c r="E519" s="1383"/>
      <c r="F519" s="1254"/>
    </row>
    <row r="520" spans="1:6" s="311" customFormat="1" ht="24">
      <c r="A520" s="1269"/>
      <c r="B520" s="1265" t="s">
        <v>1229</v>
      </c>
      <c r="C520" s="1252"/>
      <c r="D520" s="1252"/>
      <c r="E520" s="1383"/>
      <c r="F520" s="1254"/>
    </row>
    <row r="521" spans="1:6" s="311" customFormat="1">
      <c r="A521" s="1269"/>
      <c r="B521" s="1265" t="s">
        <v>1231</v>
      </c>
      <c r="C521" s="1252"/>
      <c r="D521" s="1252"/>
      <c r="E521" s="1383"/>
      <c r="F521" s="1254"/>
    </row>
    <row r="522" spans="1:6" s="311" customFormat="1">
      <c r="A522" s="1269"/>
      <c r="B522" s="1265" t="s">
        <v>1232</v>
      </c>
      <c r="C522" s="1252"/>
      <c r="D522" s="1252"/>
      <c r="E522" s="1383"/>
      <c r="F522" s="1254"/>
    </row>
    <row r="523" spans="1:6" s="311" customFormat="1" ht="24">
      <c r="A523" s="1269"/>
      <c r="B523" s="1265" t="s">
        <v>1236</v>
      </c>
      <c r="C523" s="1252"/>
      <c r="D523" s="1252"/>
      <c r="E523" s="1383"/>
      <c r="F523" s="1254"/>
    </row>
    <row r="524" spans="1:6" s="311" customFormat="1" ht="12" customHeight="1">
      <c r="A524" s="1269"/>
      <c r="B524" s="1265" t="s">
        <v>3579</v>
      </c>
      <c r="C524" s="1252"/>
      <c r="D524" s="1252"/>
      <c r="E524" s="1383"/>
      <c r="F524" s="1254"/>
    </row>
    <row r="525" spans="1:6" s="311" customFormat="1">
      <c r="A525" s="1269"/>
      <c r="B525" s="1265" t="s">
        <v>1238</v>
      </c>
      <c r="C525" s="1252"/>
      <c r="D525" s="1252"/>
      <c r="E525" s="1383"/>
      <c r="F525" s="1254"/>
    </row>
    <row r="526" spans="1:6" s="311" customFormat="1" ht="24">
      <c r="A526" s="1269"/>
      <c r="B526" s="1265" t="s">
        <v>1239</v>
      </c>
      <c r="C526" s="1252"/>
      <c r="D526" s="1252"/>
      <c r="E526" s="1383"/>
      <c r="F526" s="1254"/>
    </row>
    <row r="527" spans="1:6" s="311" customFormat="1" ht="24">
      <c r="A527" s="1318"/>
      <c r="B527" s="1265" t="s">
        <v>3578</v>
      </c>
      <c r="C527" s="1268"/>
      <c r="D527" s="1268"/>
      <c r="E527" s="66"/>
      <c r="F527" s="1254"/>
    </row>
    <row r="528" spans="1:6" s="311" customFormat="1">
      <c r="A528" s="1318"/>
      <c r="B528" s="1265" t="s">
        <v>3577</v>
      </c>
      <c r="C528" s="1268"/>
      <c r="D528" s="1268"/>
      <c r="E528" s="66"/>
      <c r="F528" s="1254"/>
    </row>
    <row r="529" spans="1:6" s="311" customFormat="1" ht="24">
      <c r="A529" s="1318"/>
      <c r="B529" s="1265" t="s">
        <v>3576</v>
      </c>
      <c r="C529" s="1268"/>
      <c r="D529" s="1268"/>
      <c r="E529" s="66"/>
      <c r="F529" s="1254"/>
    </row>
    <row r="530" spans="1:6" s="311" customFormat="1" ht="24">
      <c r="A530" s="1250"/>
      <c r="B530" s="1265" t="s">
        <v>3575</v>
      </c>
      <c r="C530" s="1268"/>
      <c r="D530" s="1268"/>
      <c r="E530" s="66"/>
      <c r="F530" s="1254"/>
    </row>
    <row r="531" spans="1:6" s="311" customFormat="1" ht="24">
      <c r="A531" s="1250"/>
      <c r="B531" s="1265" t="s">
        <v>3574</v>
      </c>
      <c r="C531" s="1268"/>
      <c r="D531" s="1268"/>
      <c r="E531" s="66"/>
      <c r="F531" s="1254"/>
    </row>
    <row r="532" spans="1:6" s="311" customFormat="1" ht="24">
      <c r="A532" s="1250"/>
      <c r="B532" s="1265" t="s">
        <v>3573</v>
      </c>
      <c r="C532" s="1268"/>
      <c r="D532" s="1268"/>
      <c r="E532" s="66"/>
      <c r="F532" s="1254"/>
    </row>
    <row r="533" spans="1:6" s="311" customFormat="1" ht="60">
      <c r="A533" s="1250"/>
      <c r="B533" s="1265" t="s">
        <v>3572</v>
      </c>
      <c r="C533" s="1268"/>
      <c r="D533" s="1268"/>
      <c r="E533" s="66"/>
      <c r="F533" s="1254"/>
    </row>
    <row r="534" spans="1:6" s="311" customFormat="1">
      <c r="A534" s="1318"/>
      <c r="B534" s="1265" t="s">
        <v>3571</v>
      </c>
      <c r="C534" s="1252"/>
      <c r="D534" s="1252"/>
      <c r="E534" s="66"/>
      <c r="F534" s="1254"/>
    </row>
    <row r="535" spans="1:6" s="311" customFormat="1" ht="24">
      <c r="A535" s="1318"/>
      <c r="B535" s="1265" t="s">
        <v>3570</v>
      </c>
      <c r="C535" s="1252"/>
      <c r="D535" s="1252"/>
      <c r="E535" s="66"/>
      <c r="F535" s="1254"/>
    </row>
    <row r="536" spans="1:6" s="311" customFormat="1">
      <c r="A536" s="1269"/>
      <c r="B536" s="1319"/>
      <c r="C536" s="1252"/>
      <c r="D536" s="1252"/>
      <c r="E536" s="1383"/>
      <c r="F536" s="1254"/>
    </row>
    <row r="537" spans="1:6" s="311" customFormat="1" ht="24">
      <c r="A537" s="1318" t="s">
        <v>1193</v>
      </c>
      <c r="B537" s="1258" t="s">
        <v>3569</v>
      </c>
      <c r="C537" s="1268" t="s">
        <v>12</v>
      </c>
      <c r="D537" s="1268">
        <v>1</v>
      </c>
      <c r="E537" s="66"/>
      <c r="F537" s="1254">
        <f>D537*E537</f>
        <v>0</v>
      </c>
    </row>
    <row r="538" spans="1:6" s="311" customFormat="1" ht="24">
      <c r="A538" s="1320"/>
      <c r="B538" s="1265" t="s">
        <v>3568</v>
      </c>
      <c r="C538" s="1321"/>
      <c r="D538" s="1321"/>
      <c r="E538" s="1393"/>
      <c r="F538" s="1254"/>
    </row>
    <row r="539" spans="1:6" s="311" customFormat="1" ht="24">
      <c r="A539" s="1320"/>
      <c r="B539" s="1265" t="s">
        <v>3567</v>
      </c>
      <c r="C539" s="1321"/>
      <c r="D539" s="1321"/>
      <c r="E539" s="1393"/>
      <c r="F539" s="1254"/>
    </row>
    <row r="540" spans="1:6" s="311" customFormat="1" ht="24">
      <c r="A540" s="1320"/>
      <c r="B540" s="1265" t="s">
        <v>3566</v>
      </c>
      <c r="C540" s="1321"/>
      <c r="D540" s="1321"/>
      <c r="E540" s="1393"/>
      <c r="F540" s="1254"/>
    </row>
    <row r="541" spans="1:6" s="311" customFormat="1" ht="24">
      <c r="A541" s="1320"/>
      <c r="B541" s="1265" t="s">
        <v>3565</v>
      </c>
      <c r="C541" s="1321"/>
      <c r="D541" s="1321"/>
      <c r="E541" s="1393"/>
      <c r="F541" s="1254"/>
    </row>
    <row r="542" spans="1:6" s="311" customFormat="1">
      <c r="A542" s="1320"/>
      <c r="B542" s="1265" t="s">
        <v>3564</v>
      </c>
      <c r="C542" s="1321"/>
      <c r="D542" s="1321"/>
      <c r="E542" s="1393"/>
      <c r="F542" s="1254"/>
    </row>
    <row r="543" spans="1:6" s="311" customFormat="1">
      <c r="A543" s="1320"/>
      <c r="B543" s="1265" t="s">
        <v>3563</v>
      </c>
      <c r="C543" s="1321"/>
      <c r="D543" s="1321"/>
      <c r="E543" s="1393"/>
      <c r="F543" s="1254"/>
    </row>
    <row r="544" spans="1:6" s="311" customFormat="1">
      <c r="A544" s="1320"/>
      <c r="B544" s="1265" t="s">
        <v>3562</v>
      </c>
      <c r="C544" s="1321"/>
      <c r="D544" s="1321"/>
      <c r="E544" s="1393"/>
      <c r="F544" s="1254"/>
    </row>
    <row r="545" spans="1:6" s="311" customFormat="1">
      <c r="A545" s="1320"/>
      <c r="B545" s="1265" t="s">
        <v>3561</v>
      </c>
      <c r="C545" s="1321"/>
      <c r="D545" s="1321"/>
      <c r="E545" s="1393"/>
      <c r="F545" s="1254"/>
    </row>
    <row r="546" spans="1:6" s="311" customFormat="1" ht="24">
      <c r="A546" s="1320"/>
      <c r="B546" s="1265" t="s">
        <v>3560</v>
      </c>
      <c r="C546" s="1321"/>
      <c r="D546" s="1321"/>
      <c r="E546" s="1393"/>
      <c r="F546" s="1254"/>
    </row>
    <row r="547" spans="1:6" s="311" customFormat="1" ht="24">
      <c r="A547" s="1320"/>
      <c r="B547" s="1265" t="s">
        <v>3559</v>
      </c>
      <c r="C547" s="1321"/>
      <c r="D547" s="1321"/>
      <c r="E547" s="1393"/>
      <c r="F547" s="1254"/>
    </row>
    <row r="548" spans="1:6" s="311" customFormat="1">
      <c r="A548" s="1320"/>
      <c r="B548" s="1265" t="s">
        <v>3558</v>
      </c>
      <c r="C548" s="1321"/>
      <c r="D548" s="1321"/>
      <c r="E548" s="1393"/>
      <c r="F548" s="1254"/>
    </row>
    <row r="549" spans="1:6" s="311" customFormat="1">
      <c r="A549" s="1250"/>
      <c r="B549" s="1272" t="s">
        <v>3557</v>
      </c>
      <c r="C549" s="1252"/>
      <c r="D549" s="1252"/>
      <c r="E549" s="66"/>
      <c r="F549" s="1254"/>
    </row>
    <row r="550" spans="1:6" s="311" customFormat="1">
      <c r="A550" s="1250"/>
      <c r="B550" s="1272" t="s">
        <v>3556</v>
      </c>
      <c r="C550" s="1252"/>
      <c r="D550" s="1252"/>
      <c r="E550" s="66"/>
      <c r="F550" s="1254"/>
    </row>
    <row r="551" spans="1:6" s="311" customFormat="1">
      <c r="A551" s="1250"/>
      <c r="B551" s="1272" t="s">
        <v>3555</v>
      </c>
      <c r="C551" s="1252"/>
      <c r="D551" s="1252"/>
      <c r="E551" s="66"/>
      <c r="F551" s="1254"/>
    </row>
    <row r="552" spans="1:6" s="311" customFormat="1">
      <c r="A552" s="1250"/>
      <c r="B552" s="1272" t="s">
        <v>3554</v>
      </c>
      <c r="C552" s="1252"/>
      <c r="D552" s="1252"/>
      <c r="E552" s="66"/>
      <c r="F552" s="1254"/>
    </row>
    <row r="553" spans="1:6" s="311" customFormat="1">
      <c r="A553" s="1318"/>
      <c r="B553" s="1265" t="s">
        <v>3553</v>
      </c>
      <c r="C553" s="1252"/>
      <c r="D553" s="1252"/>
      <c r="E553" s="66"/>
      <c r="F553" s="1254"/>
    </row>
    <row r="554" spans="1:6" s="311" customFormat="1" ht="24">
      <c r="A554" s="1318"/>
      <c r="B554" s="1265" t="s">
        <v>3552</v>
      </c>
      <c r="C554" s="1252"/>
      <c r="D554" s="1252"/>
      <c r="E554" s="66"/>
      <c r="F554" s="1254"/>
    </row>
    <row r="555" spans="1:6" s="311" customFormat="1">
      <c r="A555" s="1318"/>
      <c r="B555" s="1265"/>
      <c r="C555" s="1252"/>
      <c r="D555" s="1252"/>
      <c r="E555" s="66"/>
      <c r="F555" s="1254"/>
    </row>
    <row r="556" spans="1:6" s="311" customFormat="1">
      <c r="A556" s="1318" t="s">
        <v>1194</v>
      </c>
      <c r="B556" s="1322" t="s">
        <v>3551</v>
      </c>
      <c r="C556" s="1268" t="s">
        <v>12</v>
      </c>
      <c r="D556" s="1268">
        <v>1</v>
      </c>
      <c r="E556" s="66"/>
      <c r="F556" s="1254">
        <f>D556*E556</f>
        <v>0</v>
      </c>
    </row>
    <row r="557" spans="1:6" s="311" customFormat="1" ht="36">
      <c r="A557" s="1320"/>
      <c r="B557" s="1251" t="s">
        <v>3550</v>
      </c>
      <c r="C557" s="1321"/>
      <c r="D557" s="1321"/>
      <c r="E557" s="1393"/>
      <c r="F557" s="1254"/>
    </row>
    <row r="558" spans="1:6" s="311" customFormat="1">
      <c r="A558" s="1320"/>
      <c r="B558" s="1251" t="s">
        <v>3549</v>
      </c>
      <c r="C558" s="1321"/>
      <c r="D558" s="1321"/>
      <c r="E558" s="1393"/>
      <c r="F558" s="1254"/>
    </row>
    <row r="559" spans="1:6" s="311" customFormat="1">
      <c r="A559" s="1320"/>
      <c r="B559" s="1251" t="s">
        <v>3548</v>
      </c>
      <c r="C559" s="1321"/>
      <c r="D559" s="1321"/>
      <c r="E559" s="1393"/>
      <c r="F559" s="1254"/>
    </row>
    <row r="560" spans="1:6" s="311" customFormat="1">
      <c r="A560" s="1320"/>
      <c r="B560" s="1251" t="s">
        <v>3547</v>
      </c>
      <c r="C560" s="1321"/>
      <c r="D560" s="1321"/>
      <c r="E560" s="1393"/>
      <c r="F560" s="1254"/>
    </row>
    <row r="561" spans="1:6" s="311" customFormat="1">
      <c r="A561" s="1320"/>
      <c r="B561" s="1251" t="s">
        <v>3546</v>
      </c>
      <c r="C561" s="1321"/>
      <c r="D561" s="1321"/>
      <c r="E561" s="1393"/>
      <c r="F561" s="1254"/>
    </row>
    <row r="562" spans="1:6" s="311" customFormat="1">
      <c r="A562" s="1320"/>
      <c r="B562" s="1251" t="s">
        <v>3545</v>
      </c>
      <c r="C562" s="1321"/>
      <c r="D562" s="1321"/>
      <c r="E562" s="1393"/>
      <c r="F562" s="1254"/>
    </row>
    <row r="563" spans="1:6" s="311" customFormat="1">
      <c r="A563" s="1320"/>
      <c r="B563" s="1251" t="s">
        <v>3544</v>
      </c>
      <c r="C563" s="1321"/>
      <c r="D563" s="1321"/>
      <c r="E563" s="1393"/>
      <c r="F563" s="1254"/>
    </row>
    <row r="564" spans="1:6" s="311" customFormat="1">
      <c r="A564" s="1318"/>
      <c r="B564" s="1265" t="s">
        <v>3543</v>
      </c>
      <c r="C564" s="1268"/>
      <c r="D564" s="1268"/>
      <c r="E564" s="66"/>
      <c r="F564" s="1254"/>
    </row>
    <row r="565" spans="1:6" s="311" customFormat="1" ht="24">
      <c r="A565" s="1318"/>
      <c r="B565" s="1265" t="s">
        <v>3542</v>
      </c>
      <c r="C565" s="1268"/>
      <c r="D565" s="1268"/>
      <c r="E565" s="66"/>
      <c r="F565" s="1254"/>
    </row>
    <row r="566" spans="1:6" s="311" customFormat="1">
      <c r="A566" s="1318"/>
      <c r="B566" s="1265"/>
      <c r="C566" s="1252"/>
      <c r="D566" s="1252"/>
      <c r="E566" s="66"/>
      <c r="F566" s="1254"/>
    </row>
    <row r="567" spans="1:6" s="311" customFormat="1">
      <c r="A567" s="1318" t="s">
        <v>1195</v>
      </c>
      <c r="B567" s="1300" t="s">
        <v>3541</v>
      </c>
      <c r="C567" s="1268" t="s">
        <v>12</v>
      </c>
      <c r="D567" s="1268">
        <v>1</v>
      </c>
      <c r="E567" s="66"/>
      <c r="F567" s="1254">
        <f>D567*E567</f>
        <v>0</v>
      </c>
    </row>
    <row r="568" spans="1:6" s="311" customFormat="1">
      <c r="A568" s="1250"/>
      <c r="B568" s="1296"/>
      <c r="C568" s="1252"/>
      <c r="D568" s="1252"/>
      <c r="E568" s="66"/>
      <c r="F568" s="1254"/>
    </row>
    <row r="569" spans="1:6" s="311" customFormat="1" ht="72">
      <c r="A569" s="1320"/>
      <c r="B569" s="1265" t="s">
        <v>3540</v>
      </c>
      <c r="C569" s="1321"/>
      <c r="D569" s="1321"/>
      <c r="E569" s="66"/>
      <c r="F569" s="1254"/>
    </row>
    <row r="570" spans="1:6" s="311" customFormat="1">
      <c r="A570" s="1320"/>
      <c r="B570" s="1265" t="s">
        <v>1488</v>
      </c>
      <c r="C570" s="1323"/>
      <c r="D570" s="1323"/>
      <c r="E570" s="1394"/>
      <c r="F570" s="1324"/>
    </row>
    <row r="571" spans="1:6" s="311" customFormat="1">
      <c r="A571" s="1318"/>
      <c r="B571" s="1265" t="s">
        <v>1506</v>
      </c>
      <c r="C571" s="1268"/>
      <c r="D571" s="1268"/>
      <c r="E571" s="66"/>
      <c r="F571" s="1254"/>
    </row>
    <row r="572" spans="1:6" s="311" customFormat="1" ht="24">
      <c r="A572" s="1318"/>
      <c r="B572" s="1265" t="s">
        <v>3539</v>
      </c>
      <c r="C572" s="1268"/>
      <c r="D572" s="1268"/>
      <c r="E572" s="66"/>
      <c r="F572" s="1254"/>
    </row>
    <row r="573" spans="1:6" s="311" customFormat="1">
      <c r="A573" s="1318"/>
      <c r="B573" s="1265"/>
      <c r="C573" s="1268"/>
      <c r="D573" s="1268"/>
      <c r="E573" s="66"/>
      <c r="F573" s="1254"/>
    </row>
    <row r="574" spans="1:6" s="311" customFormat="1">
      <c r="A574" s="1318" t="s">
        <v>1196</v>
      </c>
      <c r="B574" s="1300" t="s">
        <v>3538</v>
      </c>
      <c r="C574" s="1268" t="s">
        <v>12</v>
      </c>
      <c r="D574" s="1268">
        <v>1</v>
      </c>
      <c r="E574" s="66"/>
      <c r="F574" s="1254">
        <f>D574*E574</f>
        <v>0</v>
      </c>
    </row>
    <row r="575" spans="1:6" s="311" customFormat="1" ht="72">
      <c r="A575" s="1320"/>
      <c r="B575" s="1265" t="s">
        <v>3537</v>
      </c>
      <c r="C575" s="1321"/>
      <c r="D575" s="1321"/>
      <c r="E575" s="1393"/>
      <c r="F575" s="1254"/>
    </row>
    <row r="576" spans="1:6" s="311" customFormat="1">
      <c r="A576" s="1320"/>
      <c r="B576" s="1265" t="s">
        <v>1488</v>
      </c>
      <c r="C576" s="1323"/>
      <c r="D576" s="1323"/>
      <c r="E576" s="1394"/>
      <c r="F576" s="1324"/>
    </row>
    <row r="577" spans="1:6" s="311" customFormat="1">
      <c r="A577" s="1318"/>
      <c r="B577" s="1265" t="s">
        <v>3536</v>
      </c>
      <c r="C577" s="1268"/>
      <c r="D577" s="1268"/>
      <c r="E577" s="66"/>
      <c r="F577" s="1254"/>
    </row>
    <row r="578" spans="1:6" s="311" customFormat="1" ht="24">
      <c r="A578" s="1318"/>
      <c r="B578" s="1265" t="s">
        <v>3535</v>
      </c>
      <c r="C578" s="1268"/>
      <c r="D578" s="1268"/>
      <c r="E578" s="66"/>
      <c r="F578" s="1254"/>
    </row>
    <row r="579" spans="1:6" s="311" customFormat="1">
      <c r="A579" s="1318"/>
      <c r="B579" s="1265"/>
      <c r="C579" s="1268"/>
      <c r="D579" s="1268"/>
      <c r="E579" s="66"/>
      <c r="F579" s="1254"/>
    </row>
    <row r="580" spans="1:6" s="311" customFormat="1" ht="24">
      <c r="A580" s="1318" t="s">
        <v>1197</v>
      </c>
      <c r="B580" s="1251" t="s">
        <v>3534</v>
      </c>
      <c r="C580" s="1268" t="s">
        <v>12</v>
      </c>
      <c r="D580" s="1268">
        <v>1</v>
      </c>
      <c r="E580" s="66"/>
      <c r="F580" s="1254">
        <f>D580*E580</f>
        <v>0</v>
      </c>
    </row>
    <row r="581" spans="1:6" s="311" customFormat="1" ht="24">
      <c r="A581" s="1250"/>
      <c r="B581" s="1265" t="s">
        <v>1523</v>
      </c>
      <c r="C581" s="1252"/>
      <c r="D581" s="1252"/>
      <c r="E581" s="66"/>
      <c r="F581" s="1254"/>
    </row>
    <row r="582" spans="1:6" s="311" customFormat="1" ht="36">
      <c r="A582" s="1250"/>
      <c r="B582" s="1251" t="s">
        <v>1524</v>
      </c>
      <c r="C582" s="1252"/>
      <c r="D582" s="1252"/>
      <c r="E582" s="66"/>
      <c r="F582" s="1254"/>
    </row>
    <row r="583" spans="1:6" s="311" customFormat="1">
      <c r="A583" s="1250"/>
      <c r="B583" s="1251" t="s">
        <v>1525</v>
      </c>
      <c r="C583" s="1252"/>
      <c r="D583" s="1252"/>
      <c r="E583" s="66"/>
      <c r="F583" s="1254"/>
    </row>
    <row r="584" spans="1:6" s="311" customFormat="1">
      <c r="A584" s="1250"/>
      <c r="B584" s="1251" t="s">
        <v>1526</v>
      </c>
      <c r="C584" s="1252"/>
      <c r="D584" s="1252"/>
      <c r="E584" s="66"/>
      <c r="F584" s="1254"/>
    </row>
    <row r="585" spans="1:6" s="311" customFormat="1">
      <c r="A585" s="1250"/>
      <c r="B585" s="1251" t="s">
        <v>1369</v>
      </c>
      <c r="C585" s="1252"/>
      <c r="D585" s="1252"/>
      <c r="E585" s="66"/>
      <c r="F585" s="1254"/>
    </row>
    <row r="586" spans="1:6" s="311" customFormat="1">
      <c r="A586" s="1250"/>
      <c r="B586" s="1251" t="s">
        <v>1368</v>
      </c>
      <c r="C586" s="1252"/>
      <c r="D586" s="1252"/>
      <c r="E586" s="66"/>
      <c r="F586" s="1254"/>
    </row>
    <row r="587" spans="1:6" s="311" customFormat="1">
      <c r="A587" s="1250" t="s">
        <v>627</v>
      </c>
      <c r="B587" s="1251" t="s">
        <v>1367</v>
      </c>
      <c r="C587" s="1252"/>
      <c r="D587" s="1252"/>
      <c r="E587" s="66"/>
      <c r="F587" s="1254"/>
    </row>
    <row r="588" spans="1:6" s="311" customFormat="1">
      <c r="A588" s="1250"/>
      <c r="B588" s="1251" t="s">
        <v>1366</v>
      </c>
      <c r="C588" s="1252"/>
      <c r="D588" s="1252"/>
      <c r="E588" s="66"/>
      <c r="F588" s="1254"/>
    </row>
    <row r="589" spans="1:6" s="311" customFormat="1">
      <c r="A589" s="1250"/>
      <c r="B589" s="1251" t="s">
        <v>1527</v>
      </c>
      <c r="C589" s="1252"/>
      <c r="D589" s="1252"/>
      <c r="E589" s="66"/>
      <c r="F589" s="1254"/>
    </row>
    <row r="590" spans="1:6" s="311" customFormat="1" ht="24">
      <c r="A590" s="1250"/>
      <c r="B590" s="1265" t="s">
        <v>1528</v>
      </c>
      <c r="C590" s="1252"/>
      <c r="D590" s="1252"/>
      <c r="E590" s="66"/>
      <c r="F590" s="1254"/>
    </row>
    <row r="591" spans="1:6" s="311" customFormat="1">
      <c r="A591" s="1320"/>
      <c r="B591" s="1265" t="s">
        <v>1488</v>
      </c>
      <c r="C591" s="1323"/>
      <c r="D591" s="1323"/>
      <c r="E591" s="1394"/>
      <c r="F591" s="1324"/>
    </row>
    <row r="592" spans="1:6" s="311" customFormat="1">
      <c r="A592" s="1318"/>
      <c r="B592" s="1265" t="s">
        <v>1529</v>
      </c>
      <c r="C592" s="1268"/>
      <c r="D592" s="1268"/>
      <c r="E592" s="66"/>
      <c r="F592" s="1254"/>
    </row>
    <row r="593" spans="1:6" s="311" customFormat="1" ht="24">
      <c r="A593" s="1318"/>
      <c r="B593" s="1265" t="s">
        <v>3533</v>
      </c>
      <c r="C593" s="1268"/>
      <c r="D593" s="1268"/>
      <c r="E593" s="66"/>
      <c r="F593" s="1254"/>
    </row>
    <row r="594" spans="1:6" s="311" customFormat="1">
      <c r="A594" s="1318"/>
      <c r="B594" s="1265"/>
      <c r="C594" s="1268"/>
      <c r="D594" s="1268"/>
      <c r="E594" s="66"/>
      <c r="F594" s="1254"/>
    </row>
    <row r="595" spans="1:6" s="311" customFormat="1">
      <c r="A595" s="1318" t="s">
        <v>1198</v>
      </c>
      <c r="B595" s="1251" t="s">
        <v>3532</v>
      </c>
      <c r="C595" s="1268" t="s">
        <v>12</v>
      </c>
      <c r="D595" s="1268">
        <v>1</v>
      </c>
      <c r="E595" s="66"/>
      <c r="F595" s="1254">
        <f>D595*E595</f>
        <v>0</v>
      </c>
    </row>
    <row r="596" spans="1:6" s="311" customFormat="1">
      <c r="A596" s="1320"/>
      <c r="B596" s="1325"/>
      <c r="C596" s="1321"/>
      <c r="D596" s="1321"/>
      <c r="E596" s="1393"/>
      <c r="F596" s="1254"/>
    </row>
    <row r="597" spans="1:6" s="311" customFormat="1" ht="36" customHeight="1">
      <c r="A597" s="1320"/>
      <c r="B597" s="1265" t="s">
        <v>3531</v>
      </c>
      <c r="C597" s="1321"/>
      <c r="D597" s="1321"/>
      <c r="E597" s="1393"/>
      <c r="F597" s="1254"/>
    </row>
    <row r="598" spans="1:6" s="311" customFormat="1">
      <c r="A598" s="1320"/>
      <c r="B598" s="1265" t="s">
        <v>3530</v>
      </c>
      <c r="C598" s="1321"/>
      <c r="D598" s="1321"/>
      <c r="E598" s="1393"/>
      <c r="F598" s="1254"/>
    </row>
    <row r="599" spans="1:6" s="311" customFormat="1">
      <c r="A599" s="1320"/>
      <c r="B599" s="1265" t="s">
        <v>3529</v>
      </c>
      <c r="C599" s="1321"/>
      <c r="D599" s="1321"/>
      <c r="E599" s="1393"/>
      <c r="F599" s="1254"/>
    </row>
    <row r="600" spans="1:6" s="311" customFormat="1">
      <c r="A600" s="1320"/>
      <c r="B600" s="1265" t="s">
        <v>3528</v>
      </c>
      <c r="C600" s="1321"/>
      <c r="D600" s="1321"/>
      <c r="E600" s="1393"/>
      <c r="F600" s="1254"/>
    </row>
    <row r="601" spans="1:6" s="311" customFormat="1">
      <c r="A601" s="1318"/>
      <c r="B601" s="1265" t="s">
        <v>3527</v>
      </c>
      <c r="C601" s="1268"/>
      <c r="D601" s="1268"/>
      <c r="E601" s="66"/>
      <c r="F601" s="1254"/>
    </row>
    <row r="602" spans="1:6" s="311" customFormat="1" ht="24">
      <c r="A602" s="1318"/>
      <c r="B602" s="1265" t="s">
        <v>3526</v>
      </c>
      <c r="C602" s="1268"/>
      <c r="D602" s="1268"/>
      <c r="E602" s="66"/>
      <c r="F602" s="1254"/>
    </row>
    <row r="603" spans="1:6" s="311" customFormat="1">
      <c r="A603" s="1250"/>
      <c r="B603" s="1251"/>
      <c r="C603" s="1252"/>
      <c r="D603" s="1252"/>
      <c r="E603" s="66"/>
      <c r="F603" s="1254"/>
    </row>
    <row r="604" spans="1:6" s="311" customFormat="1">
      <c r="A604" s="1318" t="s">
        <v>1199</v>
      </c>
      <c r="B604" s="1251" t="s">
        <v>3525</v>
      </c>
      <c r="C604" s="1268" t="s">
        <v>12</v>
      </c>
      <c r="D604" s="1268">
        <v>1</v>
      </c>
      <c r="E604" s="66"/>
      <c r="F604" s="1254">
        <f>D604*E604</f>
        <v>0</v>
      </c>
    </row>
    <row r="605" spans="1:6" s="311" customFormat="1" ht="24">
      <c r="A605" s="1320"/>
      <c r="B605" s="1326" t="s">
        <v>3524</v>
      </c>
      <c r="C605" s="1321"/>
      <c r="D605" s="1321"/>
      <c r="E605" s="1393"/>
      <c r="F605" s="1254"/>
    </row>
    <row r="606" spans="1:6" s="311" customFormat="1">
      <c r="A606" s="1320"/>
      <c r="B606" s="1326" t="s">
        <v>3523</v>
      </c>
      <c r="C606" s="1321"/>
      <c r="D606" s="1321"/>
      <c r="E606" s="1393"/>
      <c r="F606" s="1254"/>
    </row>
    <row r="607" spans="1:6" s="311" customFormat="1">
      <c r="A607" s="1320"/>
      <c r="B607" s="1326" t="s">
        <v>3522</v>
      </c>
      <c r="C607" s="1321"/>
      <c r="D607" s="1321"/>
      <c r="E607" s="1393"/>
      <c r="F607" s="1254"/>
    </row>
    <row r="608" spans="1:6" s="311" customFormat="1">
      <c r="A608" s="1320"/>
      <c r="B608" s="1326" t="s">
        <v>3521</v>
      </c>
      <c r="C608" s="1321"/>
      <c r="D608" s="1321"/>
      <c r="E608" s="1393"/>
      <c r="F608" s="1254"/>
    </row>
    <row r="609" spans="1:6" s="311" customFormat="1">
      <c r="A609" s="1320"/>
      <c r="B609" s="1326" t="s">
        <v>3520</v>
      </c>
      <c r="C609" s="1321"/>
      <c r="D609" s="1321"/>
      <c r="E609" s="1393"/>
      <c r="F609" s="1254"/>
    </row>
    <row r="610" spans="1:6" s="311" customFormat="1">
      <c r="A610" s="1320"/>
      <c r="B610" s="1326" t="s">
        <v>3519</v>
      </c>
      <c r="C610" s="1321"/>
      <c r="D610" s="1321"/>
      <c r="E610" s="1393"/>
      <c r="F610" s="1254"/>
    </row>
    <row r="611" spans="1:6" s="311" customFormat="1" ht="24">
      <c r="A611" s="1320"/>
      <c r="B611" s="1326" t="s">
        <v>3518</v>
      </c>
      <c r="C611" s="1321"/>
      <c r="D611" s="1321"/>
      <c r="E611" s="1393"/>
      <c r="F611" s="1254"/>
    </row>
    <row r="612" spans="1:6" s="311" customFormat="1">
      <c r="A612" s="1318"/>
      <c r="B612" s="1265" t="s">
        <v>3517</v>
      </c>
      <c r="C612" s="1268"/>
      <c r="D612" s="1268"/>
      <c r="E612" s="66"/>
      <c r="F612" s="1254"/>
    </row>
    <row r="613" spans="1:6" s="311" customFormat="1" ht="24">
      <c r="A613" s="1318"/>
      <c r="B613" s="1265" t="s">
        <v>3516</v>
      </c>
      <c r="C613" s="1268"/>
      <c r="D613" s="1268"/>
      <c r="E613" s="66"/>
      <c r="F613" s="1254"/>
    </row>
    <row r="614" spans="1:6" s="311" customFormat="1">
      <c r="A614" s="1320"/>
      <c r="B614" s="1327"/>
      <c r="C614" s="1321"/>
      <c r="D614" s="1321"/>
      <c r="E614" s="1393"/>
      <c r="F614" s="1254"/>
    </row>
    <row r="615" spans="1:6" s="311" customFormat="1" ht="24">
      <c r="A615" s="1318" t="s">
        <v>1200</v>
      </c>
      <c r="B615" s="1328" t="s">
        <v>1538</v>
      </c>
      <c r="C615" s="1268" t="s">
        <v>12</v>
      </c>
      <c r="D615" s="1268">
        <v>1</v>
      </c>
      <c r="E615" s="66"/>
      <c r="F615" s="1254">
        <f>D615*E615</f>
        <v>0</v>
      </c>
    </row>
    <row r="616" spans="1:6" s="311" customFormat="1" ht="108">
      <c r="A616" s="1250"/>
      <c r="B616" s="1251" t="s">
        <v>1539</v>
      </c>
      <c r="C616" s="1252"/>
      <c r="D616" s="1252"/>
      <c r="E616" s="66"/>
      <c r="F616" s="1254"/>
    </row>
    <row r="617" spans="1:6" s="311" customFormat="1" ht="48">
      <c r="A617" s="1250"/>
      <c r="B617" s="1251" t="s">
        <v>1540</v>
      </c>
      <c r="C617" s="1252"/>
      <c r="D617" s="1252"/>
      <c r="E617" s="66"/>
      <c r="F617" s="1254"/>
    </row>
    <row r="618" spans="1:6" s="311" customFormat="1" ht="60">
      <c r="A618" s="1250"/>
      <c r="B618" s="1251" t="s">
        <v>1541</v>
      </c>
      <c r="C618" s="1252"/>
      <c r="D618" s="1252"/>
      <c r="E618" s="66"/>
      <c r="F618" s="1254"/>
    </row>
    <row r="619" spans="1:6" s="311" customFormat="1">
      <c r="A619" s="1250"/>
      <c r="B619" s="1251"/>
      <c r="C619" s="1252"/>
      <c r="D619" s="1252"/>
      <c r="E619" s="66"/>
      <c r="F619" s="1254"/>
    </row>
    <row r="620" spans="1:6" s="311" customFormat="1" ht="24">
      <c r="A620" s="1318" t="s">
        <v>1201</v>
      </c>
      <c r="B620" s="1329" t="s">
        <v>1543</v>
      </c>
      <c r="C620" s="1252"/>
      <c r="D620" s="1252"/>
      <c r="E620" s="66"/>
      <c r="F620" s="1254"/>
    </row>
    <row r="621" spans="1:6" s="311" customFormat="1" ht="24">
      <c r="A621" s="1269"/>
      <c r="B621" s="1329" t="s">
        <v>1544</v>
      </c>
      <c r="C621" s="1252"/>
      <c r="D621" s="1252"/>
      <c r="E621" s="66"/>
      <c r="F621" s="1254"/>
    </row>
    <row r="622" spans="1:6" s="311" customFormat="1" ht="24">
      <c r="A622" s="1250"/>
      <c r="B622" s="1251" t="s">
        <v>1545</v>
      </c>
      <c r="C622" s="1252"/>
      <c r="D622" s="1252"/>
      <c r="E622" s="66"/>
      <c r="F622" s="1254"/>
    </row>
    <row r="623" spans="1:6" s="311" customFormat="1">
      <c r="A623" s="1250"/>
      <c r="B623" s="1251" t="s">
        <v>1546</v>
      </c>
      <c r="C623" s="1252"/>
      <c r="D623" s="1252"/>
      <c r="E623" s="66"/>
      <c r="F623" s="1254"/>
    </row>
    <row r="624" spans="1:6" s="311" customFormat="1">
      <c r="A624" s="1250"/>
      <c r="B624" s="1313"/>
      <c r="C624" s="954"/>
      <c r="D624" s="954"/>
      <c r="E624" s="1389"/>
      <c r="F624" s="1254"/>
    </row>
    <row r="625" spans="1:6" s="311" customFormat="1">
      <c r="A625" s="1250"/>
      <c r="B625" s="1300" t="s">
        <v>1547</v>
      </c>
      <c r="C625" s="1268" t="s">
        <v>12</v>
      </c>
      <c r="D625" s="1268">
        <v>1</v>
      </c>
      <c r="E625" s="66"/>
      <c r="F625" s="1254">
        <f>D625*E625</f>
        <v>0</v>
      </c>
    </row>
    <row r="626" spans="1:6" s="311" customFormat="1">
      <c r="A626" s="1250"/>
      <c r="B626" s="1251"/>
      <c r="C626" s="1252"/>
      <c r="D626" s="1252"/>
      <c r="E626" s="66"/>
      <c r="F626" s="1254"/>
    </row>
    <row r="627" spans="1:6" s="311" customFormat="1">
      <c r="A627" s="1318" t="s">
        <v>1202</v>
      </c>
      <c r="B627" s="1329" t="s">
        <v>1548</v>
      </c>
      <c r="C627" s="1252"/>
      <c r="D627" s="1252"/>
      <c r="E627" s="66"/>
      <c r="F627" s="1254"/>
    </row>
    <row r="628" spans="1:6" s="311" customFormat="1">
      <c r="A628" s="1269"/>
      <c r="B628" s="1329" t="s">
        <v>1549</v>
      </c>
      <c r="C628" s="1252"/>
      <c r="D628" s="1252"/>
      <c r="E628" s="66"/>
      <c r="F628" s="1254"/>
    </row>
    <row r="629" spans="1:6" s="311" customFormat="1" ht="24">
      <c r="A629" s="1269"/>
      <c r="B629" s="1329" t="s">
        <v>1550</v>
      </c>
      <c r="C629" s="1252"/>
      <c r="D629" s="1252"/>
      <c r="E629" s="66"/>
      <c r="F629" s="1254"/>
    </row>
    <row r="630" spans="1:6" s="311" customFormat="1">
      <c r="A630" s="1250"/>
      <c r="B630" s="1251" t="s">
        <v>3515</v>
      </c>
      <c r="C630" s="1252"/>
      <c r="D630" s="1252"/>
      <c r="E630" s="66"/>
      <c r="F630" s="1254"/>
    </row>
    <row r="631" spans="1:6" s="311" customFormat="1">
      <c r="A631" s="1250"/>
      <c r="B631" s="1251" t="s">
        <v>3514</v>
      </c>
      <c r="C631" s="1252"/>
      <c r="D631" s="1252"/>
      <c r="E631" s="66"/>
      <c r="F631" s="1254"/>
    </row>
    <row r="632" spans="1:6" s="311" customFormat="1" ht="24">
      <c r="A632" s="1250"/>
      <c r="B632" s="1251" t="s">
        <v>1553</v>
      </c>
      <c r="C632" s="1252"/>
      <c r="D632" s="1252"/>
      <c r="E632" s="66"/>
      <c r="F632" s="1254"/>
    </row>
    <row r="633" spans="1:6" s="311" customFormat="1">
      <c r="A633" s="1250"/>
      <c r="B633" s="1313"/>
      <c r="C633" s="954"/>
      <c r="D633" s="954"/>
      <c r="E633" s="1389"/>
      <c r="F633" s="1254"/>
    </row>
    <row r="634" spans="1:6" s="311" customFormat="1">
      <c r="A634" s="1250"/>
      <c r="B634" s="1300" t="s">
        <v>1554</v>
      </c>
      <c r="C634" s="1268" t="s">
        <v>12</v>
      </c>
      <c r="D634" s="1268">
        <v>1</v>
      </c>
      <c r="E634" s="66"/>
      <c r="F634" s="1254">
        <f>D634*E634</f>
        <v>0</v>
      </c>
    </row>
    <row r="635" spans="1:6" s="311" customFormat="1">
      <c r="A635" s="1294"/>
      <c r="B635" s="1297"/>
      <c r="C635" s="954"/>
      <c r="D635" s="954"/>
      <c r="E635" s="955"/>
      <c r="F635" s="956"/>
    </row>
    <row r="636" spans="1:6" s="311" customFormat="1">
      <c r="A636" s="1269" t="s">
        <v>1033</v>
      </c>
      <c r="B636" s="1330" t="str">
        <f>B487</f>
        <v>CISTERNA</v>
      </c>
      <c r="C636" s="1252"/>
      <c r="D636" s="1252"/>
      <c r="E636" s="1270"/>
      <c r="F636" s="1254">
        <f>SUM(F515:F634)</f>
        <v>0</v>
      </c>
    </row>
    <row r="637" spans="1:6">
      <c r="A637" s="1269"/>
      <c r="B637" s="1330"/>
      <c r="C637" s="1252"/>
      <c r="D637" s="1252"/>
      <c r="E637" s="1270"/>
      <c r="F637" s="1254"/>
    </row>
    <row r="638" spans="1:6">
      <c r="A638" s="1250"/>
      <c r="B638" s="1251"/>
      <c r="C638" s="1252"/>
      <c r="D638" s="1252"/>
      <c r="E638" s="1253"/>
      <c r="F638" s="1254"/>
    </row>
    <row r="639" spans="1:6">
      <c r="A639" s="1255" t="s">
        <v>1731</v>
      </c>
      <c r="B639" s="1256" t="s">
        <v>1608</v>
      </c>
      <c r="C639" s="954"/>
      <c r="D639" s="954"/>
      <c r="E639" s="955"/>
      <c r="F639" s="956"/>
    </row>
    <row r="640" spans="1:6">
      <c r="A640" s="1269"/>
      <c r="B640" s="1257"/>
      <c r="C640" s="1252"/>
      <c r="D640" s="1252"/>
      <c r="E640" s="1253"/>
      <c r="F640" s="1254"/>
    </row>
    <row r="641" spans="1:6">
      <c r="A641" s="1269"/>
      <c r="B641" s="1315" t="s">
        <v>1623</v>
      </c>
      <c r="C641" s="1252"/>
      <c r="D641" s="1252"/>
      <c r="E641" s="1253"/>
      <c r="F641" s="1254"/>
    </row>
    <row r="642" spans="1:6">
      <c r="A642" s="1269"/>
      <c r="B642" s="1331"/>
      <c r="C642" s="1252"/>
      <c r="D642" s="1252"/>
      <c r="E642" s="1253"/>
      <c r="F642" s="1254"/>
    </row>
    <row r="643" spans="1:6" ht="36">
      <c r="A643" s="1267" t="s">
        <v>1192</v>
      </c>
      <c r="B643" s="1315" t="s">
        <v>1609</v>
      </c>
      <c r="C643" s="1268" t="s">
        <v>12</v>
      </c>
      <c r="D643" s="1268">
        <v>1</v>
      </c>
      <c r="E643" s="66"/>
      <c r="F643" s="1254">
        <f>D643*E643</f>
        <v>0</v>
      </c>
    </row>
    <row r="644" spans="1:6">
      <c r="A644" s="1269"/>
      <c r="B644" s="1315" t="s">
        <v>1624</v>
      </c>
      <c r="C644" s="1268"/>
      <c r="D644" s="1268"/>
      <c r="E644" s="66"/>
      <c r="F644" s="1254"/>
    </row>
    <row r="645" spans="1:6" ht="24">
      <c r="A645" s="1250"/>
      <c r="B645" s="1251" t="s">
        <v>1610</v>
      </c>
      <c r="C645" s="1268"/>
      <c r="D645" s="1268"/>
      <c r="E645" s="66"/>
      <c r="F645" s="1254"/>
    </row>
    <row r="646" spans="1:6">
      <c r="A646" s="1250"/>
      <c r="B646" s="1251" t="s">
        <v>1611</v>
      </c>
      <c r="C646" s="1268"/>
      <c r="D646" s="1268"/>
      <c r="E646" s="66"/>
      <c r="F646" s="1254"/>
    </row>
    <row r="647" spans="1:6">
      <c r="A647" s="1250"/>
      <c r="B647" s="1251" t="s">
        <v>1612</v>
      </c>
      <c r="C647" s="1268"/>
      <c r="D647" s="1268"/>
      <c r="E647" s="66"/>
      <c r="F647" s="1254"/>
    </row>
    <row r="648" spans="1:6">
      <c r="A648" s="1250"/>
      <c r="B648" s="1251" t="s">
        <v>1613</v>
      </c>
      <c r="C648" s="1268"/>
      <c r="D648" s="1268"/>
      <c r="E648" s="66"/>
      <c r="F648" s="1254"/>
    </row>
    <row r="649" spans="1:6">
      <c r="A649" s="1267"/>
      <c r="B649" s="1273"/>
      <c r="C649" s="1282"/>
      <c r="D649" s="1282"/>
      <c r="E649" s="1384"/>
      <c r="F649" s="1276"/>
    </row>
    <row r="650" spans="1:6">
      <c r="A650" s="1267" t="s">
        <v>1193</v>
      </c>
      <c r="B650" s="1251" t="s">
        <v>1614</v>
      </c>
      <c r="C650" s="1268" t="s">
        <v>12</v>
      </c>
      <c r="D650" s="1268">
        <v>1</v>
      </c>
      <c r="E650" s="66"/>
      <c r="F650" s="1254">
        <f>D650*E650</f>
        <v>0</v>
      </c>
    </row>
    <row r="651" spans="1:6">
      <c r="A651" s="1250"/>
      <c r="B651" s="1251" t="s">
        <v>1615</v>
      </c>
      <c r="C651" s="1268"/>
      <c r="D651" s="1268"/>
      <c r="E651" s="66"/>
      <c r="F651" s="1254"/>
    </row>
    <row r="652" spans="1:6">
      <c r="A652" s="1250"/>
      <c r="B652" s="1251" t="s">
        <v>1616</v>
      </c>
      <c r="C652" s="1268"/>
      <c r="D652" s="1268"/>
      <c r="E652" s="66"/>
      <c r="F652" s="1254"/>
    </row>
    <row r="653" spans="1:6">
      <c r="A653" s="1250"/>
      <c r="B653" s="1251" t="s">
        <v>1324</v>
      </c>
      <c r="C653" s="1268"/>
      <c r="D653" s="1268"/>
      <c r="E653" s="66"/>
      <c r="F653" s="1254"/>
    </row>
    <row r="654" spans="1:6">
      <c r="A654" s="1250"/>
      <c r="B654" s="1251" t="s">
        <v>1617</v>
      </c>
      <c r="C654" s="1268"/>
      <c r="D654" s="1268"/>
      <c r="E654" s="66"/>
      <c r="F654" s="1254"/>
    </row>
    <row r="655" spans="1:6">
      <c r="A655" s="1250"/>
      <c r="B655" s="1251" t="s">
        <v>1618</v>
      </c>
      <c r="C655" s="1268"/>
      <c r="D655" s="1268"/>
      <c r="E655" s="66"/>
      <c r="F655" s="1254"/>
    </row>
    <row r="656" spans="1:6">
      <c r="A656" s="1250"/>
      <c r="B656" s="1251" t="s">
        <v>1619</v>
      </c>
      <c r="C656" s="1268"/>
      <c r="D656" s="1268"/>
      <c r="E656" s="66"/>
      <c r="F656" s="1254"/>
    </row>
    <row r="657" spans="1:6">
      <c r="A657" s="1250"/>
      <c r="B657" s="1251" t="s">
        <v>1620</v>
      </c>
      <c r="C657" s="1268"/>
      <c r="D657" s="1268"/>
      <c r="E657" s="66"/>
      <c r="F657" s="1254"/>
    </row>
    <row r="658" spans="1:6">
      <c r="A658" s="1250"/>
      <c r="B658" s="1251" t="s">
        <v>1621</v>
      </c>
      <c r="C658" s="1268"/>
      <c r="D658" s="1268"/>
      <c r="E658" s="66"/>
      <c r="F658" s="1254"/>
    </row>
    <row r="659" spans="1:6">
      <c r="A659" s="1250"/>
      <c r="B659" s="1251"/>
      <c r="C659" s="1268"/>
      <c r="D659" s="1268"/>
      <c r="E659" s="66"/>
      <c r="F659" s="1254"/>
    </row>
    <row r="660" spans="1:6">
      <c r="A660" s="1267" t="s">
        <v>1194</v>
      </c>
      <c r="B660" s="1251" t="s">
        <v>1622</v>
      </c>
      <c r="C660" s="1268" t="s">
        <v>12</v>
      </c>
      <c r="D660" s="1268">
        <v>1</v>
      </c>
      <c r="E660" s="66"/>
      <c r="F660" s="1254">
        <f>D660*E660</f>
        <v>0</v>
      </c>
    </row>
    <row r="661" spans="1:6">
      <c r="A661" s="1250"/>
      <c r="B661" s="1251" t="s">
        <v>1324</v>
      </c>
      <c r="C661" s="1252"/>
      <c r="D661" s="1252"/>
      <c r="E661" s="1253"/>
      <c r="F661" s="1254"/>
    </row>
    <row r="662" spans="1:6">
      <c r="A662" s="1250"/>
      <c r="B662" s="1251" t="s">
        <v>1617</v>
      </c>
      <c r="C662" s="1252"/>
      <c r="D662" s="1252"/>
      <c r="E662" s="1253"/>
      <c r="F662" s="1254"/>
    </row>
    <row r="663" spans="1:6">
      <c r="A663" s="1250"/>
      <c r="B663" s="1251" t="s">
        <v>1618</v>
      </c>
      <c r="C663" s="1252"/>
      <c r="D663" s="1252"/>
      <c r="E663" s="1253"/>
      <c r="F663" s="1254"/>
    </row>
    <row r="664" spans="1:6">
      <c r="A664" s="1250"/>
      <c r="B664" s="1251" t="s">
        <v>1619</v>
      </c>
      <c r="C664" s="1252"/>
      <c r="D664" s="1252"/>
      <c r="E664" s="1253"/>
      <c r="F664" s="1254"/>
    </row>
    <row r="665" spans="1:6">
      <c r="A665" s="1250"/>
      <c r="B665" s="1251" t="s">
        <v>1620</v>
      </c>
      <c r="C665" s="1252"/>
      <c r="D665" s="1252"/>
      <c r="E665" s="1253"/>
      <c r="F665" s="1254"/>
    </row>
    <row r="666" spans="1:6">
      <c r="A666" s="1294"/>
      <c r="B666" s="1297"/>
      <c r="C666" s="954"/>
      <c r="D666" s="954"/>
      <c r="E666" s="955"/>
      <c r="F666" s="956"/>
    </row>
    <row r="667" spans="1:6">
      <c r="A667" s="1269" t="str">
        <f>A639</f>
        <v>4</v>
      </c>
      <c r="B667" s="1330" t="str">
        <f>B639</f>
        <v>CEVNE POVEZAVE</v>
      </c>
      <c r="C667" s="1252"/>
      <c r="D667" s="1252"/>
      <c r="E667" s="1270"/>
      <c r="F667" s="1254">
        <f>SUM(F643:F660)</f>
        <v>0</v>
      </c>
    </row>
    <row r="668" spans="1:6">
      <c r="A668" s="1250"/>
      <c r="B668" s="1251"/>
      <c r="C668" s="1252"/>
      <c r="D668" s="1252"/>
      <c r="E668" s="1253"/>
      <c r="F668" s="1254"/>
    </row>
    <row r="669" spans="1:6">
      <c r="A669" s="1250"/>
      <c r="B669" s="1251"/>
      <c r="C669" s="1252"/>
      <c r="D669" s="1252"/>
      <c r="E669" s="1253"/>
      <c r="F669" s="1254"/>
    </row>
    <row r="670" spans="1:6" s="311" customFormat="1">
      <c r="A670" s="1332" t="s">
        <v>1732</v>
      </c>
      <c r="B670" s="1257" t="s">
        <v>1625</v>
      </c>
      <c r="C670" s="1252"/>
      <c r="D670" s="1252"/>
      <c r="E670" s="1253"/>
      <c r="F670" s="1254"/>
    </row>
    <row r="671" spans="1:6" s="311" customFormat="1">
      <c r="A671" s="1250"/>
      <c r="B671" s="1251"/>
      <c r="C671" s="1252"/>
      <c r="D671" s="1252"/>
      <c r="E671" s="1253"/>
      <c r="F671" s="1254"/>
    </row>
    <row r="672" spans="1:6" s="311" customFormat="1" ht="24">
      <c r="A672" s="1250"/>
      <c r="B672" s="1251" t="s">
        <v>3513</v>
      </c>
      <c r="C672" s="1252"/>
      <c r="D672" s="1252"/>
      <c r="E672" s="1253"/>
      <c r="F672" s="1254"/>
    </row>
    <row r="673" spans="1:6" s="311" customFormat="1">
      <c r="A673" s="1250"/>
      <c r="B673" s="1251"/>
      <c r="C673" s="1252"/>
      <c r="D673" s="1252"/>
      <c r="E673" s="1253"/>
      <c r="F673" s="1254"/>
    </row>
    <row r="674" spans="1:6" s="311" customFormat="1" ht="36">
      <c r="A674" s="1250"/>
      <c r="B674" s="1251" t="s">
        <v>3512</v>
      </c>
      <c r="C674" s="1252"/>
      <c r="D674" s="1252"/>
      <c r="E674" s="1253"/>
      <c r="F674" s="1254"/>
    </row>
    <row r="675" spans="1:6" s="311" customFormat="1">
      <c r="A675" s="1250"/>
      <c r="B675" s="1317"/>
      <c r="C675" s="1252"/>
      <c r="D675" s="1252"/>
      <c r="E675" s="1253"/>
      <c r="F675" s="1254"/>
    </row>
    <row r="676" spans="1:6" s="311" customFormat="1" ht="36">
      <c r="A676" s="1250"/>
      <c r="B676" s="1258" t="s">
        <v>3511</v>
      </c>
      <c r="C676" s="1252"/>
      <c r="D676" s="1252"/>
      <c r="E676" s="1253"/>
      <c r="F676" s="1254"/>
    </row>
    <row r="677" spans="1:6" s="311" customFormat="1">
      <c r="A677" s="1250"/>
      <c r="B677" s="1258"/>
      <c r="C677" s="1252"/>
      <c r="D677" s="1252"/>
      <c r="E677" s="1253"/>
      <c r="F677" s="1254"/>
    </row>
    <row r="678" spans="1:6" s="311" customFormat="1" ht="36">
      <c r="A678" s="1250"/>
      <c r="B678" s="1258" t="s">
        <v>1214</v>
      </c>
      <c r="C678" s="1252"/>
      <c r="D678" s="1252"/>
      <c r="E678" s="1253"/>
      <c r="F678" s="1254"/>
    </row>
    <row r="679" spans="1:6" s="311" customFormat="1">
      <c r="A679" s="1250"/>
      <c r="B679" s="1258"/>
      <c r="C679" s="1252"/>
      <c r="D679" s="1252"/>
      <c r="E679" s="1253"/>
      <c r="F679" s="1254"/>
    </row>
    <row r="680" spans="1:6" s="311" customFormat="1" ht="36">
      <c r="A680" s="1250"/>
      <c r="B680" s="1258" t="s">
        <v>1215</v>
      </c>
      <c r="C680" s="1252"/>
      <c r="D680" s="1252"/>
      <c r="E680" s="1253"/>
      <c r="F680" s="1254"/>
    </row>
    <row r="681" spans="1:6" s="311" customFormat="1">
      <c r="A681" s="1250"/>
      <c r="B681" s="1258"/>
      <c r="C681" s="1252"/>
      <c r="D681" s="1252"/>
      <c r="E681" s="1253"/>
      <c r="F681" s="1254"/>
    </row>
    <row r="682" spans="1:6" s="311" customFormat="1" ht="24">
      <c r="A682" s="1250"/>
      <c r="B682" s="1258" t="s">
        <v>1216</v>
      </c>
      <c r="C682" s="1252"/>
      <c r="D682" s="1252"/>
      <c r="E682" s="1253"/>
      <c r="F682" s="1254"/>
    </row>
    <row r="683" spans="1:6" s="311" customFormat="1">
      <c r="A683" s="1250"/>
      <c r="B683" s="1258"/>
      <c r="C683" s="1252"/>
      <c r="D683" s="1252"/>
      <c r="E683" s="1253"/>
      <c r="F683" s="1254"/>
    </row>
    <row r="684" spans="1:6" s="311" customFormat="1" ht="84">
      <c r="A684" s="1250"/>
      <c r="B684" s="1264" t="s">
        <v>1217</v>
      </c>
      <c r="C684" s="1252"/>
      <c r="D684" s="1252"/>
      <c r="E684" s="1253"/>
      <c r="F684" s="1254"/>
    </row>
    <row r="685" spans="1:6" s="311" customFormat="1">
      <c r="A685" s="1250"/>
      <c r="B685" s="1264"/>
      <c r="C685" s="1252"/>
      <c r="D685" s="1252"/>
      <c r="E685" s="1253"/>
      <c r="F685" s="1254"/>
    </row>
    <row r="686" spans="1:6" s="311" customFormat="1" ht="24">
      <c r="A686" s="1250"/>
      <c r="B686" s="1265" t="s">
        <v>1219</v>
      </c>
      <c r="C686" s="1252"/>
      <c r="D686" s="1252"/>
      <c r="E686" s="1253"/>
      <c r="F686" s="1254"/>
    </row>
    <row r="687" spans="1:6" s="311" customFormat="1">
      <c r="A687" s="1250"/>
      <c r="B687" s="1265"/>
      <c r="C687" s="1252"/>
      <c r="D687" s="1252"/>
      <c r="E687" s="1253"/>
      <c r="F687" s="1254"/>
    </row>
    <row r="688" spans="1:6" s="311" customFormat="1" ht="48">
      <c r="A688" s="1250"/>
      <c r="B688" s="1266" t="s">
        <v>1220</v>
      </c>
      <c r="C688" s="1252"/>
      <c r="D688" s="1252"/>
      <c r="E688" s="1253"/>
      <c r="F688" s="1254"/>
    </row>
    <row r="689" spans="1:6" s="311" customFormat="1">
      <c r="A689" s="1250"/>
      <c r="B689" s="1266"/>
      <c r="C689" s="1252"/>
      <c r="D689" s="1252"/>
      <c r="E689" s="1253"/>
      <c r="F689" s="1254"/>
    </row>
    <row r="690" spans="1:6" s="311" customFormat="1" ht="48">
      <c r="A690" s="1250"/>
      <c r="B690" s="1251" t="s">
        <v>1221</v>
      </c>
      <c r="C690" s="1252"/>
      <c r="D690" s="1252"/>
      <c r="E690" s="1253"/>
      <c r="F690" s="1254"/>
    </row>
    <row r="691" spans="1:6" s="311" customFormat="1">
      <c r="A691" s="1250"/>
      <c r="B691" s="1266"/>
      <c r="C691" s="1252"/>
      <c r="D691" s="1252"/>
      <c r="E691" s="1253"/>
      <c r="F691" s="1254"/>
    </row>
    <row r="692" spans="1:6" s="311" customFormat="1">
      <c r="A692" s="1250"/>
      <c r="B692" s="1251" t="s">
        <v>1222</v>
      </c>
      <c r="C692" s="1252"/>
      <c r="D692" s="1252"/>
      <c r="E692" s="1253"/>
      <c r="F692" s="1254"/>
    </row>
    <row r="693" spans="1:6" s="311" customFormat="1">
      <c r="A693" s="1250"/>
      <c r="B693" s="1266"/>
      <c r="C693" s="1252"/>
      <c r="D693" s="1252"/>
      <c r="E693" s="1253"/>
      <c r="F693" s="1254"/>
    </row>
    <row r="694" spans="1:6" s="311" customFormat="1" ht="132" customHeight="1">
      <c r="A694" s="1250"/>
      <c r="B694" s="1265" t="s">
        <v>3510</v>
      </c>
      <c r="C694" s="1252"/>
      <c r="D694" s="1252"/>
      <c r="E694" s="1253"/>
      <c r="F694" s="1254"/>
    </row>
    <row r="695" spans="1:6" s="311" customFormat="1">
      <c r="A695" s="1250"/>
      <c r="B695" s="1265"/>
      <c r="C695" s="1252"/>
      <c r="D695" s="1252"/>
      <c r="E695" s="1253"/>
      <c r="F695" s="1254"/>
    </row>
    <row r="696" spans="1:6" s="311" customFormat="1">
      <c r="A696" s="1318" t="s">
        <v>1192</v>
      </c>
      <c r="B696" s="1258" t="s">
        <v>3509</v>
      </c>
      <c r="C696" s="1268" t="s">
        <v>12</v>
      </c>
      <c r="D696" s="1268">
        <v>1</v>
      </c>
      <c r="E696" s="66"/>
      <c r="F696" s="1254">
        <f>D696*E696</f>
        <v>0</v>
      </c>
    </row>
    <row r="697" spans="1:6" s="311" customFormat="1">
      <c r="A697" s="1250"/>
      <c r="B697" s="1265" t="s">
        <v>3508</v>
      </c>
      <c r="C697" s="1321"/>
      <c r="D697" s="1321"/>
      <c r="E697" s="1393"/>
      <c r="F697" s="1254"/>
    </row>
    <row r="698" spans="1:6" s="311" customFormat="1" ht="24">
      <c r="A698" s="1250"/>
      <c r="B698" s="1265" t="s">
        <v>3507</v>
      </c>
      <c r="C698" s="1321"/>
      <c r="D698" s="1321"/>
      <c r="E698" s="1393"/>
      <c r="F698" s="1254"/>
    </row>
    <row r="699" spans="1:6" s="311" customFormat="1" ht="24">
      <c r="A699" s="1250"/>
      <c r="B699" s="1265" t="s">
        <v>3506</v>
      </c>
      <c r="C699" s="1321"/>
      <c r="D699" s="1321"/>
      <c r="E699" s="1393"/>
      <c r="F699" s="1254"/>
    </row>
    <row r="700" spans="1:6" s="311" customFormat="1" ht="24">
      <c r="A700" s="1250"/>
      <c r="B700" s="1265" t="s">
        <v>3505</v>
      </c>
      <c r="C700" s="1321"/>
      <c r="D700" s="1321"/>
      <c r="E700" s="1393"/>
      <c r="F700" s="1254"/>
    </row>
    <row r="701" spans="1:6" s="311" customFormat="1" ht="36">
      <c r="A701" s="1250"/>
      <c r="B701" s="1265" t="s">
        <v>3504</v>
      </c>
      <c r="C701" s="1321"/>
      <c r="D701" s="1321"/>
      <c r="E701" s="1393"/>
      <c r="F701" s="1254"/>
    </row>
    <row r="702" spans="1:6" s="311" customFormat="1">
      <c r="A702" s="1250"/>
      <c r="B702" s="1265" t="s">
        <v>3503</v>
      </c>
      <c r="C702" s="1321"/>
      <c r="D702" s="1321"/>
      <c r="E702" s="1393"/>
      <c r="F702" s="1254"/>
    </row>
    <row r="703" spans="1:6" s="311" customFormat="1">
      <c r="A703" s="1318"/>
      <c r="B703" s="1265"/>
      <c r="C703" s="1321"/>
      <c r="D703" s="1321"/>
      <c r="E703" s="1393"/>
      <c r="F703" s="1254"/>
    </row>
    <row r="704" spans="1:6" s="311" customFormat="1">
      <c r="A704" s="1318" t="s">
        <v>1193</v>
      </c>
      <c r="B704" s="1265" t="s">
        <v>3502</v>
      </c>
      <c r="C704" s="1268" t="s">
        <v>12</v>
      </c>
      <c r="D704" s="1268">
        <v>1</v>
      </c>
      <c r="E704" s="66"/>
      <c r="F704" s="1254">
        <f>D704*E704</f>
        <v>0</v>
      </c>
    </row>
    <row r="705" spans="1:6" s="311" customFormat="1">
      <c r="A705" s="1318"/>
      <c r="B705" s="1265" t="s">
        <v>3501</v>
      </c>
      <c r="C705" s="1321"/>
      <c r="D705" s="1321"/>
      <c r="E705" s="1393"/>
      <c r="F705" s="1254"/>
    </row>
    <row r="706" spans="1:6" s="311" customFormat="1">
      <c r="A706" s="1318"/>
      <c r="B706" s="1265" t="s">
        <v>3500</v>
      </c>
      <c r="C706" s="1321"/>
      <c r="D706" s="1321"/>
      <c r="E706" s="1393"/>
      <c r="F706" s="1254"/>
    </row>
    <row r="707" spans="1:6" s="311" customFormat="1">
      <c r="A707" s="1318"/>
      <c r="B707" s="1265" t="s">
        <v>3499</v>
      </c>
      <c r="C707" s="1321"/>
      <c r="D707" s="1321"/>
      <c r="E707" s="1393"/>
      <c r="F707" s="1254"/>
    </row>
    <row r="708" spans="1:6" s="311" customFormat="1">
      <c r="A708" s="1250"/>
      <c r="B708" s="1265" t="s">
        <v>3498</v>
      </c>
      <c r="C708" s="1321"/>
      <c r="D708" s="1321"/>
      <c r="E708" s="1393"/>
      <c r="F708" s="1254"/>
    </row>
    <row r="709" spans="1:6" s="311" customFormat="1">
      <c r="A709" s="1250"/>
      <c r="B709" s="1265" t="s">
        <v>3497</v>
      </c>
      <c r="C709" s="1321"/>
      <c r="D709" s="1321"/>
      <c r="E709" s="1393"/>
      <c r="F709" s="1254"/>
    </row>
    <row r="710" spans="1:6" s="311" customFormat="1">
      <c r="A710" s="1250"/>
      <c r="B710" s="1265" t="s">
        <v>3496</v>
      </c>
      <c r="C710" s="1321"/>
      <c r="D710" s="1321"/>
      <c r="E710" s="1393"/>
      <c r="F710" s="1254"/>
    </row>
    <row r="711" spans="1:6" s="311" customFormat="1">
      <c r="A711" s="1250"/>
      <c r="B711" s="1265" t="s">
        <v>3495</v>
      </c>
      <c r="C711" s="1321"/>
      <c r="D711" s="1321"/>
      <c r="E711" s="1393"/>
      <c r="F711" s="1254"/>
    </row>
    <row r="712" spans="1:6" s="311" customFormat="1">
      <c r="A712" s="1250"/>
      <c r="B712" s="1265" t="s">
        <v>3494</v>
      </c>
      <c r="C712" s="1321"/>
      <c r="D712" s="1321"/>
      <c r="E712" s="1393"/>
      <c r="F712" s="1254"/>
    </row>
    <row r="713" spans="1:6" s="311" customFormat="1">
      <c r="A713" s="1250"/>
      <c r="B713" s="1265" t="s">
        <v>3493</v>
      </c>
      <c r="C713" s="1321"/>
      <c r="D713" s="1321"/>
      <c r="E713" s="1393"/>
      <c r="F713" s="1254"/>
    </row>
    <row r="714" spans="1:6" s="311" customFormat="1">
      <c r="A714" s="1250"/>
      <c r="B714" s="1265" t="s">
        <v>3492</v>
      </c>
      <c r="C714" s="1321"/>
      <c r="D714" s="1321"/>
      <c r="E714" s="1393"/>
      <c r="F714" s="1254"/>
    </row>
    <row r="715" spans="1:6" s="311" customFormat="1">
      <c r="A715" s="1250"/>
      <c r="B715" s="1265" t="s">
        <v>3491</v>
      </c>
      <c r="C715" s="1321"/>
      <c r="D715" s="1321"/>
      <c r="E715" s="1393"/>
      <c r="F715" s="1254"/>
    </row>
    <row r="716" spans="1:6" s="311" customFormat="1">
      <c r="A716" s="1250"/>
      <c r="B716" s="1265" t="s">
        <v>3490</v>
      </c>
      <c r="C716" s="1321"/>
      <c r="D716" s="1321"/>
      <c r="E716" s="1393"/>
      <c r="F716" s="1254"/>
    </row>
    <row r="717" spans="1:6" s="311" customFormat="1">
      <c r="A717" s="1250"/>
      <c r="B717" s="1265" t="s">
        <v>3489</v>
      </c>
      <c r="C717" s="1321"/>
      <c r="D717" s="1321"/>
      <c r="E717" s="1393"/>
      <c r="F717" s="1254"/>
    </row>
    <row r="718" spans="1:6" s="311" customFormat="1">
      <c r="A718" s="1250"/>
      <c r="B718" s="1265" t="s">
        <v>3488</v>
      </c>
      <c r="C718" s="1321"/>
      <c r="D718" s="1321"/>
      <c r="E718" s="1393"/>
      <c r="F718" s="1254"/>
    </row>
    <row r="719" spans="1:6" s="311" customFormat="1">
      <c r="A719" s="1250"/>
      <c r="B719" s="1265" t="s">
        <v>3487</v>
      </c>
      <c r="C719" s="1321"/>
      <c r="D719" s="1321"/>
      <c r="E719" s="1393"/>
      <c r="F719" s="1254"/>
    </row>
    <row r="720" spans="1:6" s="311" customFormat="1" ht="24">
      <c r="A720" s="1250"/>
      <c r="B720" s="1265" t="s">
        <v>3486</v>
      </c>
      <c r="C720" s="1321"/>
      <c r="D720" s="1321"/>
      <c r="E720" s="1393"/>
      <c r="F720" s="1254"/>
    </row>
    <row r="721" spans="1:6" s="311" customFormat="1" ht="24">
      <c r="A721" s="1250"/>
      <c r="B721" s="1265" t="s">
        <v>3485</v>
      </c>
      <c r="C721" s="1321"/>
      <c r="D721" s="1321"/>
      <c r="E721" s="1393"/>
      <c r="F721" s="1254"/>
    </row>
    <row r="722" spans="1:6" s="311" customFormat="1">
      <c r="A722" s="1318"/>
      <c r="B722" s="1265" t="s">
        <v>3484</v>
      </c>
      <c r="C722" s="1268"/>
      <c r="D722" s="1268"/>
      <c r="E722" s="66"/>
      <c r="F722" s="1254"/>
    </row>
    <row r="723" spans="1:6" s="311" customFormat="1" ht="24">
      <c r="A723" s="1318"/>
      <c r="B723" s="1265" t="s">
        <v>3483</v>
      </c>
      <c r="C723" s="1268"/>
      <c r="D723" s="1268"/>
      <c r="E723" s="66"/>
      <c r="F723" s="1254"/>
    </row>
    <row r="724" spans="1:6" s="311" customFormat="1">
      <c r="A724" s="1250"/>
      <c r="B724" s="1333"/>
      <c r="C724" s="1321"/>
      <c r="D724" s="1321"/>
      <c r="E724" s="1393"/>
      <c r="F724" s="1254"/>
    </row>
    <row r="725" spans="1:6" s="311" customFormat="1">
      <c r="A725" s="1318" t="s">
        <v>1194</v>
      </c>
      <c r="B725" s="1265" t="s">
        <v>3482</v>
      </c>
      <c r="C725" s="1268" t="s">
        <v>12</v>
      </c>
      <c r="D725" s="1268">
        <v>1</v>
      </c>
      <c r="E725" s="66"/>
      <c r="F725" s="1254">
        <f>D725*E725</f>
        <v>0</v>
      </c>
    </row>
    <row r="726" spans="1:6" s="311" customFormat="1">
      <c r="A726" s="1250"/>
      <c r="B726" s="1265" t="s">
        <v>3481</v>
      </c>
      <c r="C726" s="1321"/>
      <c r="D726" s="1321"/>
      <c r="E726" s="1393"/>
      <c r="F726" s="1254"/>
    </row>
    <row r="727" spans="1:6" s="311" customFormat="1">
      <c r="A727" s="1250"/>
      <c r="B727" s="1265" t="s">
        <v>3480</v>
      </c>
      <c r="C727" s="1321"/>
      <c r="D727" s="1321"/>
      <c r="E727" s="1393"/>
      <c r="F727" s="1254"/>
    </row>
    <row r="728" spans="1:6" s="311" customFormat="1">
      <c r="A728" s="1250"/>
      <c r="B728" s="1265" t="s">
        <v>3479</v>
      </c>
      <c r="C728" s="1321"/>
      <c r="D728" s="1321"/>
      <c r="E728" s="1393"/>
      <c r="F728" s="1254"/>
    </row>
    <row r="729" spans="1:6" s="311" customFormat="1" ht="24">
      <c r="A729" s="1250"/>
      <c r="B729" s="1265" t="s">
        <v>3478</v>
      </c>
      <c r="C729" s="1321"/>
      <c r="D729" s="1321"/>
      <c r="E729" s="1393"/>
      <c r="F729" s="1254"/>
    </row>
    <row r="730" spans="1:6" s="311" customFormat="1" ht="48">
      <c r="A730" s="1250"/>
      <c r="B730" s="1265" t="s">
        <v>3477</v>
      </c>
      <c r="C730" s="1321"/>
      <c r="D730" s="1321"/>
      <c r="E730" s="1393"/>
      <c r="F730" s="1254"/>
    </row>
    <row r="731" spans="1:6" s="311" customFormat="1">
      <c r="A731" s="1250"/>
      <c r="B731" s="1265" t="s">
        <v>3476</v>
      </c>
      <c r="C731" s="1321"/>
      <c r="D731" s="1321"/>
      <c r="E731" s="1393"/>
      <c r="F731" s="1254"/>
    </row>
    <row r="732" spans="1:6" s="311" customFormat="1" ht="24">
      <c r="A732" s="1250"/>
      <c r="B732" s="1265" t="s">
        <v>3475</v>
      </c>
      <c r="C732" s="1321"/>
      <c r="D732" s="1321"/>
      <c r="E732" s="1393"/>
      <c r="F732" s="1254"/>
    </row>
    <row r="733" spans="1:6" s="311" customFormat="1">
      <c r="A733" s="1250"/>
      <c r="B733" s="1265" t="s">
        <v>3474</v>
      </c>
      <c r="C733" s="1321"/>
      <c r="D733" s="1321"/>
      <c r="E733" s="1393"/>
      <c r="F733" s="1254"/>
    </row>
    <row r="734" spans="1:6" s="311" customFormat="1">
      <c r="A734" s="1318"/>
      <c r="B734" s="1265" t="s">
        <v>3473</v>
      </c>
      <c r="C734" s="1268"/>
      <c r="D734" s="1268"/>
      <c r="E734" s="66"/>
      <c r="F734" s="1254"/>
    </row>
    <row r="735" spans="1:6" s="311" customFormat="1" ht="24">
      <c r="A735" s="1318"/>
      <c r="B735" s="1265" t="s">
        <v>3472</v>
      </c>
      <c r="C735" s="1268"/>
      <c r="D735" s="1268"/>
      <c r="E735" s="66"/>
      <c r="F735" s="1254"/>
    </row>
    <row r="736" spans="1:6" s="311" customFormat="1">
      <c r="A736" s="1250"/>
      <c r="B736" s="1333"/>
      <c r="C736" s="1321"/>
      <c r="D736" s="1321"/>
      <c r="E736" s="1393"/>
      <c r="F736" s="1254"/>
    </row>
    <row r="737" spans="1:6" s="311" customFormat="1">
      <c r="A737" s="1318" t="s">
        <v>1195</v>
      </c>
      <c r="B737" s="1265" t="s">
        <v>3471</v>
      </c>
      <c r="C737" s="1268" t="s">
        <v>12</v>
      </c>
      <c r="D737" s="1268">
        <v>1</v>
      </c>
      <c r="E737" s="66"/>
      <c r="F737" s="1254">
        <f>D737*E737</f>
        <v>0</v>
      </c>
    </row>
    <row r="738" spans="1:6" s="311" customFormat="1" ht="48">
      <c r="A738" s="1334"/>
      <c r="B738" s="1265" t="s">
        <v>3470</v>
      </c>
      <c r="C738" s="1323"/>
      <c r="D738" s="1323"/>
      <c r="E738" s="1394"/>
      <c r="F738" s="1324"/>
    </row>
    <row r="739" spans="1:6" s="311" customFormat="1" ht="11.25" customHeight="1">
      <c r="A739" s="1334"/>
      <c r="B739" s="1265" t="s">
        <v>3469</v>
      </c>
      <c r="C739" s="1323"/>
      <c r="D739" s="1323"/>
      <c r="E739" s="1394"/>
      <c r="F739" s="1324"/>
    </row>
    <row r="740" spans="1:6" s="311" customFormat="1">
      <c r="A740" s="1250"/>
      <c r="B740" s="1296"/>
      <c r="C740" s="1252"/>
      <c r="D740" s="1252"/>
      <c r="E740" s="66"/>
      <c r="F740" s="1254"/>
    </row>
    <row r="741" spans="1:6" s="311" customFormat="1" ht="24">
      <c r="A741" s="1318" t="s">
        <v>1196</v>
      </c>
      <c r="B741" s="1328" t="s">
        <v>1538</v>
      </c>
      <c r="C741" s="1268" t="s">
        <v>12</v>
      </c>
      <c r="D741" s="1268">
        <v>1</v>
      </c>
      <c r="E741" s="66"/>
      <c r="F741" s="1254">
        <f>D741*E741</f>
        <v>0</v>
      </c>
    </row>
    <row r="742" spans="1:6" s="311" customFormat="1" ht="48">
      <c r="A742" s="1250"/>
      <c r="B742" s="1251" t="s">
        <v>3468</v>
      </c>
      <c r="C742" s="1252"/>
      <c r="D742" s="1252"/>
      <c r="E742" s="1253"/>
      <c r="F742" s="1254"/>
    </row>
    <row r="743" spans="1:6" s="311" customFormat="1">
      <c r="A743" s="1294"/>
      <c r="B743" s="1297"/>
      <c r="C743" s="954"/>
      <c r="D743" s="954"/>
      <c r="E743" s="955"/>
      <c r="F743" s="956"/>
    </row>
    <row r="744" spans="1:6" s="311" customFormat="1">
      <c r="A744" s="1269" t="str">
        <f>A670</f>
        <v>5</v>
      </c>
      <c r="B744" s="1330" t="str">
        <f>B670</f>
        <v>HMI S PRIKAZOM KOMPLETNEGA SISTEMA</v>
      </c>
      <c r="C744" s="1252"/>
      <c r="D744" s="1252"/>
      <c r="E744" s="1270"/>
      <c r="F744" s="1254">
        <f>SUM(F696:F741)</f>
        <v>0</v>
      </c>
    </row>
    <row r="745" spans="1:6">
      <c r="A745" s="1250"/>
      <c r="B745" s="1251"/>
      <c r="C745" s="1252"/>
      <c r="D745" s="1252"/>
      <c r="E745" s="1253"/>
      <c r="F745" s="1254"/>
    </row>
    <row r="746" spans="1:6">
      <c r="A746" s="1250"/>
      <c r="B746" s="1251"/>
      <c r="C746" s="1252"/>
      <c r="D746" s="1252"/>
      <c r="E746" s="1253"/>
      <c r="F746" s="1254"/>
    </row>
    <row r="747" spans="1:6">
      <c r="A747" s="1255" t="s">
        <v>1733</v>
      </c>
      <c r="B747" s="1256" t="s">
        <v>1626</v>
      </c>
      <c r="C747" s="1335"/>
      <c r="D747" s="1335"/>
      <c r="E747" s="955"/>
      <c r="F747" s="956"/>
    </row>
    <row r="748" spans="1:6">
      <c r="A748" s="1250"/>
      <c r="B748" s="1265"/>
      <c r="C748" s="1268"/>
      <c r="D748" s="1268"/>
      <c r="E748" s="1253"/>
      <c r="F748" s="1254"/>
    </row>
    <row r="749" spans="1:6">
      <c r="A749" s="1267" t="s">
        <v>1192</v>
      </c>
      <c r="B749" s="1336" t="s">
        <v>1627</v>
      </c>
      <c r="C749" s="1268" t="s">
        <v>12</v>
      </c>
      <c r="D749" s="1268">
        <v>1</v>
      </c>
      <c r="E749" s="66"/>
      <c r="F749" s="1254">
        <f>E749*D749</f>
        <v>0</v>
      </c>
    </row>
    <row r="750" spans="1:6">
      <c r="A750" s="1250"/>
      <c r="B750" s="1302" t="s">
        <v>1628</v>
      </c>
      <c r="C750" s="1268"/>
      <c r="D750" s="1268"/>
      <c r="E750" s="66"/>
      <c r="F750" s="1337"/>
    </row>
    <row r="751" spans="1:6">
      <c r="A751" s="1250"/>
      <c r="B751" s="1302" t="s">
        <v>1629</v>
      </c>
      <c r="C751" s="1268"/>
      <c r="D751" s="1268"/>
      <c r="E751" s="66"/>
      <c r="F751" s="1337"/>
    </row>
    <row r="752" spans="1:6">
      <c r="A752" s="1250"/>
      <c r="B752" s="1302"/>
      <c r="C752" s="1268"/>
      <c r="D752" s="1268"/>
      <c r="E752" s="66"/>
      <c r="F752" s="1337"/>
    </row>
    <row r="753" spans="1:6">
      <c r="A753" s="1267" t="s">
        <v>1193</v>
      </c>
      <c r="B753" s="1338" t="s">
        <v>1630</v>
      </c>
      <c r="C753" s="1268" t="s">
        <v>12</v>
      </c>
      <c r="D753" s="1268">
        <v>1</v>
      </c>
      <c r="E753" s="66"/>
      <c r="F753" s="1254">
        <f>E753*D753</f>
        <v>0</v>
      </c>
    </row>
    <row r="754" spans="1:6" ht="24">
      <c r="A754" s="1250"/>
      <c r="B754" s="1339" t="s">
        <v>1631</v>
      </c>
      <c r="C754" s="1268"/>
      <c r="D754" s="1268"/>
      <c r="E754" s="1253"/>
      <c r="F754" s="1337"/>
    </row>
    <row r="755" spans="1:6">
      <c r="A755" s="1250"/>
      <c r="B755" s="1339" t="s">
        <v>1632</v>
      </c>
      <c r="C755" s="1268"/>
      <c r="D755" s="1268"/>
      <c r="E755" s="1253"/>
      <c r="F755" s="1337"/>
    </row>
    <row r="756" spans="1:6" ht="24">
      <c r="A756" s="1250"/>
      <c r="B756" s="1339" t="s">
        <v>1633</v>
      </c>
      <c r="C756" s="1268"/>
      <c r="D756" s="1268"/>
      <c r="E756" s="1253"/>
      <c r="F756" s="1337"/>
    </row>
    <row r="757" spans="1:6">
      <c r="A757" s="1250"/>
      <c r="B757" s="1302" t="s">
        <v>1634</v>
      </c>
      <c r="C757" s="1268"/>
      <c r="D757" s="1268"/>
      <c r="E757" s="1253"/>
      <c r="F757" s="1337"/>
    </row>
    <row r="758" spans="1:6">
      <c r="A758" s="1294"/>
      <c r="B758" s="1340"/>
      <c r="C758" s="1335"/>
      <c r="D758" s="1335"/>
      <c r="E758" s="955"/>
      <c r="F758" s="956"/>
    </row>
    <row r="759" spans="1:6">
      <c r="A759" s="1269" t="str">
        <f>A747</f>
        <v>6</v>
      </c>
      <c r="B759" s="1330" t="str">
        <f>B747</f>
        <v>USPOSABLJANJE IN DOKUMENTACIJA</v>
      </c>
      <c r="C759" s="1252"/>
      <c r="D759" s="1252"/>
      <c r="E759" s="1270"/>
      <c r="F759" s="1254">
        <f>SUM(F749:F753)</f>
        <v>0</v>
      </c>
    </row>
    <row r="760" spans="1:6">
      <c r="A760" s="1250"/>
      <c r="B760" s="1286"/>
      <c r="C760" s="1268"/>
      <c r="D760" s="1268"/>
      <c r="E760" s="1253"/>
      <c r="F760" s="1254"/>
    </row>
    <row r="761" spans="1:6">
      <c r="A761" s="1250"/>
      <c r="B761" s="1251"/>
      <c r="C761" s="1252"/>
      <c r="D761" s="1252"/>
      <c r="E761" s="1253"/>
      <c r="F761" s="1254"/>
    </row>
    <row r="762" spans="1:6">
      <c r="A762" s="1255" t="s">
        <v>1734</v>
      </c>
      <c r="B762" s="1256" t="s">
        <v>1635</v>
      </c>
      <c r="C762" s="954"/>
      <c r="D762" s="954"/>
      <c r="E762" s="955"/>
      <c r="F762" s="956"/>
    </row>
    <row r="763" spans="1:6">
      <c r="A763" s="1269"/>
      <c r="B763" s="1251"/>
      <c r="C763" s="1252"/>
      <c r="D763" s="1252"/>
      <c r="E763" s="1253"/>
      <c r="F763" s="1254"/>
    </row>
    <row r="764" spans="1:6">
      <c r="A764" s="1267" t="s">
        <v>1192</v>
      </c>
      <c r="B764" s="1341" t="s">
        <v>1702</v>
      </c>
      <c r="C764" s="1342"/>
      <c r="D764" s="1343"/>
      <c r="E764" s="43"/>
      <c r="F764" s="101"/>
    </row>
    <row r="765" spans="1:6" ht="156">
      <c r="A765" s="866"/>
      <c r="B765" s="1344" t="s">
        <v>1636</v>
      </c>
      <c r="C765" s="916"/>
      <c r="D765" s="1345"/>
      <c r="E765" s="1346"/>
      <c r="F765" s="100"/>
    </row>
    <row r="766" spans="1:6" ht="24">
      <c r="A766" s="866"/>
      <c r="B766" s="1344" t="s">
        <v>828</v>
      </c>
      <c r="C766" s="916"/>
      <c r="D766" s="1345"/>
      <c r="E766" s="1347"/>
      <c r="F766" s="102"/>
    </row>
    <row r="767" spans="1:6" ht="36">
      <c r="A767" s="866"/>
      <c r="B767" s="1344" t="s">
        <v>815</v>
      </c>
      <c r="C767" s="916"/>
      <c r="D767" s="1345"/>
      <c r="E767" s="44"/>
      <c r="F767" s="102"/>
    </row>
    <row r="768" spans="1:6">
      <c r="A768" s="866"/>
      <c r="B768" s="1344" t="s">
        <v>827</v>
      </c>
      <c r="C768" s="916"/>
      <c r="D768" s="1345"/>
      <c r="E768" s="44"/>
      <c r="F768" s="102"/>
    </row>
    <row r="769" spans="1:6">
      <c r="A769" s="866"/>
      <c r="B769" s="1344" t="s">
        <v>1637</v>
      </c>
      <c r="C769" s="916"/>
      <c r="D769" s="1345"/>
      <c r="E769" s="44"/>
      <c r="F769" s="102"/>
    </row>
    <row r="770" spans="1:6">
      <c r="A770" s="866"/>
      <c r="B770" s="1344" t="s">
        <v>1703</v>
      </c>
      <c r="C770" s="916"/>
      <c r="D770" s="1345"/>
      <c r="E770" s="44"/>
      <c r="F770" s="102"/>
    </row>
    <row r="771" spans="1:6">
      <c r="A771" s="866"/>
      <c r="B771" s="1344" t="s">
        <v>1638</v>
      </c>
      <c r="C771" s="916"/>
      <c r="D771" s="1345"/>
      <c r="E771" s="44"/>
      <c r="F771" s="102"/>
    </row>
    <row r="772" spans="1:6">
      <c r="A772" s="866"/>
      <c r="B772" s="1344" t="s">
        <v>826</v>
      </c>
      <c r="C772" s="916"/>
      <c r="D772" s="1345"/>
      <c r="E772" s="44"/>
      <c r="F772" s="102"/>
    </row>
    <row r="773" spans="1:6">
      <c r="A773" s="866"/>
      <c r="B773" s="1344" t="s">
        <v>802</v>
      </c>
      <c r="C773" s="916"/>
      <c r="D773" s="1345"/>
      <c r="E773" s="918"/>
      <c r="F773" s="919"/>
    </row>
    <row r="774" spans="1:6">
      <c r="A774" s="866"/>
      <c r="B774" s="1344" t="s">
        <v>801</v>
      </c>
      <c r="C774" s="916"/>
      <c r="D774" s="1345"/>
      <c r="E774" s="1347"/>
      <c r="F774" s="919"/>
    </row>
    <row r="775" spans="1:6">
      <c r="A775" s="866"/>
      <c r="B775" s="1344" t="s">
        <v>812</v>
      </c>
      <c r="C775" s="916"/>
      <c r="D775" s="1345"/>
      <c r="E775" s="44"/>
      <c r="F775" s="919"/>
    </row>
    <row r="776" spans="1:6">
      <c r="A776" s="866"/>
      <c r="B776" s="1344" t="s">
        <v>811</v>
      </c>
      <c r="C776" s="916"/>
      <c r="D776" s="1345"/>
      <c r="E776" s="44"/>
      <c r="F776" s="919"/>
    </row>
    <row r="777" spans="1:6">
      <c r="A777" s="866"/>
      <c r="B777" s="1344" t="s">
        <v>810</v>
      </c>
      <c r="C777" s="916"/>
      <c r="D777" s="1345"/>
      <c r="E777" s="44"/>
      <c r="F777" s="919"/>
    </row>
    <row r="778" spans="1:6" ht="24">
      <c r="A778" s="866"/>
      <c r="B778" s="1344" t="s">
        <v>1639</v>
      </c>
      <c r="C778" s="916"/>
      <c r="D778" s="1345"/>
      <c r="E778" s="44"/>
      <c r="F778" s="919"/>
    </row>
    <row r="779" spans="1:6" ht="12" customHeight="1">
      <c r="A779" s="866"/>
      <c r="B779" s="1344" t="s">
        <v>1704</v>
      </c>
      <c r="C779" s="916"/>
      <c r="D779" s="1345"/>
      <c r="E779" s="44"/>
      <c r="F779" s="919"/>
    </row>
    <row r="780" spans="1:6" ht="12" customHeight="1">
      <c r="A780" s="866"/>
      <c r="B780" s="1344" t="s">
        <v>825</v>
      </c>
      <c r="C780" s="916"/>
      <c r="D780" s="1345"/>
      <c r="E780" s="44"/>
      <c r="F780" s="102"/>
    </row>
    <row r="781" spans="1:6">
      <c r="A781" s="866"/>
      <c r="B781" s="1344" t="s">
        <v>1640</v>
      </c>
      <c r="C781" s="916"/>
      <c r="D781" s="1345"/>
      <c r="E781" s="918"/>
      <c r="F781" s="919"/>
    </row>
    <row r="782" spans="1:6">
      <c r="A782" s="866"/>
      <c r="B782" s="1344" t="s">
        <v>1641</v>
      </c>
      <c r="C782" s="916"/>
      <c r="D782" s="1345"/>
      <c r="E782" s="918"/>
      <c r="F782" s="919"/>
    </row>
    <row r="783" spans="1:6">
      <c r="A783" s="866"/>
      <c r="B783" s="1344" t="s">
        <v>806</v>
      </c>
      <c r="C783" s="916"/>
      <c r="D783" s="1345"/>
      <c r="E783" s="918"/>
      <c r="F783" s="919"/>
    </row>
    <row r="784" spans="1:6" ht="24">
      <c r="A784" s="866"/>
      <c r="B784" s="1348" t="s">
        <v>1642</v>
      </c>
      <c r="C784" s="916"/>
      <c r="D784" s="1345"/>
      <c r="E784" s="918"/>
      <c r="F784" s="919"/>
    </row>
    <row r="785" spans="1:6" ht="24">
      <c r="A785" s="866"/>
      <c r="B785" s="1348" t="s">
        <v>1643</v>
      </c>
      <c r="C785" s="916"/>
      <c r="D785" s="1345"/>
      <c r="E785" s="918"/>
      <c r="F785" s="919"/>
    </row>
    <row r="786" spans="1:6" ht="24">
      <c r="A786" s="866"/>
      <c r="B786" s="1348" t="s">
        <v>1644</v>
      </c>
      <c r="C786" s="916"/>
      <c r="D786" s="1345"/>
      <c r="E786" s="918"/>
      <c r="F786" s="919"/>
    </row>
    <row r="787" spans="1:6" ht="24">
      <c r="A787" s="866"/>
      <c r="B787" s="1348" t="s">
        <v>1705</v>
      </c>
      <c r="C787" s="916"/>
      <c r="D787" s="1345"/>
      <c r="E787" s="918"/>
      <c r="F787" s="919"/>
    </row>
    <row r="788" spans="1:6">
      <c r="A788" s="866"/>
      <c r="B788" s="1348" t="s">
        <v>1645</v>
      </c>
      <c r="C788" s="916"/>
      <c r="D788" s="1345"/>
      <c r="E788" s="918"/>
      <c r="F788" s="919"/>
    </row>
    <row r="789" spans="1:6" ht="24">
      <c r="A789" s="866"/>
      <c r="B789" s="1349" t="s">
        <v>1646</v>
      </c>
      <c r="C789" s="1350"/>
      <c r="D789" s="1351"/>
      <c r="E789" s="918"/>
      <c r="F789" s="919"/>
    </row>
    <row r="790" spans="1:6">
      <c r="A790" s="1352"/>
      <c r="B790" s="1353"/>
      <c r="C790" s="1354" t="s">
        <v>12</v>
      </c>
      <c r="D790" s="1345">
        <v>1</v>
      </c>
      <c r="E790" s="1355"/>
      <c r="F790" s="103"/>
    </row>
    <row r="791" spans="1:6">
      <c r="A791" s="1352"/>
      <c r="B791" s="1344"/>
      <c r="C791" s="916"/>
      <c r="D791" s="1345"/>
      <c r="E791" s="918"/>
      <c r="F791" s="919"/>
    </row>
    <row r="792" spans="1:6">
      <c r="A792" s="1356"/>
      <c r="B792" s="1357" t="s">
        <v>1647</v>
      </c>
      <c r="C792" s="1358"/>
      <c r="D792" s="1359"/>
      <c r="E792" s="1360"/>
      <c r="F792" s="1361"/>
    </row>
    <row r="793" spans="1:6">
      <c r="A793" s="1356"/>
      <c r="B793" s="1357"/>
      <c r="C793" s="1358"/>
      <c r="D793" s="1359"/>
      <c r="E793" s="1360"/>
      <c r="F793" s="1361"/>
    </row>
    <row r="794" spans="1:6">
      <c r="A794" s="1267"/>
      <c r="B794" s="1357" t="s">
        <v>1648</v>
      </c>
      <c r="C794" s="1358"/>
      <c r="D794" s="1359"/>
      <c r="E794" s="1360"/>
      <c r="F794" s="1361"/>
    </row>
    <row r="795" spans="1:6" ht="36">
      <c r="A795" s="1356"/>
      <c r="B795" s="1348" t="s">
        <v>1706</v>
      </c>
      <c r="C795" s="1060"/>
      <c r="D795" s="1060"/>
      <c r="E795" s="1360"/>
      <c r="F795" s="1361"/>
    </row>
    <row r="796" spans="1:6">
      <c r="A796" s="1356"/>
      <c r="B796" s="1362" t="s">
        <v>1649</v>
      </c>
      <c r="C796" s="960"/>
      <c r="D796" s="960"/>
      <c r="E796" s="1360"/>
      <c r="F796" s="1361"/>
    </row>
    <row r="797" spans="1:6" ht="24">
      <c r="A797" s="1356"/>
      <c r="B797" s="1348" t="s">
        <v>1650</v>
      </c>
      <c r="C797" s="960"/>
      <c r="D797" s="960"/>
      <c r="E797" s="1360"/>
      <c r="F797" s="1361"/>
    </row>
    <row r="798" spans="1:6" ht="48">
      <c r="A798" s="1356"/>
      <c r="B798" s="1348" t="s">
        <v>1651</v>
      </c>
      <c r="C798" s="960"/>
      <c r="D798" s="960"/>
      <c r="E798" s="1360"/>
      <c r="F798" s="1361"/>
    </row>
    <row r="799" spans="1:6" ht="12" customHeight="1">
      <c r="A799" s="1356"/>
      <c r="B799" s="1348" t="s">
        <v>1652</v>
      </c>
      <c r="C799" s="960"/>
      <c r="D799" s="960"/>
      <c r="E799" s="1360"/>
      <c r="F799" s="1361"/>
    </row>
    <row r="800" spans="1:6" ht="24">
      <c r="A800" s="1356"/>
      <c r="B800" s="1348" t="s">
        <v>1653</v>
      </c>
      <c r="C800" s="960"/>
      <c r="D800" s="960"/>
      <c r="E800" s="1360"/>
      <c r="F800" s="1361"/>
    </row>
    <row r="801" spans="1:6" ht="24">
      <c r="A801" s="1356"/>
      <c r="B801" s="1348" t="s">
        <v>1654</v>
      </c>
      <c r="C801" s="960"/>
      <c r="D801" s="960"/>
      <c r="E801" s="1360"/>
      <c r="F801" s="1361"/>
    </row>
    <row r="802" spans="1:6" ht="24">
      <c r="A802" s="1356"/>
      <c r="B802" s="1348" t="s">
        <v>1655</v>
      </c>
      <c r="C802" s="960"/>
      <c r="D802" s="960"/>
      <c r="E802" s="1360"/>
      <c r="F802" s="1361"/>
    </row>
    <row r="803" spans="1:6" ht="36">
      <c r="A803" s="1356"/>
      <c r="B803" s="1348" t="s">
        <v>1656</v>
      </c>
      <c r="C803" s="960"/>
      <c r="D803" s="960"/>
      <c r="E803" s="1360"/>
      <c r="F803" s="1361"/>
    </row>
    <row r="804" spans="1:6">
      <c r="A804" s="1356"/>
      <c r="B804" s="1348" t="s">
        <v>1657</v>
      </c>
      <c r="C804" s="960"/>
      <c r="D804" s="960"/>
      <c r="E804" s="1360"/>
      <c r="F804" s="1361"/>
    </row>
    <row r="805" spans="1:6">
      <c r="A805" s="1356"/>
      <c r="B805" s="1348" t="s">
        <v>1658</v>
      </c>
      <c r="C805" s="960"/>
      <c r="D805" s="960"/>
      <c r="E805" s="1360"/>
      <c r="F805" s="1361"/>
    </row>
    <row r="806" spans="1:6" ht="36">
      <c r="A806" s="1356"/>
      <c r="B806" s="1348" t="s">
        <v>1659</v>
      </c>
      <c r="C806" s="960"/>
      <c r="D806" s="960"/>
      <c r="E806" s="1360"/>
      <c r="F806" s="1361"/>
    </row>
    <row r="807" spans="1:6" ht="12" customHeight="1">
      <c r="A807" s="1356"/>
      <c r="B807" s="1348" t="s">
        <v>1660</v>
      </c>
      <c r="C807" s="960"/>
      <c r="D807" s="960"/>
      <c r="E807" s="1360"/>
      <c r="F807" s="1361"/>
    </row>
    <row r="808" spans="1:6" ht="48">
      <c r="A808" s="1356"/>
      <c r="B808" s="1348" t="s">
        <v>1661</v>
      </c>
      <c r="C808" s="960"/>
      <c r="D808" s="960"/>
      <c r="E808" s="1360"/>
      <c r="F808" s="1361"/>
    </row>
    <row r="809" spans="1:6">
      <c r="A809" s="1356"/>
      <c r="B809" s="1348" t="s">
        <v>1662</v>
      </c>
      <c r="C809" s="960"/>
      <c r="D809" s="960"/>
      <c r="E809" s="1360"/>
      <c r="F809" s="1361"/>
    </row>
    <row r="810" spans="1:6">
      <c r="A810" s="1356"/>
      <c r="B810" s="1348" t="s">
        <v>1663</v>
      </c>
      <c r="C810" s="960"/>
      <c r="D810" s="960"/>
      <c r="E810" s="1360"/>
      <c r="F810" s="1361"/>
    </row>
    <row r="811" spans="1:6">
      <c r="A811" s="1356"/>
      <c r="B811" s="1348"/>
      <c r="C811" s="960"/>
      <c r="D811" s="960"/>
      <c r="E811" s="1360"/>
      <c r="F811" s="1361"/>
    </row>
    <row r="812" spans="1:6">
      <c r="A812" s="1356"/>
      <c r="B812" s="1362" t="s">
        <v>1664</v>
      </c>
      <c r="C812" s="960"/>
      <c r="D812" s="960"/>
      <c r="E812" s="1360"/>
      <c r="F812" s="1361"/>
    </row>
    <row r="813" spans="1:6">
      <c r="A813" s="1356"/>
      <c r="B813" s="1348" t="s">
        <v>1665</v>
      </c>
      <c r="C813" s="960" t="s">
        <v>14</v>
      </c>
      <c r="D813" s="960">
        <v>1</v>
      </c>
      <c r="E813" s="1360"/>
      <c r="F813" s="1361"/>
    </row>
    <row r="814" spans="1:6">
      <c r="A814" s="1356"/>
      <c r="B814" s="1348" t="s">
        <v>1666</v>
      </c>
      <c r="C814" s="960" t="s">
        <v>14</v>
      </c>
      <c r="D814" s="960">
        <v>1</v>
      </c>
      <c r="E814" s="1360"/>
      <c r="F814" s="1361"/>
    </row>
    <row r="815" spans="1:6">
      <c r="A815" s="1356"/>
      <c r="B815" s="1362"/>
      <c r="C815" s="960"/>
      <c r="D815" s="960"/>
      <c r="E815" s="1360"/>
      <c r="F815" s="1361"/>
    </row>
    <row r="816" spans="1:6">
      <c r="A816" s="1356"/>
      <c r="B816" s="1362" t="s">
        <v>1667</v>
      </c>
      <c r="C816" s="960"/>
      <c r="D816" s="960"/>
      <c r="E816" s="1360"/>
      <c r="F816" s="1361"/>
    </row>
    <row r="817" spans="1:6" ht="24">
      <c r="A817" s="1356"/>
      <c r="B817" s="1348" t="s">
        <v>1668</v>
      </c>
      <c r="C817" s="960" t="s">
        <v>14</v>
      </c>
      <c r="D817" s="960">
        <v>1</v>
      </c>
      <c r="E817" s="1360"/>
      <c r="F817" s="1361"/>
    </row>
    <row r="818" spans="1:6">
      <c r="A818" s="1356"/>
      <c r="B818" s="1348" t="s">
        <v>1669</v>
      </c>
      <c r="C818" s="960" t="s">
        <v>14</v>
      </c>
      <c r="D818" s="960">
        <v>1</v>
      </c>
      <c r="E818" s="1360"/>
      <c r="F818" s="1361"/>
    </row>
    <row r="819" spans="1:6">
      <c r="A819" s="1356"/>
      <c r="B819" s="1348" t="s">
        <v>1670</v>
      </c>
      <c r="C819" s="960" t="s">
        <v>14</v>
      </c>
      <c r="D819" s="960">
        <v>1</v>
      </c>
      <c r="E819" s="1360"/>
      <c r="F819" s="1361"/>
    </row>
    <row r="820" spans="1:6">
      <c r="A820" s="1356"/>
      <c r="B820" s="1348" t="s">
        <v>1707</v>
      </c>
      <c r="C820" s="960" t="s">
        <v>14</v>
      </c>
      <c r="D820" s="960">
        <v>1</v>
      </c>
      <c r="E820" s="1360"/>
      <c r="F820" s="1361"/>
    </row>
    <row r="821" spans="1:6">
      <c r="A821" s="1356"/>
      <c r="B821" s="1348" t="s">
        <v>1672</v>
      </c>
      <c r="C821" s="960" t="s">
        <v>14</v>
      </c>
      <c r="D821" s="960">
        <v>1</v>
      </c>
      <c r="E821" s="1360"/>
      <c r="F821" s="1361"/>
    </row>
    <row r="822" spans="1:6" ht="24">
      <c r="A822" s="1356"/>
      <c r="B822" s="1348" t="s">
        <v>1673</v>
      </c>
      <c r="C822" s="960" t="s">
        <v>14</v>
      </c>
      <c r="D822" s="960">
        <v>1</v>
      </c>
      <c r="E822" s="1360"/>
      <c r="F822" s="1361"/>
    </row>
    <row r="823" spans="1:6" ht="36">
      <c r="A823" s="1356"/>
      <c r="B823" s="1363" t="s">
        <v>1674</v>
      </c>
      <c r="C823" s="1364" t="s">
        <v>14</v>
      </c>
      <c r="D823" s="1365">
        <v>1</v>
      </c>
      <c r="E823" s="1360"/>
      <c r="F823" s="1361"/>
    </row>
    <row r="824" spans="1:6">
      <c r="A824" s="1356"/>
      <c r="B824" s="1357"/>
      <c r="C824" s="960" t="s">
        <v>12</v>
      </c>
      <c r="D824" s="960">
        <v>2</v>
      </c>
      <c r="E824" s="1360"/>
      <c r="F824" s="1361"/>
    </row>
    <row r="825" spans="1:6">
      <c r="A825" s="1352"/>
      <c r="B825" s="1344"/>
      <c r="C825" s="916"/>
      <c r="D825" s="1345"/>
      <c r="E825" s="918"/>
      <c r="F825" s="919"/>
    </row>
    <row r="826" spans="1:6">
      <c r="A826" s="1352"/>
      <c r="B826" s="1357" t="s">
        <v>1675</v>
      </c>
      <c r="C826" s="911"/>
      <c r="D826" s="911"/>
      <c r="E826" s="918"/>
      <c r="F826" s="919"/>
    </row>
    <row r="827" spans="1:6" ht="36">
      <c r="A827" s="1352"/>
      <c r="B827" s="765" t="s">
        <v>1676</v>
      </c>
      <c r="C827" s="920" t="s">
        <v>12</v>
      </c>
      <c r="D827" s="921">
        <v>1</v>
      </c>
      <c r="E827" s="918"/>
      <c r="F827" s="919"/>
    </row>
    <row r="828" spans="1:6" ht="36">
      <c r="A828" s="1352"/>
      <c r="B828" s="1349" t="s">
        <v>1677</v>
      </c>
      <c r="C828" s="923" t="s">
        <v>14</v>
      </c>
      <c r="D828" s="924">
        <v>1</v>
      </c>
      <c r="E828" s="918"/>
      <c r="F828" s="919"/>
    </row>
    <row r="829" spans="1:6">
      <c r="A829" s="1352"/>
      <c r="B829" s="1366"/>
      <c r="C829" s="908" t="s">
        <v>12</v>
      </c>
      <c r="D829" s="926">
        <v>2</v>
      </c>
      <c r="E829" s="918"/>
      <c r="F829" s="919"/>
    </row>
    <row r="830" spans="1:6">
      <c r="A830" s="1352"/>
      <c r="B830" s="1344"/>
      <c r="C830" s="916"/>
      <c r="D830" s="1345"/>
      <c r="E830" s="918"/>
      <c r="F830" s="919"/>
    </row>
    <row r="831" spans="1:6">
      <c r="A831" s="1352"/>
      <c r="B831" s="1357" t="s">
        <v>1678</v>
      </c>
      <c r="C831" s="911"/>
      <c r="D831" s="911"/>
      <c r="E831" s="918"/>
      <c r="F831" s="919"/>
    </row>
    <row r="832" spans="1:6" ht="24">
      <c r="A832" s="1352"/>
      <c r="B832" s="1367" t="s">
        <v>1679</v>
      </c>
      <c r="C832" s="1060" t="s">
        <v>14</v>
      </c>
      <c r="D832" s="911">
        <v>2</v>
      </c>
      <c r="E832" s="918"/>
      <c r="F832" s="919"/>
    </row>
    <row r="833" spans="1:6" ht="24">
      <c r="A833" s="1352"/>
      <c r="B833" s="1368" t="s">
        <v>1680</v>
      </c>
      <c r="C833" s="916" t="s">
        <v>14</v>
      </c>
      <c r="D833" s="1345">
        <v>2</v>
      </c>
      <c r="E833" s="918"/>
      <c r="F833" s="919"/>
    </row>
    <row r="834" spans="1:6">
      <c r="A834" s="1356"/>
      <c r="B834" s="1369"/>
      <c r="C834" s="960"/>
      <c r="D834" s="1370"/>
      <c r="E834" s="1360"/>
      <c r="F834" s="1361"/>
    </row>
    <row r="835" spans="1:6">
      <c r="A835" s="1352"/>
      <c r="B835" s="1357" t="s">
        <v>1681</v>
      </c>
      <c r="C835" s="916"/>
      <c r="D835" s="1345"/>
      <c r="E835" s="918"/>
      <c r="F835" s="919"/>
    </row>
    <row r="836" spans="1:6" ht="24">
      <c r="A836" s="1352"/>
      <c r="B836" s="1368" t="s">
        <v>1682</v>
      </c>
      <c r="C836" s="911" t="s">
        <v>14</v>
      </c>
      <c r="D836" s="895">
        <v>1</v>
      </c>
      <c r="E836" s="918"/>
      <c r="F836" s="919"/>
    </row>
    <row r="837" spans="1:6">
      <c r="A837" s="1352"/>
      <c r="B837" s="1344"/>
      <c r="C837" s="916"/>
      <c r="D837" s="1345"/>
      <c r="E837" s="918"/>
      <c r="F837" s="919"/>
    </row>
    <row r="838" spans="1:6">
      <c r="A838" s="1352"/>
      <c r="B838" s="1357" t="s">
        <v>1683</v>
      </c>
      <c r="C838" s="916"/>
      <c r="D838" s="1345"/>
      <c r="E838" s="918"/>
      <c r="F838" s="919"/>
    </row>
    <row r="839" spans="1:6" ht="24">
      <c r="A839" s="1352"/>
      <c r="B839" s="1368" t="s">
        <v>1680</v>
      </c>
      <c r="C839" s="911" t="s">
        <v>14</v>
      </c>
      <c r="D839" s="895">
        <v>1</v>
      </c>
      <c r="E839" s="918"/>
      <c r="F839" s="919"/>
    </row>
    <row r="840" spans="1:6">
      <c r="A840" s="1352"/>
      <c r="B840" s="1368"/>
      <c r="C840" s="911"/>
      <c r="D840" s="895"/>
      <c r="E840" s="918"/>
      <c r="F840" s="919"/>
    </row>
    <row r="841" spans="1:6">
      <c r="A841" s="1352"/>
      <c r="B841" s="1357" t="s">
        <v>1684</v>
      </c>
      <c r="C841" s="916"/>
      <c r="D841" s="1345"/>
      <c r="E841" s="918"/>
      <c r="F841" s="919"/>
    </row>
    <row r="842" spans="1:6" ht="24">
      <c r="A842" s="1352"/>
      <c r="B842" s="1039" t="s">
        <v>1685</v>
      </c>
      <c r="C842" s="909" t="s">
        <v>14</v>
      </c>
      <c r="D842" s="909">
        <v>1</v>
      </c>
      <c r="E842" s="918"/>
      <c r="F842" s="919"/>
    </row>
    <row r="843" spans="1:6">
      <c r="A843" s="1352"/>
      <c r="B843" s="1368"/>
      <c r="C843" s="911"/>
      <c r="D843" s="895"/>
      <c r="E843" s="918"/>
      <c r="F843" s="919"/>
    </row>
    <row r="844" spans="1:6">
      <c r="A844" s="1352"/>
      <c r="B844" s="1368"/>
      <c r="C844" s="911"/>
      <c r="D844" s="895"/>
      <c r="E844" s="918"/>
      <c r="F844" s="919"/>
    </row>
    <row r="845" spans="1:6">
      <c r="A845" s="1267"/>
      <c r="B845" s="1357" t="s">
        <v>1686</v>
      </c>
      <c r="C845" s="911"/>
      <c r="D845" s="895"/>
      <c r="E845" s="918"/>
      <c r="F845" s="919"/>
    </row>
    <row r="846" spans="1:6">
      <c r="A846" s="1267"/>
      <c r="B846" s="1357"/>
      <c r="C846" s="911"/>
      <c r="D846" s="895"/>
      <c r="E846" s="918"/>
      <c r="F846" s="919"/>
    </row>
    <row r="847" spans="1:6">
      <c r="A847" s="1352"/>
      <c r="B847" s="1357" t="s">
        <v>1687</v>
      </c>
      <c r="C847" s="911"/>
      <c r="D847" s="895"/>
      <c r="E847" s="918"/>
      <c r="F847" s="919"/>
    </row>
    <row r="848" spans="1:6" ht="36">
      <c r="A848" s="1352"/>
      <c r="B848" s="1366" t="s">
        <v>1708</v>
      </c>
      <c r="C848" s="1358" t="s">
        <v>14</v>
      </c>
      <c r="D848" s="1358">
        <v>1</v>
      </c>
      <c r="E848" s="1360"/>
      <c r="F848" s="1361"/>
    </row>
    <row r="849" spans="1:6" ht="24">
      <c r="A849" s="1352"/>
      <c r="B849" s="1366" t="s">
        <v>1709</v>
      </c>
      <c r="C849" s="1358" t="s">
        <v>14</v>
      </c>
      <c r="D849" s="1358">
        <v>1</v>
      </c>
      <c r="E849" s="1360"/>
      <c r="F849" s="1361"/>
    </row>
    <row r="850" spans="1:6">
      <c r="A850" s="1352"/>
      <c r="B850" s="1366" t="s">
        <v>1710</v>
      </c>
      <c r="C850" s="1358" t="s">
        <v>14</v>
      </c>
      <c r="D850" s="1358">
        <v>1</v>
      </c>
      <c r="E850" s="1360"/>
      <c r="F850" s="1361"/>
    </row>
    <row r="851" spans="1:6">
      <c r="A851" s="1352"/>
      <c r="B851" s="1366" t="s">
        <v>788</v>
      </c>
      <c r="C851" s="1358" t="s">
        <v>14</v>
      </c>
      <c r="D851" s="1358">
        <v>1</v>
      </c>
      <c r="E851" s="1360"/>
      <c r="F851" s="1361"/>
    </row>
    <row r="852" spans="1:6">
      <c r="A852" s="1352"/>
      <c r="B852" s="1371" t="s">
        <v>1688</v>
      </c>
      <c r="C852" s="1350"/>
      <c r="D852" s="1350"/>
      <c r="E852" s="1360"/>
      <c r="F852" s="1361"/>
    </row>
    <row r="853" spans="1:6">
      <c r="A853" s="1352"/>
      <c r="B853" s="1372"/>
      <c r="C853" s="1359" t="s">
        <v>12</v>
      </c>
      <c r="D853" s="1373">
        <v>1</v>
      </c>
      <c r="E853" s="1360"/>
      <c r="F853" s="1361"/>
    </row>
    <row r="854" spans="1:6">
      <c r="A854" s="1352"/>
      <c r="B854" s="1372"/>
      <c r="C854" s="1359"/>
      <c r="D854" s="1373"/>
      <c r="E854" s="1360"/>
      <c r="F854" s="1361"/>
    </row>
    <row r="855" spans="1:6">
      <c r="A855" s="1267"/>
      <c r="B855" s="1374" t="s">
        <v>1689</v>
      </c>
      <c r="C855" s="911"/>
      <c r="D855" s="895"/>
      <c r="E855" s="918"/>
      <c r="F855" s="919"/>
    </row>
    <row r="856" spans="1:6" ht="36">
      <c r="A856" s="1352"/>
      <c r="B856" s="1366" t="s">
        <v>1708</v>
      </c>
      <c r="C856" s="1358" t="s">
        <v>14</v>
      </c>
      <c r="D856" s="1358">
        <v>1</v>
      </c>
      <c r="E856" s="1360"/>
      <c r="F856" s="1361"/>
    </row>
    <row r="857" spans="1:6" ht="24">
      <c r="A857" s="1352"/>
      <c r="B857" s="1366" t="s">
        <v>1711</v>
      </c>
      <c r="C857" s="1358" t="s">
        <v>14</v>
      </c>
      <c r="D857" s="1358">
        <v>1</v>
      </c>
      <c r="E857" s="1360"/>
      <c r="F857" s="1361"/>
    </row>
    <row r="858" spans="1:6">
      <c r="A858" s="1352"/>
      <c r="B858" s="1366" t="s">
        <v>1710</v>
      </c>
      <c r="C858" s="1358" t="s">
        <v>14</v>
      </c>
      <c r="D858" s="1358">
        <v>1</v>
      </c>
      <c r="E858" s="1360"/>
      <c r="F858" s="1361"/>
    </row>
    <row r="859" spans="1:6">
      <c r="A859" s="1352"/>
      <c r="B859" s="1366" t="s">
        <v>788</v>
      </c>
      <c r="C859" s="1358" t="s">
        <v>14</v>
      </c>
      <c r="D859" s="1358">
        <v>1</v>
      </c>
      <c r="E859" s="1360"/>
      <c r="F859" s="1361"/>
    </row>
    <row r="860" spans="1:6">
      <c r="A860" s="1352"/>
      <c r="B860" s="1371" t="s">
        <v>1688</v>
      </c>
      <c r="C860" s="1350"/>
      <c r="D860" s="1350"/>
      <c r="E860" s="1360"/>
      <c r="F860" s="1361"/>
    </row>
    <row r="861" spans="1:6">
      <c r="A861" s="1352"/>
      <c r="B861" s="1372"/>
      <c r="C861" s="1359" t="s">
        <v>12</v>
      </c>
      <c r="D861" s="1373">
        <v>1</v>
      </c>
      <c r="E861" s="1360"/>
      <c r="F861" s="1361"/>
    </row>
    <row r="862" spans="1:6">
      <c r="A862" s="1352"/>
      <c r="B862" s="1368"/>
      <c r="C862" s="911"/>
      <c r="D862" s="895"/>
      <c r="E862" s="918"/>
      <c r="F862" s="919"/>
    </row>
    <row r="863" spans="1:6" ht="36">
      <c r="A863" s="1352"/>
      <c r="B863" s="1366" t="s">
        <v>1712</v>
      </c>
      <c r="C863" s="1358" t="s">
        <v>14</v>
      </c>
      <c r="D863" s="1358">
        <v>1</v>
      </c>
      <c r="E863" s="1375"/>
      <c r="F863" s="1361"/>
    </row>
    <row r="864" spans="1:6" ht="24">
      <c r="A864" s="1352"/>
      <c r="B864" s="1366" t="s">
        <v>1713</v>
      </c>
      <c r="C864" s="1358" t="s">
        <v>14</v>
      </c>
      <c r="D864" s="1358">
        <v>1</v>
      </c>
      <c r="E864" s="1375"/>
      <c r="F864" s="1361"/>
    </row>
    <row r="865" spans="1:6">
      <c r="A865" s="1352"/>
      <c r="B865" s="1376" t="s">
        <v>1714</v>
      </c>
      <c r="C865" s="1364" t="s">
        <v>14</v>
      </c>
      <c r="D865" s="1364">
        <v>1</v>
      </c>
      <c r="E865" s="1375"/>
      <c r="F865" s="1361"/>
    </row>
    <row r="866" spans="1:6">
      <c r="A866" s="1352"/>
      <c r="B866" s="1372"/>
      <c r="C866" s="1359" t="s">
        <v>12</v>
      </c>
      <c r="D866" s="1373">
        <v>2</v>
      </c>
      <c r="E866" s="1360"/>
      <c r="F866" s="1361"/>
    </row>
    <row r="867" spans="1:6">
      <c r="A867" s="1352"/>
      <c r="B867" s="1372"/>
      <c r="C867" s="1359"/>
      <c r="D867" s="1373"/>
      <c r="E867" s="1360"/>
      <c r="F867" s="1361"/>
    </row>
    <row r="868" spans="1:6" ht="36">
      <c r="A868" s="1352"/>
      <c r="B868" s="1366" t="s">
        <v>1715</v>
      </c>
      <c r="C868" s="1358" t="s">
        <v>14</v>
      </c>
      <c r="D868" s="1358">
        <v>1</v>
      </c>
      <c r="E868" s="1375"/>
      <c r="F868" s="1361"/>
    </row>
    <row r="869" spans="1:6" ht="24">
      <c r="A869" s="1352"/>
      <c r="B869" s="1366" t="s">
        <v>1716</v>
      </c>
      <c r="C869" s="1358" t="s">
        <v>14</v>
      </c>
      <c r="D869" s="1358">
        <v>1</v>
      </c>
      <c r="E869" s="1375"/>
      <c r="F869" s="1361"/>
    </row>
    <row r="870" spans="1:6">
      <c r="A870" s="1352"/>
      <c r="B870" s="1376" t="s">
        <v>1714</v>
      </c>
      <c r="C870" s="1364" t="s">
        <v>14</v>
      </c>
      <c r="D870" s="1364">
        <v>1</v>
      </c>
      <c r="E870" s="1375"/>
      <c r="F870" s="1361"/>
    </row>
    <row r="871" spans="1:6">
      <c r="A871" s="1352"/>
      <c r="B871" s="1372"/>
      <c r="C871" s="1359" t="s">
        <v>12</v>
      </c>
      <c r="D871" s="1373">
        <v>3</v>
      </c>
      <c r="E871" s="1360"/>
      <c r="F871" s="1361"/>
    </row>
    <row r="872" spans="1:6">
      <c r="A872" s="1352"/>
      <c r="B872" s="1372"/>
      <c r="C872" s="1359"/>
      <c r="D872" s="1373"/>
      <c r="E872" s="1360"/>
      <c r="F872" s="1361"/>
    </row>
    <row r="873" spans="1:6" ht="36">
      <c r="A873" s="1352"/>
      <c r="B873" s="1366" t="s">
        <v>1717</v>
      </c>
      <c r="C873" s="1358" t="s">
        <v>14</v>
      </c>
      <c r="D873" s="1358">
        <v>1</v>
      </c>
      <c r="E873" s="1375"/>
      <c r="F873" s="1361"/>
    </row>
    <row r="874" spans="1:6" ht="24">
      <c r="A874" s="1352"/>
      <c r="B874" s="1366" t="s">
        <v>1718</v>
      </c>
      <c r="C874" s="1358" t="s">
        <v>14</v>
      </c>
      <c r="D874" s="1358">
        <v>1</v>
      </c>
      <c r="E874" s="1375"/>
      <c r="F874" s="1361"/>
    </row>
    <row r="875" spans="1:6">
      <c r="A875" s="1352"/>
      <c r="B875" s="1376" t="s">
        <v>1714</v>
      </c>
      <c r="C875" s="1364" t="s">
        <v>14</v>
      </c>
      <c r="D875" s="1364">
        <v>1</v>
      </c>
      <c r="E875" s="1375"/>
      <c r="F875" s="1361"/>
    </row>
    <row r="876" spans="1:6">
      <c r="A876" s="1352"/>
      <c r="B876" s="1372"/>
      <c r="C876" s="1359" t="s">
        <v>12</v>
      </c>
      <c r="D876" s="1373">
        <v>1</v>
      </c>
      <c r="E876" s="1360"/>
      <c r="F876" s="1361"/>
    </row>
    <row r="877" spans="1:6">
      <c r="A877" s="1352"/>
      <c r="B877" s="1372"/>
      <c r="C877" s="1359"/>
      <c r="D877" s="1373"/>
      <c r="E877" s="1360"/>
      <c r="F877" s="1361"/>
    </row>
    <row r="878" spans="1:6" ht="36">
      <c r="A878" s="1352"/>
      <c r="B878" s="1366" t="s">
        <v>1719</v>
      </c>
      <c r="C878" s="1358" t="s">
        <v>14</v>
      </c>
      <c r="D878" s="1358">
        <v>1</v>
      </c>
      <c r="E878" s="1375"/>
      <c r="F878" s="1361"/>
    </row>
    <row r="879" spans="1:6" ht="24">
      <c r="A879" s="1352"/>
      <c r="B879" s="1366" t="s">
        <v>1720</v>
      </c>
      <c r="C879" s="1358" t="s">
        <v>14</v>
      </c>
      <c r="D879" s="1358">
        <v>1</v>
      </c>
      <c r="E879" s="1375"/>
      <c r="F879" s="1361"/>
    </row>
    <row r="880" spans="1:6">
      <c r="A880" s="1352"/>
      <c r="B880" s="1376" t="s">
        <v>1714</v>
      </c>
      <c r="C880" s="1364" t="s">
        <v>14</v>
      </c>
      <c r="D880" s="1364">
        <v>1</v>
      </c>
      <c r="E880" s="1375"/>
      <c r="F880" s="1361"/>
    </row>
    <row r="881" spans="1:6">
      <c r="A881" s="1352"/>
      <c r="B881" s="1372"/>
      <c r="C881" s="1359" t="s">
        <v>12</v>
      </c>
      <c r="D881" s="1373">
        <v>1</v>
      </c>
      <c r="E881" s="1360"/>
      <c r="F881" s="1361"/>
    </row>
    <row r="882" spans="1:6">
      <c r="A882" s="1352"/>
      <c r="B882" s="1341"/>
      <c r="C882" s="1359"/>
      <c r="D882" s="1373"/>
      <c r="E882" s="1360"/>
      <c r="F882" s="1361"/>
    </row>
    <row r="883" spans="1:6" ht="36">
      <c r="A883" s="1352"/>
      <c r="B883" s="1366" t="s">
        <v>1721</v>
      </c>
      <c r="C883" s="1358" t="s">
        <v>14</v>
      </c>
      <c r="D883" s="1358">
        <v>1</v>
      </c>
      <c r="E883" s="1375"/>
      <c r="F883" s="1361"/>
    </row>
    <row r="884" spans="1:6" ht="24">
      <c r="A884" s="1352"/>
      <c r="B884" s="1366" t="s">
        <v>1711</v>
      </c>
      <c r="C884" s="1358" t="s">
        <v>14</v>
      </c>
      <c r="D884" s="1358">
        <v>1</v>
      </c>
      <c r="E884" s="1375"/>
      <c r="F884" s="1361"/>
    </row>
    <row r="885" spans="1:6">
      <c r="A885" s="1352"/>
      <c r="B885" s="1376" t="s">
        <v>1714</v>
      </c>
      <c r="C885" s="1364" t="s">
        <v>14</v>
      </c>
      <c r="D885" s="1364">
        <v>1</v>
      </c>
      <c r="E885" s="1375"/>
      <c r="F885" s="1361"/>
    </row>
    <row r="886" spans="1:6">
      <c r="A886" s="1352"/>
      <c r="B886" s="1372"/>
      <c r="C886" s="1359" t="s">
        <v>12</v>
      </c>
      <c r="D886" s="1373">
        <v>1</v>
      </c>
      <c r="E886" s="1360"/>
      <c r="F886" s="1361"/>
    </row>
    <row r="887" spans="1:6">
      <c r="A887" s="1352"/>
      <c r="B887" s="1372"/>
      <c r="C887" s="1359"/>
      <c r="D887" s="1373"/>
      <c r="E887" s="1360"/>
      <c r="F887" s="1361"/>
    </row>
    <row r="888" spans="1:6" ht="24">
      <c r="A888" s="1352"/>
      <c r="B888" s="1372" t="s">
        <v>1722</v>
      </c>
      <c r="C888" s="1359" t="s">
        <v>14</v>
      </c>
      <c r="D888" s="1373">
        <v>10</v>
      </c>
      <c r="E888" s="1360"/>
      <c r="F888" s="1361"/>
    </row>
    <row r="889" spans="1:6">
      <c r="A889" s="1352"/>
      <c r="B889" s="1372"/>
      <c r="C889" s="1359"/>
      <c r="D889" s="1373"/>
      <c r="E889" s="1360"/>
      <c r="F889" s="1361"/>
    </row>
    <row r="890" spans="1:6" ht="36">
      <c r="A890" s="1352"/>
      <c r="B890" s="1366" t="s">
        <v>1723</v>
      </c>
      <c r="C890" s="1358" t="s">
        <v>14</v>
      </c>
      <c r="D890" s="1358">
        <v>1</v>
      </c>
      <c r="E890" s="1375"/>
      <c r="F890" s="1361"/>
    </row>
    <row r="891" spans="1:6" ht="24">
      <c r="A891" s="1352"/>
      <c r="B891" s="1366" t="s">
        <v>1713</v>
      </c>
      <c r="C891" s="1358" t="s">
        <v>14</v>
      </c>
      <c r="D891" s="1358">
        <v>1</v>
      </c>
      <c r="E891" s="1375"/>
      <c r="F891" s="1361"/>
    </row>
    <row r="892" spans="1:6">
      <c r="A892" s="1352"/>
      <c r="B892" s="1376" t="s">
        <v>1714</v>
      </c>
      <c r="C892" s="1364" t="s">
        <v>14</v>
      </c>
      <c r="D892" s="1364">
        <v>1</v>
      </c>
      <c r="E892" s="1375"/>
      <c r="F892" s="1361"/>
    </row>
    <row r="893" spans="1:6">
      <c r="A893" s="1352"/>
      <c r="B893" s="1372"/>
      <c r="C893" s="1359" t="s">
        <v>12</v>
      </c>
      <c r="D893" s="1373">
        <v>1</v>
      </c>
      <c r="E893" s="1360"/>
      <c r="F893" s="1361"/>
    </row>
    <row r="894" spans="1:6">
      <c r="A894" s="1352"/>
      <c r="B894" s="1372"/>
      <c r="C894" s="1359"/>
      <c r="D894" s="1373"/>
      <c r="E894" s="1360"/>
      <c r="F894" s="1361"/>
    </row>
    <row r="895" spans="1:6" ht="24">
      <c r="A895" s="1352"/>
      <c r="B895" s="1372" t="s">
        <v>1722</v>
      </c>
      <c r="C895" s="1359" t="s">
        <v>14</v>
      </c>
      <c r="D895" s="1373">
        <v>3</v>
      </c>
      <c r="E895" s="1360"/>
      <c r="F895" s="1361"/>
    </row>
    <row r="896" spans="1:6">
      <c r="A896" s="1352"/>
      <c r="B896" s="1376"/>
      <c r="C896" s="1364"/>
      <c r="D896" s="1364"/>
      <c r="E896" s="1375"/>
      <c r="F896" s="1361"/>
    </row>
    <row r="897" spans="1:6">
      <c r="A897" s="1352"/>
      <c r="B897" s="1372"/>
      <c r="C897" s="1359"/>
      <c r="D897" s="1373"/>
      <c r="E897" s="1360"/>
      <c r="F897" s="1361"/>
    </row>
    <row r="898" spans="1:6">
      <c r="A898" s="1267"/>
      <c r="B898" s="1357" t="s">
        <v>1690</v>
      </c>
      <c r="C898" s="1359"/>
      <c r="D898" s="1373"/>
      <c r="E898" s="1360"/>
      <c r="F898" s="1361"/>
    </row>
    <row r="899" spans="1:6" ht="24">
      <c r="A899" s="1352"/>
      <c r="B899" s="1366" t="s">
        <v>1691</v>
      </c>
      <c r="C899" s="1359" t="s">
        <v>14</v>
      </c>
      <c r="D899" s="1373">
        <v>1</v>
      </c>
      <c r="E899" s="1360"/>
      <c r="F899" s="1361"/>
    </row>
    <row r="900" spans="1:6">
      <c r="A900" s="1352"/>
      <c r="B900" s="1377"/>
      <c r="C900" s="1359"/>
      <c r="D900" s="1373"/>
      <c r="E900" s="1360"/>
      <c r="F900" s="1361"/>
    </row>
    <row r="901" spans="1:6">
      <c r="A901" s="1267"/>
      <c r="B901" s="1357" t="s">
        <v>1692</v>
      </c>
      <c r="C901" s="916"/>
      <c r="D901" s="1345"/>
      <c r="E901" s="918"/>
      <c r="F901" s="919"/>
    </row>
    <row r="902" spans="1:6" ht="36">
      <c r="A902" s="1352"/>
      <c r="B902" s="1368" t="s">
        <v>1693</v>
      </c>
      <c r="C902" s="911" t="s">
        <v>12</v>
      </c>
      <c r="D902" s="895">
        <v>1</v>
      </c>
      <c r="E902" s="918"/>
      <c r="F902" s="919"/>
    </row>
    <row r="903" spans="1:6">
      <c r="A903" s="1352"/>
      <c r="B903" s="1368"/>
      <c r="C903" s="911"/>
      <c r="D903" s="895"/>
      <c r="E903" s="918"/>
      <c r="F903" s="919"/>
    </row>
    <row r="904" spans="1:6">
      <c r="A904" s="1267"/>
      <c r="B904" s="1357" t="s">
        <v>1694</v>
      </c>
      <c r="C904" s="916"/>
      <c r="D904" s="1345"/>
      <c r="E904" s="918"/>
      <c r="F904" s="919"/>
    </row>
    <row r="905" spans="1:6" ht="24">
      <c r="A905" s="1352"/>
      <c r="B905" s="1368" t="s">
        <v>1695</v>
      </c>
      <c r="C905" s="911" t="s">
        <v>14</v>
      </c>
      <c r="D905" s="895">
        <v>1</v>
      </c>
      <c r="E905" s="918"/>
      <c r="F905" s="919"/>
    </row>
    <row r="906" spans="1:6">
      <c r="A906" s="1352"/>
      <c r="B906" s="1368" t="s">
        <v>1696</v>
      </c>
      <c r="C906" s="911"/>
      <c r="D906" s="895"/>
      <c r="E906" s="918"/>
      <c r="F906" s="919"/>
    </row>
    <row r="907" spans="1:6" ht="48">
      <c r="A907" s="1352"/>
      <c r="B907" s="1344" t="s">
        <v>1697</v>
      </c>
      <c r="C907" s="916"/>
      <c r="D907" s="1345"/>
      <c r="E907" s="918"/>
      <c r="F907" s="1378"/>
    </row>
    <row r="908" spans="1:6">
      <c r="A908" s="1352"/>
      <c r="B908" s="1344"/>
      <c r="C908" s="916"/>
      <c r="D908" s="1345"/>
      <c r="E908" s="918"/>
      <c r="F908" s="919"/>
    </row>
    <row r="909" spans="1:6" ht="24">
      <c r="A909" s="1267"/>
      <c r="B909" s="1344" t="s">
        <v>1698</v>
      </c>
      <c r="C909" s="916" t="s">
        <v>12</v>
      </c>
      <c r="D909" s="1345">
        <v>1</v>
      </c>
      <c r="E909" s="918"/>
      <c r="F909" s="919"/>
    </row>
    <row r="910" spans="1:6">
      <c r="A910" s="1267"/>
      <c r="B910" s="1344" t="s">
        <v>1699</v>
      </c>
      <c r="C910" s="916" t="s">
        <v>12</v>
      </c>
      <c r="D910" s="1345">
        <v>1</v>
      </c>
      <c r="E910" s="918"/>
      <c r="F910" s="919"/>
    </row>
    <row r="911" spans="1:6" ht="24">
      <c r="A911" s="1267"/>
      <c r="B911" s="1371" t="s">
        <v>1700</v>
      </c>
      <c r="C911" s="1350" t="s">
        <v>14</v>
      </c>
      <c r="D911" s="1351">
        <v>1</v>
      </c>
      <c r="E911" s="1379"/>
      <c r="F911" s="919"/>
    </row>
    <row r="912" spans="1:6">
      <c r="A912" s="1352"/>
      <c r="B912" s="1344" t="s">
        <v>1701</v>
      </c>
      <c r="C912" s="916" t="s">
        <v>12</v>
      </c>
      <c r="D912" s="1345">
        <v>1</v>
      </c>
      <c r="E912" s="978"/>
      <c r="F912" s="919">
        <f>D912*E912</f>
        <v>0</v>
      </c>
    </row>
    <row r="913" spans="1:6">
      <c r="A913" s="1352"/>
      <c r="B913" s="1344"/>
      <c r="C913" s="916"/>
      <c r="D913" s="1345"/>
      <c r="E913" s="918"/>
      <c r="F913" s="919"/>
    </row>
    <row r="914" spans="1:6">
      <c r="A914" s="1380"/>
      <c r="B914" s="1371"/>
      <c r="C914" s="1350"/>
      <c r="D914" s="1351"/>
      <c r="E914" s="1379"/>
      <c r="F914" s="1381"/>
    </row>
    <row r="915" spans="1:6">
      <c r="A915" s="1269" t="str">
        <f>A762</f>
        <v>7</v>
      </c>
      <c r="B915" s="1330" t="str">
        <f>B762</f>
        <v>NN SESTAVI - PREKLOP MREŽA/DIESEL</v>
      </c>
      <c r="C915" s="1252"/>
      <c r="D915" s="1252"/>
      <c r="E915" s="1270"/>
      <c r="F915" s="1254">
        <f>SUM(F912)</f>
        <v>0</v>
      </c>
    </row>
    <row r="916" spans="1:6">
      <c r="B916" s="179"/>
      <c r="C916" s="180"/>
    </row>
    <row r="917" spans="1:6">
      <c r="B917" s="179"/>
    </row>
    <row r="918" spans="1:6" ht="12.75" thickBot="1"/>
    <row r="919" spans="1:6" ht="12.75" thickBot="1">
      <c r="A919" s="299"/>
      <c r="B919" s="1382" t="s">
        <v>3463</v>
      </c>
      <c r="C919" s="239"/>
      <c r="D919" s="240"/>
      <c r="E919" s="264"/>
      <c r="F919" s="265">
        <f>F235+F484+F636+F667+F744+F759+F915</f>
        <v>0</v>
      </c>
    </row>
    <row r="920" spans="1:6" ht="12.75" thickTop="1"/>
    <row r="922" spans="1:6">
      <c r="D922" s="278"/>
      <c r="E922" s="261"/>
    </row>
    <row r="923" spans="1:6">
      <c r="D923" s="278"/>
      <c r="E923" s="372"/>
      <c r="F923" s="382"/>
    </row>
    <row r="924" spans="1:6">
      <c r="D924" s="278"/>
      <c r="E924" s="408"/>
      <c r="F924" s="409"/>
    </row>
    <row r="925" spans="1:6">
      <c r="B925" s="226"/>
      <c r="D925" s="278"/>
      <c r="E925" s="372"/>
      <c r="F925" s="382"/>
    </row>
    <row r="926" spans="1:6">
      <c r="B926" s="226"/>
      <c r="D926" s="278"/>
      <c r="E926" s="372"/>
      <c r="F926" s="382"/>
    </row>
    <row r="927" spans="1:6">
      <c r="D927" s="278"/>
    </row>
    <row r="928" spans="1:6">
      <c r="D928" s="278"/>
    </row>
  </sheetData>
  <sheetProtection algorithmName="SHA-512" hashValue="DXwwGfh29uqabitTyS6WoSRY1ZR8fqOmzl9YUUcQgme5edCVYUbyOaRn+RtZDx26i6mcmjfh1r9g08Vg4ufqlA==" saltValue="ZRbRsyTF1fMlC5jDd6E0uQ==" spinCount="100000" sheet="1" objects="1" scenarios="1" selectLockedCells="1"/>
  <protectedRanges>
    <protectedRange sqref="C129" name="DEA_4_1"/>
    <protectedRange sqref="C429 C402 C446 C394" name="krmilniki_4"/>
    <protectedRange sqref="C232" name="DEA_1_1"/>
    <protectedRange sqref="C382" name="krmilniki_1_1"/>
    <protectedRange sqref="C354" name="krmilniki_2_1"/>
    <protectedRange sqref="C371" name="krmilniki_3_1"/>
    <protectedRange sqref="C592 C571 C577 C601 C612" name="krmilniki_5"/>
    <protectedRange sqref="C564" name="krmilniki_4_1"/>
    <protectedRange sqref="C722 C734" name="krmilniki_6"/>
  </protectedRanges>
  <conditionalFormatting sqref="E36 E76 E94 E113 E119 E132 E148 E159 E166 E181 E203 E206 E209 E222 E226">
    <cfRule type="containsBlanks" dxfId="179" priority="33">
      <formula>LEN(TRIM(E36))=0</formula>
    </cfRule>
  </conditionalFormatting>
  <conditionalFormatting sqref="E259">
    <cfRule type="containsBlanks" dxfId="178" priority="32">
      <formula>LEN(TRIM(E259))=0</formula>
    </cfRule>
  </conditionalFormatting>
  <conditionalFormatting sqref="E912">
    <cfRule type="containsBlanks" dxfId="177" priority="17">
      <formula>LEN(TRIM(E912))=0</formula>
    </cfRule>
  </conditionalFormatting>
  <conditionalFormatting sqref="E357">
    <cfRule type="containsBlanks" dxfId="176" priority="31">
      <formula>LEN(TRIM(E357))=0</formula>
    </cfRule>
  </conditionalFormatting>
  <conditionalFormatting sqref="E374">
    <cfRule type="containsBlanks" dxfId="175" priority="30">
      <formula>LEN(TRIM(E374))=0</formula>
    </cfRule>
  </conditionalFormatting>
  <conditionalFormatting sqref="E385">
    <cfRule type="containsBlanks" dxfId="174" priority="29">
      <formula>LEN(TRIM(E385))=0</formula>
    </cfRule>
  </conditionalFormatting>
  <conditionalFormatting sqref="E396">
    <cfRule type="containsBlanks" dxfId="173" priority="28">
      <formula>LEN(TRIM(E396))=0</formula>
    </cfRule>
  </conditionalFormatting>
  <conditionalFormatting sqref="E405">
    <cfRule type="containsBlanks" dxfId="172" priority="27">
      <formula>LEN(TRIM(E405))=0</formula>
    </cfRule>
  </conditionalFormatting>
  <conditionalFormatting sqref="E432">
    <cfRule type="containsBlanks" dxfId="171" priority="26">
      <formula>LEN(TRIM(E432))=0</formula>
    </cfRule>
  </conditionalFormatting>
  <conditionalFormatting sqref="E449">
    <cfRule type="containsBlanks" dxfId="170" priority="25">
      <formula>LEN(TRIM(E449))=0</formula>
    </cfRule>
  </conditionalFormatting>
  <conditionalFormatting sqref="E458">
    <cfRule type="containsBlanks" dxfId="169" priority="24">
      <formula>LEN(TRIM(E458))=0</formula>
    </cfRule>
  </conditionalFormatting>
  <conditionalFormatting sqref="E465">
    <cfRule type="containsBlanks" dxfId="168" priority="23">
      <formula>LEN(TRIM(E465))=0</formula>
    </cfRule>
  </conditionalFormatting>
  <conditionalFormatting sqref="E470:E471">
    <cfRule type="containsBlanks" dxfId="167" priority="22">
      <formula>LEN(TRIM(E470))=0</formula>
    </cfRule>
  </conditionalFormatting>
  <conditionalFormatting sqref="E482">
    <cfRule type="containsBlanks" dxfId="166" priority="21">
      <formula>LEN(TRIM(E482))=0</formula>
    </cfRule>
  </conditionalFormatting>
  <conditionalFormatting sqref="E643 E650 E660">
    <cfRule type="containsBlanks" dxfId="165" priority="20">
      <formula>LEN(TRIM(E643))=0</formula>
    </cfRule>
  </conditionalFormatting>
  <conditionalFormatting sqref="E749">
    <cfRule type="containsBlanks" dxfId="164" priority="19">
      <formula>LEN(TRIM(E749))=0</formula>
    </cfRule>
  </conditionalFormatting>
  <conditionalFormatting sqref="E753">
    <cfRule type="containsBlanks" dxfId="163" priority="18">
      <formula>LEN(TRIM(E753))=0</formula>
    </cfRule>
  </conditionalFormatting>
  <conditionalFormatting sqref="E515">
    <cfRule type="containsBlanks" dxfId="162" priority="16">
      <formula>LEN(TRIM(E515))=0</formula>
    </cfRule>
  </conditionalFormatting>
  <conditionalFormatting sqref="E537">
    <cfRule type="containsBlanks" dxfId="161" priority="15">
      <formula>LEN(TRIM(E537))=0</formula>
    </cfRule>
  </conditionalFormatting>
  <conditionalFormatting sqref="E556">
    <cfRule type="containsBlanks" dxfId="160" priority="14">
      <formula>LEN(TRIM(E556))=0</formula>
    </cfRule>
  </conditionalFormatting>
  <conditionalFormatting sqref="E567">
    <cfRule type="containsBlanks" dxfId="159" priority="13">
      <formula>LEN(TRIM(E567))=0</formula>
    </cfRule>
  </conditionalFormatting>
  <conditionalFormatting sqref="E574">
    <cfRule type="containsBlanks" dxfId="158" priority="12">
      <formula>LEN(TRIM(E574))=0</formula>
    </cfRule>
  </conditionalFormatting>
  <conditionalFormatting sqref="E580">
    <cfRule type="containsBlanks" dxfId="157" priority="11">
      <formula>LEN(TRIM(E580))=0</formula>
    </cfRule>
  </conditionalFormatting>
  <conditionalFormatting sqref="E634">
    <cfRule type="containsBlanks" dxfId="156" priority="6">
      <formula>LEN(TRIM(E634))=0</formula>
    </cfRule>
  </conditionalFormatting>
  <conditionalFormatting sqref="E595">
    <cfRule type="containsBlanks" dxfId="155" priority="10">
      <formula>LEN(TRIM(E595))=0</formula>
    </cfRule>
  </conditionalFormatting>
  <conditionalFormatting sqref="E696">
    <cfRule type="containsBlanks" dxfId="154" priority="1">
      <formula>LEN(TRIM(E696))=0</formula>
    </cfRule>
  </conditionalFormatting>
  <conditionalFormatting sqref="E604">
    <cfRule type="containsBlanks" dxfId="153" priority="9">
      <formula>LEN(TRIM(E604))=0</formula>
    </cfRule>
  </conditionalFormatting>
  <conditionalFormatting sqref="E615">
    <cfRule type="containsBlanks" dxfId="152" priority="8">
      <formula>LEN(TRIM(E615))=0</formula>
    </cfRule>
  </conditionalFormatting>
  <conditionalFormatting sqref="E625">
    <cfRule type="containsBlanks" dxfId="151" priority="7">
      <formula>LEN(TRIM(E625))=0</formula>
    </cfRule>
  </conditionalFormatting>
  <conditionalFormatting sqref="E704">
    <cfRule type="containsBlanks" dxfId="150" priority="5">
      <formula>LEN(TRIM(E704))=0</formula>
    </cfRule>
  </conditionalFormatting>
  <conditionalFormatting sqref="E725">
    <cfRule type="containsBlanks" dxfId="149" priority="4">
      <formula>LEN(TRIM(E725))=0</formula>
    </cfRule>
  </conditionalFormatting>
  <conditionalFormatting sqref="E737">
    <cfRule type="containsBlanks" dxfId="148" priority="3">
      <formula>LEN(TRIM(E737))=0</formula>
    </cfRule>
  </conditionalFormatting>
  <conditionalFormatting sqref="E741">
    <cfRule type="containsBlanks" dxfId="147" priority="2">
      <formula>LEN(TRIM(E741))=0</formula>
    </cfRule>
  </conditionalFormatting>
  <pageMargins left="0.7" right="0.7" top="0.75" bottom="0.75" header="0.3" footer="0.3"/>
  <pageSetup paperSize="9" fitToHeight="5" orientation="portrait" r:id="rId1"/>
  <rowBreaks count="15" manualBreakCount="15">
    <brk id="158" max="16383" man="1"/>
    <brk id="198" max="5" man="1"/>
    <brk id="237" max="16383" man="1"/>
    <brk id="269" max="16383" man="1"/>
    <brk id="358" max="16383" man="1"/>
    <brk id="397" max="16383" man="1"/>
    <brk id="433" max="16383" man="1"/>
    <brk id="466" max="5" man="1"/>
    <brk id="573" max="16383" man="1"/>
    <brk id="614" max="16383" man="1"/>
    <brk id="649" max="16383" man="1"/>
    <brk id="724" max="16383" man="1"/>
    <brk id="761" max="16383" man="1"/>
    <brk id="793" max="16383" man="1"/>
    <brk id="903" max="16383" man="1"/>
  </row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7"/>
  <sheetViews>
    <sheetView topLeftCell="A11" zoomScaleNormal="100" zoomScalePageLayoutView="120" workbookViewId="0">
      <selection activeCell="E30" sqref="E30"/>
    </sheetView>
  </sheetViews>
  <sheetFormatPr defaultColWidth="11" defaultRowHeight="12"/>
  <cols>
    <col min="1" max="1" width="4.625" style="114" customWidth="1"/>
    <col min="2" max="2" width="38.625" style="856" customWidth="1"/>
    <col min="3" max="3" width="4.625" style="175" customWidth="1"/>
    <col min="4" max="4" width="6.625" style="176" customWidth="1"/>
    <col min="5" max="5" width="12.625" style="177" customWidth="1"/>
    <col min="6" max="6" width="12.625" style="178" customWidth="1"/>
    <col min="7" max="7" width="11" style="119"/>
    <col min="8" max="8" width="32.375" style="119" customWidth="1"/>
    <col min="9" max="16384" width="11" style="119"/>
  </cols>
  <sheetData>
    <row r="1" spans="1:6" s="174" customFormat="1" ht="15.75">
      <c r="A1" s="214"/>
      <c r="B1" s="818" t="s">
        <v>1768</v>
      </c>
      <c r="C1" s="216"/>
      <c r="D1" s="217"/>
      <c r="E1" s="252"/>
      <c r="F1" s="253"/>
    </row>
    <row r="2" spans="1:6" ht="12.75" thickBot="1">
      <c r="A2" s="120"/>
      <c r="B2" s="819" t="s">
        <v>5</v>
      </c>
      <c r="C2" s="220" t="s">
        <v>6</v>
      </c>
      <c r="D2" s="221" t="s">
        <v>7</v>
      </c>
      <c r="E2" s="254" t="s">
        <v>8</v>
      </c>
      <c r="F2" s="255" t="s">
        <v>9</v>
      </c>
    </row>
    <row r="3" spans="1:6" ht="12.75" thickTop="1">
      <c r="A3" s="125"/>
      <c r="B3" s="820"/>
      <c r="C3" s="206"/>
      <c r="D3" s="207"/>
      <c r="E3" s="208"/>
      <c r="F3" s="209"/>
    </row>
    <row r="4" spans="1:6">
      <c r="A4" s="125"/>
      <c r="B4" s="820"/>
      <c r="C4" s="206"/>
      <c r="D4" s="207"/>
      <c r="E4" s="208"/>
      <c r="F4" s="209"/>
    </row>
    <row r="5" spans="1:6">
      <c r="A5" s="952" t="s">
        <v>1189</v>
      </c>
      <c r="B5" s="953" t="s">
        <v>3467</v>
      </c>
      <c r="C5" s="954"/>
      <c r="D5" s="954"/>
      <c r="E5" s="955"/>
      <c r="F5" s="956"/>
    </row>
    <row r="6" spans="1:6">
      <c r="A6" s="125"/>
      <c r="B6" s="820"/>
      <c r="C6" s="206"/>
      <c r="D6" s="207"/>
      <c r="E6" s="208"/>
      <c r="F6" s="209"/>
    </row>
    <row r="7" spans="1:6" ht="36">
      <c r="A7" s="368"/>
      <c r="B7" s="957" t="s">
        <v>1737</v>
      </c>
      <c r="C7" s="911" t="s">
        <v>14</v>
      </c>
      <c r="D7" s="958">
        <v>1</v>
      </c>
      <c r="E7" s="767"/>
      <c r="F7" s="959"/>
    </row>
    <row r="8" spans="1:6" ht="96">
      <c r="A8" s="960"/>
      <c r="B8" s="961" t="s">
        <v>1738</v>
      </c>
      <c r="C8" s="911"/>
      <c r="D8" s="958"/>
      <c r="E8" s="33"/>
      <c r="F8" s="100"/>
    </row>
    <row r="9" spans="1:6">
      <c r="A9" s="960"/>
      <c r="B9" s="961" t="s">
        <v>1739</v>
      </c>
      <c r="C9" s="911"/>
      <c r="D9" s="958"/>
      <c r="E9" s="33"/>
      <c r="F9" s="100"/>
    </row>
    <row r="10" spans="1:6" ht="24">
      <c r="A10" s="960"/>
      <c r="B10" s="961" t="s">
        <v>1740</v>
      </c>
      <c r="C10" s="911"/>
      <c r="D10" s="958"/>
      <c r="E10" s="33"/>
      <c r="F10" s="100"/>
    </row>
    <row r="11" spans="1:6">
      <c r="A11" s="960"/>
      <c r="B11" s="961" t="s">
        <v>1741</v>
      </c>
      <c r="C11" s="911"/>
      <c r="D11" s="958"/>
      <c r="E11" s="962"/>
      <c r="F11" s="963"/>
    </row>
    <row r="12" spans="1:6">
      <c r="A12" s="960"/>
      <c r="B12" s="961" t="s">
        <v>1742</v>
      </c>
      <c r="C12" s="911"/>
      <c r="D12" s="958"/>
      <c r="E12" s="962"/>
      <c r="F12" s="963"/>
    </row>
    <row r="13" spans="1:6">
      <c r="A13" s="960"/>
      <c r="B13" s="964" t="s">
        <v>1743</v>
      </c>
      <c r="C13" s="911"/>
      <c r="D13" s="958"/>
      <c r="E13" s="962"/>
      <c r="F13" s="963"/>
    </row>
    <row r="14" spans="1:6">
      <c r="A14" s="960"/>
      <c r="B14" s="961" t="s">
        <v>1744</v>
      </c>
      <c r="C14" s="960"/>
      <c r="D14" s="960"/>
      <c r="E14" s="962"/>
      <c r="F14" s="963"/>
    </row>
    <row r="15" spans="1:6">
      <c r="A15" s="960"/>
      <c r="B15" s="961" t="s">
        <v>1745</v>
      </c>
      <c r="C15" s="911"/>
      <c r="D15" s="958"/>
      <c r="E15" s="33"/>
      <c r="F15" s="100"/>
    </row>
    <row r="16" spans="1:6" ht="96" customHeight="1">
      <c r="A16" s="960"/>
      <c r="B16" s="965" t="s">
        <v>1746</v>
      </c>
      <c r="C16" s="911"/>
      <c r="D16" s="958"/>
      <c r="E16" s="33"/>
      <c r="F16" s="100"/>
    </row>
    <row r="17" spans="1:8" ht="12" customHeight="1">
      <c r="A17" s="960"/>
      <c r="B17" s="961" t="s">
        <v>1747</v>
      </c>
      <c r="C17" s="911"/>
      <c r="D17" s="966"/>
      <c r="E17" s="33"/>
      <c r="F17" s="100"/>
    </row>
    <row r="18" spans="1:8">
      <c r="A18" s="960"/>
      <c r="B18" s="961" t="s">
        <v>1748</v>
      </c>
      <c r="C18" s="911"/>
      <c r="D18" s="958"/>
      <c r="E18" s="33"/>
      <c r="F18" s="100"/>
    </row>
    <row r="19" spans="1:8" ht="24">
      <c r="A19" s="960"/>
      <c r="B19" s="961" t="s">
        <v>1749</v>
      </c>
      <c r="C19" s="911"/>
      <c r="D19" s="958"/>
      <c r="E19" s="33"/>
      <c r="F19" s="100"/>
    </row>
    <row r="20" spans="1:8">
      <c r="A20" s="960"/>
      <c r="B20" s="964" t="s">
        <v>1750</v>
      </c>
      <c r="C20" s="911"/>
      <c r="D20" s="958"/>
      <c r="E20" s="33"/>
      <c r="F20" s="100"/>
    </row>
    <row r="21" spans="1:8" s="114" customFormat="1">
      <c r="A21" s="960"/>
      <c r="B21" s="964" t="s">
        <v>1751</v>
      </c>
      <c r="C21" s="911"/>
      <c r="D21" s="958"/>
      <c r="E21" s="33"/>
      <c r="F21" s="100"/>
      <c r="G21" s="119"/>
      <c r="H21" s="119"/>
    </row>
    <row r="22" spans="1:8">
      <c r="A22" s="960"/>
      <c r="B22" s="964" t="s">
        <v>1752</v>
      </c>
      <c r="C22" s="911"/>
      <c r="D22" s="958"/>
      <c r="E22" s="33"/>
      <c r="F22" s="100"/>
    </row>
    <row r="23" spans="1:8" ht="24">
      <c r="A23" s="960"/>
      <c r="B23" s="961" t="s">
        <v>1753</v>
      </c>
      <c r="C23" s="911"/>
      <c r="D23" s="958"/>
      <c r="E23" s="33"/>
      <c r="F23" s="100"/>
    </row>
    <row r="24" spans="1:8" ht="24">
      <c r="A24" s="960"/>
      <c r="B24" s="964" t="s">
        <v>1754</v>
      </c>
      <c r="C24" s="911"/>
      <c r="D24" s="958"/>
      <c r="E24" s="33"/>
      <c r="F24" s="100"/>
    </row>
    <row r="25" spans="1:8" ht="24">
      <c r="A25" s="960"/>
      <c r="B25" s="964" t="s">
        <v>1755</v>
      </c>
      <c r="C25" s="911"/>
      <c r="D25" s="958"/>
      <c r="E25" s="33"/>
      <c r="F25" s="100"/>
    </row>
    <row r="26" spans="1:8" ht="24">
      <c r="A26" s="960"/>
      <c r="B26" s="961" t="s">
        <v>1756</v>
      </c>
      <c r="C26" s="911"/>
      <c r="D26" s="958"/>
      <c r="E26" s="967"/>
      <c r="F26" s="100"/>
    </row>
    <row r="27" spans="1:8">
      <c r="A27" s="960"/>
      <c r="B27" s="961" t="s">
        <v>1757</v>
      </c>
      <c r="C27" s="911"/>
      <c r="D27" s="958"/>
      <c r="E27" s="33"/>
      <c r="F27" s="100"/>
    </row>
    <row r="28" spans="1:8">
      <c r="A28" s="960"/>
      <c r="B28" s="964" t="s">
        <v>1758</v>
      </c>
      <c r="C28" s="911"/>
      <c r="D28" s="958"/>
      <c r="E28" s="33"/>
      <c r="F28" s="100"/>
    </row>
    <row r="29" spans="1:8">
      <c r="A29" s="960"/>
      <c r="B29" s="968" t="s">
        <v>1759</v>
      </c>
      <c r="C29" s="969"/>
      <c r="D29" s="970"/>
      <c r="E29" s="33"/>
      <c r="F29" s="100"/>
    </row>
    <row r="30" spans="1:8">
      <c r="A30" s="960"/>
      <c r="B30" s="961"/>
      <c r="C30" s="911" t="s">
        <v>12</v>
      </c>
      <c r="D30" s="958">
        <v>1</v>
      </c>
      <c r="E30" s="978"/>
      <c r="F30" s="100">
        <f>D30*E30</f>
        <v>0</v>
      </c>
    </row>
    <row r="31" spans="1:8">
      <c r="A31" s="960"/>
      <c r="B31" s="961"/>
      <c r="C31" s="911"/>
      <c r="D31" s="958"/>
      <c r="E31" s="34"/>
      <c r="F31" s="100"/>
    </row>
    <row r="32" spans="1:8">
      <c r="A32" s="960"/>
      <c r="B32" s="971" t="s">
        <v>1760</v>
      </c>
      <c r="C32" s="911"/>
      <c r="D32" s="958"/>
      <c r="E32" s="34"/>
      <c r="F32" s="100"/>
    </row>
    <row r="33" spans="1:6" ht="24">
      <c r="A33" s="960"/>
      <c r="B33" s="961" t="s">
        <v>1761</v>
      </c>
      <c r="C33" s="911"/>
      <c r="D33" s="958"/>
      <c r="E33" s="34"/>
      <c r="F33" s="100"/>
    </row>
    <row r="34" spans="1:6">
      <c r="A34" s="960"/>
      <c r="B34" s="968" t="s">
        <v>1762</v>
      </c>
      <c r="C34" s="969"/>
      <c r="D34" s="970"/>
      <c r="E34" s="34"/>
      <c r="F34" s="100"/>
    </row>
    <row r="35" spans="1:6">
      <c r="A35" s="960"/>
      <c r="B35" s="961"/>
      <c r="C35" s="911" t="s">
        <v>12</v>
      </c>
      <c r="D35" s="958">
        <v>1</v>
      </c>
      <c r="E35" s="978"/>
      <c r="F35" s="100">
        <f>D35*E35</f>
        <v>0</v>
      </c>
    </row>
    <row r="36" spans="1:6">
      <c r="A36" s="960"/>
      <c r="B36" s="961"/>
      <c r="C36" s="911"/>
      <c r="D36" s="958"/>
      <c r="E36" s="34"/>
      <c r="F36" s="100"/>
    </row>
    <row r="37" spans="1:6">
      <c r="A37" s="368"/>
      <c r="B37" s="961" t="s">
        <v>1763</v>
      </c>
      <c r="C37" s="911"/>
      <c r="D37" s="958"/>
      <c r="E37" s="34"/>
      <c r="F37" s="100"/>
    </row>
    <row r="38" spans="1:6" ht="24">
      <c r="A38" s="960"/>
      <c r="B38" s="961" t="s">
        <v>1764</v>
      </c>
      <c r="C38" s="911"/>
      <c r="D38" s="958"/>
      <c r="E38" s="979"/>
      <c r="F38" s="972"/>
    </row>
    <row r="39" spans="1:6" ht="24">
      <c r="A39" s="960"/>
      <c r="B39" s="961" t="s">
        <v>1765</v>
      </c>
      <c r="C39" s="911"/>
      <c r="D39" s="958"/>
      <c r="E39" s="979"/>
      <c r="F39" s="972"/>
    </row>
    <row r="40" spans="1:6">
      <c r="A40" s="960"/>
      <c r="B40" s="968" t="s">
        <v>1766</v>
      </c>
      <c r="C40" s="969"/>
      <c r="D40" s="970"/>
      <c r="E40" s="980"/>
      <c r="F40" s="963"/>
    </row>
    <row r="41" spans="1:6">
      <c r="A41" s="960"/>
      <c r="B41" s="961"/>
      <c r="C41" s="911" t="s">
        <v>12</v>
      </c>
      <c r="D41" s="958">
        <v>1</v>
      </c>
      <c r="E41" s="978"/>
      <c r="F41" s="100">
        <f>D41*E41</f>
        <v>0</v>
      </c>
    </row>
    <row r="42" spans="1:6">
      <c r="A42" s="960"/>
      <c r="B42" s="961"/>
      <c r="C42" s="911"/>
      <c r="D42" s="958"/>
      <c r="E42" s="34"/>
      <c r="F42" s="100"/>
    </row>
    <row r="43" spans="1:6">
      <c r="A43" s="368"/>
      <c r="B43" s="968" t="s">
        <v>1767</v>
      </c>
      <c r="C43" s="969" t="s">
        <v>12</v>
      </c>
      <c r="D43" s="970">
        <v>1</v>
      </c>
      <c r="E43" s="981"/>
      <c r="F43" s="977">
        <f>D43*E43</f>
        <v>0</v>
      </c>
    </row>
    <row r="44" spans="1:6">
      <c r="A44" s="960"/>
      <c r="B44" s="973" t="s">
        <v>20</v>
      </c>
      <c r="C44" s="974"/>
      <c r="D44" s="975"/>
      <c r="E44" s="976"/>
      <c r="F44" s="100">
        <f>SUM(F30:F43)</f>
        <v>0</v>
      </c>
    </row>
    <row r="45" spans="1:6">
      <c r="A45" s="125"/>
      <c r="B45" s="820"/>
      <c r="C45" s="206"/>
      <c r="D45" s="207"/>
      <c r="E45" s="208"/>
      <c r="F45" s="209"/>
    </row>
    <row r="46" spans="1:6">
      <c r="B46" s="223"/>
    </row>
    <row r="47" spans="1:6" ht="12.75" thickBot="1"/>
    <row r="48" spans="1:6" ht="12.75" thickBot="1">
      <c r="A48" s="150"/>
      <c r="B48" s="857" t="s">
        <v>1769</v>
      </c>
      <c r="C48" s="239"/>
      <c r="D48" s="240"/>
      <c r="E48" s="264"/>
      <c r="F48" s="265">
        <f>F44</f>
        <v>0</v>
      </c>
    </row>
    <row r="49" spans="2:6" ht="12.75" thickTop="1"/>
    <row r="51" spans="2:6">
      <c r="D51" s="278"/>
      <c r="E51" s="261"/>
    </row>
    <row r="52" spans="2:6">
      <c r="D52" s="278"/>
      <c r="E52" s="372"/>
      <c r="F52" s="382"/>
    </row>
    <row r="53" spans="2:6">
      <c r="D53" s="278"/>
      <c r="E53" s="408"/>
      <c r="F53" s="409"/>
    </row>
    <row r="54" spans="2:6">
      <c r="B54" s="858"/>
      <c r="D54" s="278"/>
      <c r="E54" s="372"/>
      <c r="F54" s="382"/>
    </row>
    <row r="55" spans="2:6">
      <c r="B55" s="858"/>
      <c r="D55" s="278"/>
      <c r="E55" s="372"/>
      <c r="F55" s="382"/>
    </row>
    <row r="56" spans="2:6">
      <c r="D56" s="278"/>
    </row>
    <row r="57" spans="2:6">
      <c r="D57" s="278"/>
    </row>
  </sheetData>
  <sheetProtection algorithmName="SHA-512" hashValue="7kuZXGrjEkQsa1FthNfHXRP3+ZOYvB7rLUXMBMH7x7+jvuThf1v2aLUtS8JoDfhvl1W8xzIP8tU9GUVzfoG5nA==" saltValue="os1SYgSoAJifhRa5J44CpA==" spinCount="100000" sheet="1" objects="1" scenarios="1" selectLockedCells="1"/>
  <conditionalFormatting sqref="E30">
    <cfRule type="containsBlanks" dxfId="146" priority="4">
      <formula>LEN(TRIM(E30))=0</formula>
    </cfRule>
  </conditionalFormatting>
  <conditionalFormatting sqref="E35">
    <cfRule type="containsBlanks" dxfId="145" priority="3">
      <formula>LEN(TRIM(E35))=0</formula>
    </cfRule>
  </conditionalFormatting>
  <conditionalFormatting sqref="E41">
    <cfRule type="containsBlanks" dxfId="144" priority="2">
      <formula>LEN(TRIM(E41))=0</formula>
    </cfRule>
  </conditionalFormatting>
  <conditionalFormatting sqref="E43">
    <cfRule type="containsBlanks" dxfId="143" priority="1">
      <formula>LEN(TRIM(E43))=0</formula>
    </cfRule>
  </conditionalFormatting>
  <pageMargins left="0.7" right="0.7" top="0.75" bottom="0.75" header="0.3" footer="0.3"/>
  <pageSetup paperSize="9" fitToHeight="5" orientation="portrait" r:id="rId1"/>
  <rowBreaks count="1" manualBreakCount="1">
    <brk id="36" max="16383" man="1"/>
  </rowBreak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4"/>
  <sheetViews>
    <sheetView topLeftCell="A125" zoomScaleNormal="100" zoomScalePageLayoutView="120" workbookViewId="0">
      <selection activeCell="E138" sqref="E138"/>
    </sheetView>
  </sheetViews>
  <sheetFormatPr defaultColWidth="11" defaultRowHeight="12"/>
  <cols>
    <col min="1" max="1" width="4.625" style="175" customWidth="1"/>
    <col min="2" max="2" width="38.625" style="131" customWidth="1"/>
    <col min="3" max="3" width="4.625" style="175" customWidth="1"/>
    <col min="4" max="4" width="6.625" style="176" customWidth="1"/>
    <col min="5" max="5" width="12.625" style="177" customWidth="1"/>
    <col min="6" max="6" width="12.625" style="178" customWidth="1"/>
    <col min="7" max="7" width="11" style="119"/>
    <col min="8" max="8" width="32.375" style="119" customWidth="1"/>
    <col min="9" max="16384" width="11" style="119"/>
  </cols>
  <sheetData>
    <row r="1" spans="1:6" s="174" customFormat="1" ht="15.75">
      <c r="A1" s="216"/>
      <c r="B1" s="215" t="s">
        <v>1770</v>
      </c>
      <c r="C1" s="216"/>
      <c r="D1" s="217"/>
      <c r="E1" s="252"/>
      <c r="F1" s="253"/>
    </row>
    <row r="2" spans="1:6" ht="12.75" thickBot="1">
      <c r="A2" s="220"/>
      <c r="B2" s="861" t="s">
        <v>5</v>
      </c>
      <c r="C2" s="220" t="s">
        <v>6</v>
      </c>
      <c r="D2" s="221" t="s">
        <v>7</v>
      </c>
      <c r="E2" s="254" t="s">
        <v>8</v>
      </c>
      <c r="F2" s="255" t="s">
        <v>9</v>
      </c>
    </row>
    <row r="3" spans="1:6" ht="12.75" thickTop="1">
      <c r="A3" s="206"/>
      <c r="B3" s="126"/>
      <c r="C3" s="206"/>
      <c r="D3" s="207"/>
      <c r="E3" s="208"/>
      <c r="F3" s="209"/>
    </row>
    <row r="4" spans="1:6">
      <c r="A4" s="206"/>
      <c r="B4" s="126"/>
      <c r="C4" s="206"/>
      <c r="D4" s="207"/>
      <c r="E4" s="208"/>
      <c r="F4" s="209"/>
    </row>
    <row r="5" spans="1:6">
      <c r="A5" s="862" t="s">
        <v>1189</v>
      </c>
      <c r="B5" s="863" t="s">
        <v>1856</v>
      </c>
      <c r="C5" s="864"/>
      <c r="D5" s="865"/>
      <c r="E5" s="63"/>
      <c r="F5" s="104"/>
    </row>
    <row r="6" spans="1:6">
      <c r="A6" s="866"/>
      <c r="B6" s="867" t="s">
        <v>1772</v>
      </c>
      <c r="C6" s="868"/>
      <c r="D6" s="868"/>
      <c r="E6" s="869"/>
      <c r="F6" s="870"/>
    </row>
    <row r="7" spans="1:6">
      <c r="A7" s="871"/>
      <c r="B7" s="867" t="s">
        <v>1773</v>
      </c>
      <c r="C7" s="872"/>
      <c r="D7" s="873"/>
      <c r="E7" s="869"/>
      <c r="F7" s="102"/>
    </row>
    <row r="8" spans="1:6">
      <c r="A8" s="871"/>
      <c r="B8" s="867" t="s">
        <v>1774</v>
      </c>
      <c r="C8" s="872"/>
      <c r="D8" s="873"/>
      <c r="E8" s="874"/>
      <c r="F8" s="102"/>
    </row>
    <row r="9" spans="1:6">
      <c r="A9" s="871"/>
      <c r="B9" s="867" t="s">
        <v>1775</v>
      </c>
      <c r="C9" s="872"/>
      <c r="D9" s="873"/>
      <c r="E9" s="874"/>
      <c r="F9" s="102"/>
    </row>
    <row r="10" spans="1:6">
      <c r="A10" s="871"/>
      <c r="B10" s="867" t="s">
        <v>1776</v>
      </c>
      <c r="C10" s="872"/>
      <c r="D10" s="873"/>
      <c r="E10" s="874"/>
      <c r="F10" s="102"/>
    </row>
    <row r="11" spans="1:6">
      <c r="A11" s="871"/>
      <c r="B11" s="875" t="s">
        <v>1777</v>
      </c>
      <c r="C11" s="872"/>
      <c r="D11" s="873"/>
      <c r="E11" s="874"/>
      <c r="F11" s="102"/>
    </row>
    <row r="12" spans="1:6">
      <c r="A12" s="871"/>
      <c r="B12" s="875" t="s">
        <v>1778</v>
      </c>
      <c r="C12" s="872"/>
      <c r="D12" s="873"/>
      <c r="E12" s="874"/>
      <c r="F12" s="102"/>
    </row>
    <row r="13" spans="1:6">
      <c r="A13" s="871"/>
      <c r="B13" s="875" t="s">
        <v>1779</v>
      </c>
      <c r="C13" s="872"/>
      <c r="D13" s="873"/>
      <c r="E13" s="874"/>
      <c r="F13" s="102"/>
    </row>
    <row r="14" spans="1:6">
      <c r="A14" s="871"/>
      <c r="B14" s="875" t="s">
        <v>1780</v>
      </c>
      <c r="C14" s="872"/>
      <c r="D14" s="873"/>
      <c r="E14" s="874"/>
      <c r="F14" s="102"/>
    </row>
    <row r="15" spans="1:6" ht="24">
      <c r="A15" s="871"/>
      <c r="B15" s="875" t="s">
        <v>1781</v>
      </c>
      <c r="C15" s="872"/>
      <c r="D15" s="873"/>
      <c r="E15" s="874"/>
      <c r="F15" s="102"/>
    </row>
    <row r="16" spans="1:6" ht="24">
      <c r="A16" s="871"/>
      <c r="B16" s="867" t="s">
        <v>1782</v>
      </c>
      <c r="C16" s="872"/>
      <c r="D16" s="873"/>
      <c r="E16" s="874"/>
      <c r="F16" s="870"/>
    </row>
    <row r="17" spans="1:8" ht="36">
      <c r="A17" s="871"/>
      <c r="B17" s="867" t="s">
        <v>1783</v>
      </c>
      <c r="C17" s="872"/>
      <c r="D17" s="873"/>
      <c r="E17" s="876"/>
      <c r="F17" s="877"/>
    </row>
    <row r="18" spans="1:8">
      <c r="A18" s="871"/>
      <c r="B18" s="867" t="s">
        <v>1784</v>
      </c>
      <c r="C18" s="872"/>
      <c r="D18" s="873"/>
      <c r="E18" s="874"/>
      <c r="F18" s="870"/>
    </row>
    <row r="19" spans="1:8" s="114" customFormat="1" ht="24">
      <c r="A19" s="871"/>
      <c r="B19" s="867" t="s">
        <v>1785</v>
      </c>
      <c r="C19" s="872"/>
      <c r="D19" s="873"/>
      <c r="E19" s="874"/>
      <c r="F19" s="870"/>
      <c r="G19" s="119"/>
      <c r="H19" s="119"/>
    </row>
    <row r="20" spans="1:8">
      <c r="A20" s="871"/>
      <c r="B20" s="867" t="s">
        <v>1786</v>
      </c>
      <c r="C20" s="872"/>
      <c r="D20" s="873"/>
      <c r="E20" s="874"/>
      <c r="F20" s="870"/>
    </row>
    <row r="21" spans="1:8">
      <c r="A21" s="871"/>
      <c r="B21" s="878" t="s">
        <v>1787</v>
      </c>
      <c r="C21" s="872"/>
      <c r="D21" s="873"/>
      <c r="E21" s="874"/>
      <c r="F21" s="870"/>
    </row>
    <row r="22" spans="1:8" ht="24">
      <c r="A22" s="871"/>
      <c r="B22" s="878" t="s">
        <v>1788</v>
      </c>
      <c r="C22" s="872"/>
      <c r="D22" s="873"/>
      <c r="E22" s="874"/>
      <c r="F22" s="870"/>
    </row>
    <row r="23" spans="1:8" ht="24">
      <c r="A23" s="871"/>
      <c r="B23" s="878" t="s">
        <v>1789</v>
      </c>
      <c r="C23" s="872"/>
      <c r="D23" s="873"/>
      <c r="E23" s="874"/>
      <c r="F23" s="870"/>
    </row>
    <row r="24" spans="1:8" ht="24">
      <c r="A24" s="871"/>
      <c r="B24" s="867" t="s">
        <v>1790</v>
      </c>
      <c r="C24" s="872"/>
      <c r="D24" s="873"/>
      <c r="E24" s="874"/>
      <c r="F24" s="870"/>
    </row>
    <row r="25" spans="1:8">
      <c r="A25" s="879"/>
      <c r="B25" s="867" t="s">
        <v>1791</v>
      </c>
      <c r="C25" s="872"/>
      <c r="D25" s="873"/>
      <c r="E25" s="874"/>
      <c r="F25" s="870"/>
    </row>
    <row r="26" spans="1:8">
      <c r="A26" s="866"/>
      <c r="B26" s="878" t="s">
        <v>1792</v>
      </c>
      <c r="C26" s="880"/>
      <c r="D26" s="766"/>
      <c r="E26" s="881"/>
      <c r="F26" s="100"/>
    </row>
    <row r="27" spans="1:8" ht="36" customHeight="1">
      <c r="A27" s="866"/>
      <c r="B27" s="882" t="s">
        <v>1793</v>
      </c>
      <c r="C27" s="883"/>
      <c r="D27" s="884"/>
      <c r="E27" s="881"/>
      <c r="F27" s="100"/>
    </row>
    <row r="28" spans="1:8">
      <c r="A28" s="885"/>
      <c r="B28" s="886"/>
      <c r="C28" s="887" t="s">
        <v>12</v>
      </c>
      <c r="D28" s="888">
        <v>6</v>
      </c>
      <c r="E28" s="949"/>
      <c r="F28" s="103">
        <f>D28*E28</f>
        <v>0</v>
      </c>
    </row>
    <row r="29" spans="1:8">
      <c r="A29" s="885"/>
      <c r="B29" s="889"/>
      <c r="C29" s="887"/>
      <c r="D29" s="888"/>
      <c r="E29" s="949"/>
      <c r="F29" s="103"/>
    </row>
    <row r="30" spans="1:8">
      <c r="A30" s="885" t="s">
        <v>1193</v>
      </c>
      <c r="B30" s="890" t="s">
        <v>1794</v>
      </c>
      <c r="C30" s="887"/>
      <c r="D30" s="888"/>
      <c r="E30" s="949"/>
      <c r="F30" s="103"/>
    </row>
    <row r="31" spans="1:8" ht="24">
      <c r="A31" s="885"/>
      <c r="B31" s="867" t="s">
        <v>1795</v>
      </c>
      <c r="C31" s="887"/>
      <c r="D31" s="888"/>
      <c r="E31" s="949"/>
      <c r="F31" s="103"/>
    </row>
    <row r="32" spans="1:8">
      <c r="A32" s="885"/>
      <c r="B32" s="867" t="s">
        <v>1796</v>
      </c>
      <c r="C32" s="887"/>
      <c r="D32" s="888"/>
      <c r="E32" s="949"/>
      <c r="F32" s="103"/>
    </row>
    <row r="33" spans="1:6">
      <c r="A33" s="885"/>
      <c r="B33" s="882" t="s">
        <v>1797</v>
      </c>
      <c r="C33" s="891"/>
      <c r="D33" s="892"/>
      <c r="E33" s="949"/>
      <c r="F33" s="103"/>
    </row>
    <row r="34" spans="1:6">
      <c r="A34" s="885"/>
      <c r="B34" s="893"/>
      <c r="C34" s="887" t="s">
        <v>12</v>
      </c>
      <c r="D34" s="888">
        <v>3</v>
      </c>
      <c r="E34" s="949"/>
      <c r="F34" s="103">
        <f>D34*E34</f>
        <v>0</v>
      </c>
    </row>
    <row r="35" spans="1:6">
      <c r="A35" s="885"/>
      <c r="B35" s="893"/>
      <c r="C35" s="887"/>
      <c r="D35" s="888"/>
      <c r="E35" s="949"/>
      <c r="F35" s="103"/>
    </row>
    <row r="36" spans="1:6" ht="36">
      <c r="A36" s="885" t="s">
        <v>1194</v>
      </c>
      <c r="B36" s="893" t="s">
        <v>1798</v>
      </c>
      <c r="C36" s="887"/>
      <c r="D36" s="888"/>
      <c r="E36" s="949"/>
      <c r="F36" s="103"/>
    </row>
    <row r="37" spans="1:6">
      <c r="A37" s="885"/>
      <c r="B37" s="894" t="s">
        <v>1799</v>
      </c>
      <c r="C37" s="891"/>
      <c r="D37" s="892"/>
      <c r="E37" s="949"/>
      <c r="F37" s="103"/>
    </row>
    <row r="38" spans="1:6">
      <c r="A38" s="885"/>
      <c r="B38" s="893"/>
      <c r="C38" s="887" t="s">
        <v>12</v>
      </c>
      <c r="D38" s="888">
        <v>3</v>
      </c>
      <c r="E38" s="949"/>
      <c r="F38" s="103">
        <f>D38*E38</f>
        <v>0</v>
      </c>
    </row>
    <row r="39" spans="1:6">
      <c r="A39" s="885"/>
      <c r="B39" s="893"/>
      <c r="C39" s="887"/>
      <c r="D39" s="888"/>
      <c r="E39" s="949"/>
      <c r="F39" s="103"/>
    </row>
    <row r="40" spans="1:6">
      <c r="A40" s="885" t="s">
        <v>1195</v>
      </c>
      <c r="B40" s="890" t="s">
        <v>1800</v>
      </c>
      <c r="C40" s="868"/>
      <c r="D40" s="895"/>
      <c r="E40" s="949"/>
      <c r="F40" s="870"/>
    </row>
    <row r="41" spans="1:6" ht="36">
      <c r="A41" s="885"/>
      <c r="B41" s="875" t="s">
        <v>1801</v>
      </c>
      <c r="C41" s="885" t="s">
        <v>14</v>
      </c>
      <c r="D41" s="885" t="s">
        <v>1733</v>
      </c>
      <c r="E41" s="949"/>
      <c r="F41" s="103">
        <f>D41*E41</f>
        <v>0</v>
      </c>
    </row>
    <row r="42" spans="1:6" ht="24" customHeight="1">
      <c r="A42" s="885"/>
      <c r="B42" s="896" t="s">
        <v>1677</v>
      </c>
      <c r="C42" s="885" t="s">
        <v>14</v>
      </c>
      <c r="D42" s="885" t="s">
        <v>1733</v>
      </c>
      <c r="E42" s="949"/>
      <c r="F42" s="105">
        <f>D42*E42</f>
        <v>0</v>
      </c>
    </row>
    <row r="43" spans="1:6">
      <c r="A43" s="897"/>
      <c r="B43" s="894"/>
      <c r="C43" s="898"/>
      <c r="D43" s="899"/>
      <c r="E43" s="900"/>
      <c r="F43" s="901"/>
    </row>
    <row r="44" spans="1:6">
      <c r="A44" s="885" t="str">
        <f>A5</f>
        <v>1</v>
      </c>
      <c r="B44" s="902" t="str">
        <f>B5</f>
        <v>POLNILNICE ZA ELEKTRIČNA VOZILA</v>
      </c>
      <c r="C44" s="868"/>
      <c r="D44" s="895"/>
      <c r="E44" s="869"/>
      <c r="F44" s="870">
        <f>SUM(F28:F42)</f>
        <v>0</v>
      </c>
    </row>
    <row r="45" spans="1:6">
      <c r="A45" s="885"/>
      <c r="B45" s="893"/>
      <c r="C45" s="868"/>
      <c r="D45" s="895"/>
      <c r="E45" s="869"/>
      <c r="F45" s="870"/>
    </row>
    <row r="46" spans="1:6">
      <c r="A46" s="903" t="s">
        <v>1154</v>
      </c>
      <c r="B46" s="904" t="s">
        <v>1855</v>
      </c>
      <c r="C46" s="898"/>
      <c r="D46" s="899"/>
      <c r="E46" s="900"/>
      <c r="F46" s="901"/>
    </row>
    <row r="47" spans="1:6">
      <c r="A47" s="885"/>
      <c r="B47" s="312" t="s">
        <v>1802</v>
      </c>
      <c r="C47" s="1536"/>
      <c r="D47" s="1536"/>
      <c r="E47" s="1537"/>
      <c r="F47" s="382"/>
    </row>
    <row r="48" spans="1:6" ht="48">
      <c r="A48" s="885"/>
      <c r="B48" s="312" t="s">
        <v>1803</v>
      </c>
      <c r="C48" s="1536"/>
      <c r="D48" s="1536"/>
      <c r="E48" s="1537"/>
      <c r="F48" s="382"/>
    </row>
    <row r="49" spans="1:6">
      <c r="A49" s="885"/>
      <c r="B49" s="312" t="s">
        <v>1804</v>
      </c>
      <c r="C49" s="1536"/>
      <c r="D49" s="1536"/>
      <c r="E49" s="1537"/>
      <c r="F49" s="382"/>
    </row>
    <row r="50" spans="1:6" ht="24">
      <c r="A50" s="885"/>
      <c r="B50" s="312" t="s">
        <v>816</v>
      </c>
      <c r="C50" s="227"/>
      <c r="D50" s="231"/>
      <c r="E50" s="372"/>
      <c r="F50" s="382"/>
    </row>
    <row r="51" spans="1:6" ht="36">
      <c r="A51" s="885"/>
      <c r="B51" s="312" t="s">
        <v>815</v>
      </c>
      <c r="C51" s="227"/>
      <c r="D51" s="231"/>
      <c r="E51" s="372"/>
      <c r="F51" s="382"/>
    </row>
    <row r="52" spans="1:6" ht="24">
      <c r="A52" s="885"/>
      <c r="B52" s="312" t="s">
        <v>814</v>
      </c>
      <c r="C52" s="227"/>
      <c r="D52" s="231"/>
      <c r="E52" s="372"/>
      <c r="F52" s="382"/>
    </row>
    <row r="53" spans="1:6" ht="24">
      <c r="A53" s="885"/>
      <c r="B53" s="312" t="s">
        <v>813</v>
      </c>
      <c r="C53" s="227"/>
      <c r="D53" s="231"/>
      <c r="E53" s="372"/>
      <c r="F53" s="382"/>
    </row>
    <row r="54" spans="1:6">
      <c r="A54" s="885"/>
      <c r="B54" s="312" t="s">
        <v>812</v>
      </c>
      <c r="C54" s="227"/>
      <c r="D54" s="231"/>
      <c r="E54" s="372"/>
      <c r="F54" s="382"/>
    </row>
    <row r="55" spans="1:6">
      <c r="A55" s="885"/>
      <c r="B55" s="312" t="s">
        <v>811</v>
      </c>
      <c r="C55" s="227"/>
      <c r="D55" s="231"/>
      <c r="E55" s="372"/>
      <c r="F55" s="382"/>
    </row>
    <row r="56" spans="1:6">
      <c r="A56" s="885"/>
      <c r="B56" s="312" t="s">
        <v>810</v>
      </c>
      <c r="C56" s="227"/>
      <c r="D56" s="231"/>
      <c r="E56" s="372"/>
      <c r="F56" s="382"/>
    </row>
    <row r="57" spans="1:6" ht="24">
      <c r="A57" s="885"/>
      <c r="B57" s="312" t="s">
        <v>809</v>
      </c>
      <c r="C57" s="227"/>
      <c r="D57" s="231"/>
      <c r="E57" s="372"/>
      <c r="F57" s="382"/>
    </row>
    <row r="58" spans="1:6">
      <c r="A58" s="885"/>
      <c r="B58" s="312" t="s">
        <v>1805</v>
      </c>
      <c r="C58" s="227"/>
      <c r="D58" s="231"/>
      <c r="E58" s="372"/>
      <c r="F58" s="382"/>
    </row>
    <row r="59" spans="1:6" ht="12" customHeight="1">
      <c r="A59" s="885"/>
      <c r="B59" s="312" t="s">
        <v>825</v>
      </c>
      <c r="C59" s="227"/>
      <c r="D59" s="231"/>
      <c r="E59" s="372"/>
      <c r="F59" s="382"/>
    </row>
    <row r="60" spans="1:6">
      <c r="A60" s="885"/>
      <c r="B60" s="312" t="s">
        <v>807</v>
      </c>
      <c r="C60" s="227"/>
      <c r="D60" s="231"/>
      <c r="E60" s="372"/>
      <c r="F60" s="382"/>
    </row>
    <row r="61" spans="1:6">
      <c r="A61" s="885"/>
      <c r="B61" s="312" t="s">
        <v>806</v>
      </c>
      <c r="C61" s="227"/>
      <c r="D61" s="231"/>
      <c r="E61" s="372"/>
      <c r="F61" s="382"/>
    </row>
    <row r="62" spans="1:6" ht="24">
      <c r="A62" s="885"/>
      <c r="B62" s="312" t="s">
        <v>1806</v>
      </c>
      <c r="C62" s="227"/>
      <c r="D62" s="231"/>
      <c r="E62" s="372"/>
      <c r="F62" s="382"/>
    </row>
    <row r="63" spans="1:6">
      <c r="A63" s="885"/>
      <c r="B63" s="312" t="s">
        <v>1807</v>
      </c>
      <c r="C63" s="227"/>
      <c r="D63" s="231"/>
      <c r="E63" s="372"/>
      <c r="F63" s="382"/>
    </row>
    <row r="64" spans="1:6">
      <c r="A64" s="885"/>
      <c r="B64" s="312" t="s">
        <v>803</v>
      </c>
      <c r="C64" s="227"/>
      <c r="D64" s="231"/>
      <c r="E64" s="372"/>
      <c r="F64" s="382"/>
    </row>
    <row r="65" spans="1:6">
      <c r="A65" s="885"/>
      <c r="B65" s="312" t="s">
        <v>802</v>
      </c>
      <c r="C65" s="227"/>
      <c r="D65" s="231"/>
      <c r="E65" s="372"/>
      <c r="F65" s="382"/>
    </row>
    <row r="66" spans="1:6">
      <c r="A66" s="885"/>
      <c r="B66" s="312" t="s">
        <v>1808</v>
      </c>
      <c r="C66" s="231"/>
      <c r="D66" s="231"/>
      <c r="E66" s="372"/>
      <c r="F66" s="382"/>
    </row>
    <row r="67" spans="1:6">
      <c r="A67" s="885"/>
      <c r="B67" s="312" t="s">
        <v>800</v>
      </c>
      <c r="C67" s="231"/>
      <c r="D67" s="231"/>
      <c r="E67" s="372"/>
      <c r="F67" s="382"/>
    </row>
    <row r="68" spans="1:6">
      <c r="A68" s="885"/>
      <c r="B68" s="312" t="s">
        <v>1809</v>
      </c>
      <c r="C68" s="227" t="s">
        <v>14</v>
      </c>
      <c r="D68" s="271">
        <v>1</v>
      </c>
      <c r="E68" s="372"/>
      <c r="F68" s="382"/>
    </row>
    <row r="69" spans="1:6">
      <c r="A69" s="885"/>
      <c r="B69" s="312" t="s">
        <v>797</v>
      </c>
      <c r="C69" s="227" t="s">
        <v>14</v>
      </c>
      <c r="D69" s="271">
        <v>1</v>
      </c>
      <c r="E69" s="372"/>
      <c r="F69" s="382"/>
    </row>
    <row r="70" spans="1:6">
      <c r="A70" s="885"/>
      <c r="B70" s="312" t="s">
        <v>796</v>
      </c>
      <c r="C70" s="227" t="s">
        <v>14</v>
      </c>
      <c r="D70" s="271">
        <v>1</v>
      </c>
      <c r="E70" s="372"/>
      <c r="F70" s="382"/>
    </row>
    <row r="71" spans="1:6">
      <c r="A71" s="885"/>
      <c r="B71" s="312" t="s">
        <v>795</v>
      </c>
      <c r="C71" s="227" t="s">
        <v>14</v>
      </c>
      <c r="D71" s="271">
        <v>1</v>
      </c>
      <c r="E71" s="372"/>
      <c r="F71" s="382"/>
    </row>
    <row r="72" spans="1:6">
      <c r="A72" s="885"/>
      <c r="B72" s="312" t="s">
        <v>1810</v>
      </c>
      <c r="C72" s="227" t="s">
        <v>14</v>
      </c>
      <c r="D72" s="271">
        <v>1</v>
      </c>
      <c r="E72" s="372"/>
      <c r="F72" s="382"/>
    </row>
    <row r="73" spans="1:6">
      <c r="A73" s="885"/>
      <c r="B73" s="313" t="s">
        <v>793</v>
      </c>
      <c r="C73" s="662" t="s">
        <v>14</v>
      </c>
      <c r="D73" s="905">
        <v>1</v>
      </c>
      <c r="E73" s="261"/>
      <c r="F73" s="382"/>
    </row>
    <row r="74" spans="1:6">
      <c r="A74" s="885"/>
      <c r="B74" s="312"/>
      <c r="C74" s="271" t="s">
        <v>12</v>
      </c>
      <c r="D74" s="271">
        <v>1</v>
      </c>
      <c r="E74" s="949"/>
      <c r="F74" s="105">
        <f>D74*E74</f>
        <v>0</v>
      </c>
    </row>
    <row r="75" spans="1:6">
      <c r="A75" s="885"/>
      <c r="B75" s="322"/>
      <c r="C75" s="231"/>
      <c r="D75" s="231"/>
      <c r="E75" s="37"/>
      <c r="F75" s="382"/>
    </row>
    <row r="76" spans="1:6" ht="36">
      <c r="A76" s="885"/>
      <c r="B76" s="312" t="s">
        <v>1811</v>
      </c>
      <c r="C76" s="615" t="s">
        <v>14</v>
      </c>
      <c r="D76" s="615">
        <v>1</v>
      </c>
      <c r="E76" s="36"/>
      <c r="F76" s="668"/>
    </row>
    <row r="77" spans="1:6" ht="24">
      <c r="A77" s="885"/>
      <c r="B77" s="312" t="s">
        <v>1812</v>
      </c>
      <c r="C77" s="615" t="s">
        <v>14</v>
      </c>
      <c r="D77" s="615">
        <v>1</v>
      </c>
      <c r="E77" s="36"/>
      <c r="F77" s="668"/>
    </row>
    <row r="78" spans="1:6">
      <c r="A78" s="885"/>
      <c r="B78" s="312" t="s">
        <v>1671</v>
      </c>
      <c r="C78" s="615" t="s">
        <v>14</v>
      </c>
      <c r="D78" s="615">
        <v>1</v>
      </c>
      <c r="E78" s="1538"/>
      <c r="F78" s="1539"/>
    </row>
    <row r="79" spans="1:6">
      <c r="A79" s="885"/>
      <c r="B79" s="312" t="s">
        <v>1813</v>
      </c>
      <c r="C79" s="615" t="s">
        <v>14</v>
      </c>
      <c r="D79" s="227">
        <v>1</v>
      </c>
      <c r="E79" s="1538"/>
      <c r="F79" s="1539"/>
    </row>
    <row r="80" spans="1:6">
      <c r="A80" s="885"/>
      <c r="B80" s="312" t="s">
        <v>788</v>
      </c>
      <c r="C80" s="615" t="s">
        <v>14</v>
      </c>
      <c r="D80" s="615">
        <v>1</v>
      </c>
      <c r="E80" s="36"/>
      <c r="F80" s="668"/>
    </row>
    <row r="81" spans="1:6">
      <c r="A81" s="885"/>
      <c r="B81" s="312" t="s">
        <v>1688</v>
      </c>
      <c r="C81" s="615" t="s">
        <v>12</v>
      </c>
      <c r="D81" s="615">
        <v>1</v>
      </c>
      <c r="E81" s="950"/>
      <c r="F81" s="649"/>
    </row>
    <row r="82" spans="1:6" ht="24">
      <c r="A82" s="885"/>
      <c r="B82" s="906" t="s">
        <v>1814</v>
      </c>
      <c r="C82" s="907" t="s">
        <v>12</v>
      </c>
      <c r="D82" s="907">
        <v>1</v>
      </c>
      <c r="E82" s="37"/>
      <c r="F82" s="382"/>
    </row>
    <row r="83" spans="1:6">
      <c r="A83" s="885"/>
      <c r="B83" s="119"/>
      <c r="C83" s="885" t="s">
        <v>14</v>
      </c>
      <c r="D83" s="885" t="s">
        <v>1733</v>
      </c>
      <c r="E83" s="949"/>
      <c r="F83" s="105">
        <f>D83*E83</f>
        <v>0</v>
      </c>
    </row>
    <row r="84" spans="1:6">
      <c r="A84" s="885"/>
      <c r="B84" s="893"/>
      <c r="C84" s="887"/>
      <c r="D84" s="888"/>
      <c r="E84" s="949"/>
      <c r="F84" s="105"/>
    </row>
    <row r="85" spans="1:6" ht="12" customHeight="1">
      <c r="A85" s="866"/>
      <c r="B85" s="867" t="s">
        <v>1815</v>
      </c>
      <c r="C85" s="887"/>
      <c r="D85" s="888"/>
      <c r="E85" s="949"/>
      <c r="F85" s="105"/>
    </row>
    <row r="86" spans="1:6" ht="96">
      <c r="A86" s="885"/>
      <c r="B86" s="867" t="s">
        <v>1816</v>
      </c>
      <c r="C86" s="908"/>
      <c r="D86" s="909"/>
      <c r="E86" s="34"/>
      <c r="F86" s="106"/>
    </row>
    <row r="87" spans="1:6">
      <c r="A87" s="885"/>
      <c r="B87" s="867"/>
      <c r="C87" s="908"/>
      <c r="D87" s="909"/>
      <c r="E87" s="35"/>
      <c r="F87" s="106"/>
    </row>
    <row r="88" spans="1:6" ht="24">
      <c r="A88" s="885"/>
      <c r="B88" s="867" t="s">
        <v>1817</v>
      </c>
      <c r="C88" s="911"/>
      <c r="D88" s="895"/>
      <c r="E88" s="35"/>
      <c r="F88" s="105"/>
    </row>
    <row r="89" spans="1:6">
      <c r="A89" s="885"/>
      <c r="B89" s="912" t="s">
        <v>1818</v>
      </c>
      <c r="C89" s="868"/>
      <c r="D89" s="868"/>
      <c r="E89" s="35"/>
      <c r="F89" s="105"/>
    </row>
    <row r="90" spans="1:6" ht="24">
      <c r="A90" s="885"/>
      <c r="B90" s="912" t="s">
        <v>1819</v>
      </c>
      <c r="C90" s="872"/>
      <c r="D90" s="895"/>
      <c r="E90" s="35"/>
      <c r="F90" s="105"/>
    </row>
    <row r="91" spans="1:6">
      <c r="A91" s="885"/>
      <c r="B91" s="912" t="s">
        <v>1820</v>
      </c>
      <c r="C91" s="872"/>
      <c r="D91" s="895"/>
      <c r="E91" s="35"/>
      <c r="F91" s="105"/>
    </row>
    <row r="92" spans="1:6" ht="24">
      <c r="A92" s="885"/>
      <c r="B92" s="912" t="s">
        <v>1821</v>
      </c>
      <c r="C92" s="872"/>
      <c r="D92" s="895"/>
      <c r="E92" s="35"/>
      <c r="F92" s="105"/>
    </row>
    <row r="93" spans="1:6">
      <c r="A93" s="885"/>
      <c r="B93" s="912" t="s">
        <v>1822</v>
      </c>
      <c r="C93" s="872"/>
      <c r="D93" s="895"/>
      <c r="E93" s="35"/>
      <c r="F93" s="105"/>
    </row>
    <row r="94" spans="1:6" ht="48">
      <c r="A94" s="885"/>
      <c r="B94" s="867" t="s">
        <v>1823</v>
      </c>
      <c r="C94" s="872"/>
      <c r="D94" s="895"/>
      <c r="E94" s="35"/>
      <c r="F94" s="105"/>
    </row>
    <row r="95" spans="1:6">
      <c r="A95" s="885"/>
      <c r="B95" s="912" t="s">
        <v>1824</v>
      </c>
      <c r="C95" s="872"/>
      <c r="D95" s="895"/>
      <c r="E95" s="34"/>
      <c r="F95" s="105"/>
    </row>
    <row r="96" spans="1:6">
      <c r="A96" s="885"/>
      <c r="B96" s="912" t="s">
        <v>1333</v>
      </c>
      <c r="C96" s="872"/>
      <c r="D96" s="895"/>
      <c r="E96" s="34"/>
      <c r="F96" s="105"/>
    </row>
    <row r="97" spans="1:6">
      <c r="A97" s="885"/>
      <c r="B97" s="912" t="s">
        <v>1825</v>
      </c>
      <c r="C97" s="872"/>
      <c r="D97" s="895"/>
      <c r="E97" s="34"/>
      <c r="F97" s="103"/>
    </row>
    <row r="98" spans="1:6">
      <c r="A98" s="897"/>
      <c r="B98" s="913" t="s">
        <v>1826</v>
      </c>
      <c r="C98" s="914"/>
      <c r="D98" s="899"/>
      <c r="E98" s="34"/>
      <c r="F98" s="103"/>
    </row>
    <row r="99" spans="1:6">
      <c r="A99" s="885"/>
      <c r="B99" s="886"/>
      <c r="C99" s="887" t="s">
        <v>14</v>
      </c>
      <c r="D99" s="888">
        <v>1</v>
      </c>
      <c r="E99" s="949"/>
      <c r="F99" s="103">
        <f>D99*E99</f>
        <v>0</v>
      </c>
    </row>
    <row r="100" spans="1:6">
      <c r="A100" s="885"/>
      <c r="B100" s="886"/>
      <c r="C100" s="887"/>
      <c r="D100" s="888"/>
      <c r="E100" s="949"/>
      <c r="F100" s="103"/>
    </row>
    <row r="101" spans="1:6">
      <c r="A101" s="885"/>
      <c r="B101" s="878" t="s">
        <v>1827</v>
      </c>
      <c r="C101" s="895"/>
      <c r="D101" s="895"/>
      <c r="E101" s="34"/>
      <c r="F101" s="100"/>
    </row>
    <row r="102" spans="1:6" ht="36">
      <c r="A102" s="885"/>
      <c r="B102" s="878" t="s">
        <v>1828</v>
      </c>
      <c r="C102" s="868"/>
      <c r="D102" s="868"/>
      <c r="E102" s="34"/>
      <c r="F102" s="100"/>
    </row>
    <row r="103" spans="1:6">
      <c r="A103" s="885"/>
      <c r="B103" s="878" t="s">
        <v>1829</v>
      </c>
      <c r="C103" s="880"/>
      <c r="D103" s="895"/>
      <c r="E103" s="34"/>
      <c r="F103" s="100"/>
    </row>
    <row r="104" spans="1:6">
      <c r="A104" s="885"/>
      <c r="B104" s="915" t="s">
        <v>1830</v>
      </c>
      <c r="C104" s="883"/>
      <c r="D104" s="899"/>
      <c r="E104" s="34"/>
      <c r="F104" s="100"/>
    </row>
    <row r="105" spans="1:6">
      <c r="A105" s="885"/>
      <c r="B105" s="878"/>
      <c r="C105" s="880" t="s">
        <v>14</v>
      </c>
      <c r="D105" s="895">
        <v>2</v>
      </c>
      <c r="E105" s="949"/>
      <c r="F105" s="103">
        <f>D105*E105</f>
        <v>0</v>
      </c>
    </row>
    <row r="106" spans="1:6">
      <c r="A106" s="885"/>
      <c r="B106" s="886"/>
      <c r="C106" s="887"/>
      <c r="D106" s="888"/>
      <c r="E106" s="949"/>
      <c r="F106" s="103"/>
    </row>
    <row r="107" spans="1:6" ht="36">
      <c r="A107" s="866"/>
      <c r="B107" s="893" t="s">
        <v>1831</v>
      </c>
      <c r="C107" s="880" t="s">
        <v>14</v>
      </c>
      <c r="D107" s="895">
        <v>1</v>
      </c>
      <c r="E107" s="34"/>
      <c r="F107" s="103">
        <f>D107*E107</f>
        <v>0</v>
      </c>
    </row>
    <row r="108" spans="1:6" ht="24">
      <c r="A108" s="885"/>
      <c r="B108" s="902" t="s">
        <v>1832</v>
      </c>
      <c r="C108" s="911" t="s">
        <v>14</v>
      </c>
      <c r="D108" s="895">
        <v>1</v>
      </c>
      <c r="E108" s="34"/>
      <c r="F108" s="103">
        <f>D108*E108</f>
        <v>0</v>
      </c>
    </row>
    <row r="109" spans="1:6">
      <c r="A109" s="885"/>
      <c r="B109" s="902"/>
      <c r="C109" s="911"/>
      <c r="D109" s="895"/>
      <c r="E109" s="34"/>
      <c r="F109" s="103"/>
    </row>
    <row r="110" spans="1:6">
      <c r="A110" s="885"/>
      <c r="B110" s="893" t="s">
        <v>785</v>
      </c>
      <c r="C110" s="868" t="s">
        <v>12</v>
      </c>
      <c r="D110" s="895">
        <v>1</v>
      </c>
      <c r="E110" s="34"/>
      <c r="F110" s="103">
        <f>D110*E110</f>
        <v>0</v>
      </c>
    </row>
    <row r="111" spans="1:6">
      <c r="A111" s="885"/>
      <c r="B111" s="893"/>
      <c r="C111" s="868"/>
      <c r="D111" s="895"/>
      <c r="E111" s="949"/>
      <c r="F111" s="103"/>
    </row>
    <row r="112" spans="1:6">
      <c r="A112" s="885"/>
      <c r="B112" s="893" t="s">
        <v>1833</v>
      </c>
      <c r="C112" s="868" t="s">
        <v>12</v>
      </c>
      <c r="D112" s="895">
        <v>1</v>
      </c>
      <c r="E112" s="34"/>
      <c r="F112" s="105">
        <f>D112*E112</f>
        <v>0</v>
      </c>
    </row>
    <row r="113" spans="1:6">
      <c r="A113" s="885"/>
      <c r="B113" s="893"/>
      <c r="C113" s="868"/>
      <c r="D113" s="895"/>
      <c r="E113" s="949"/>
      <c r="F113" s="105"/>
    </row>
    <row r="114" spans="1:6">
      <c r="A114" s="885"/>
      <c r="B114" s="893" t="s">
        <v>1834</v>
      </c>
      <c r="C114" s="868" t="s">
        <v>12</v>
      </c>
      <c r="D114" s="868">
        <v>1</v>
      </c>
      <c r="E114" s="949"/>
      <c r="F114" s="105">
        <f>D114*E114</f>
        <v>0</v>
      </c>
    </row>
    <row r="115" spans="1:6">
      <c r="A115" s="885"/>
      <c r="B115" s="893"/>
      <c r="C115" s="868"/>
      <c r="D115" s="895"/>
      <c r="E115" s="949"/>
      <c r="F115" s="870"/>
    </row>
    <row r="116" spans="1:6">
      <c r="A116" s="866"/>
      <c r="B116" s="893" t="s">
        <v>1835</v>
      </c>
      <c r="C116" s="868"/>
      <c r="D116" s="895"/>
      <c r="E116" s="949"/>
      <c r="F116" s="870"/>
    </row>
    <row r="117" spans="1:6" ht="24">
      <c r="A117" s="885"/>
      <c r="B117" s="893" t="s">
        <v>1836</v>
      </c>
      <c r="C117" s="868" t="s">
        <v>12</v>
      </c>
      <c r="D117" s="895">
        <v>1</v>
      </c>
      <c r="E117" s="34"/>
      <c r="F117" s="105">
        <f>D117*E117</f>
        <v>0</v>
      </c>
    </row>
    <row r="118" spans="1:6">
      <c r="A118" s="885"/>
      <c r="B118" s="893" t="s">
        <v>1837</v>
      </c>
      <c r="C118" s="868" t="s">
        <v>12</v>
      </c>
      <c r="D118" s="895">
        <v>1</v>
      </c>
      <c r="E118" s="34"/>
      <c r="F118" s="105">
        <f>D118*E118</f>
        <v>0</v>
      </c>
    </row>
    <row r="119" spans="1:6">
      <c r="A119" s="885"/>
      <c r="B119" s="893"/>
      <c r="C119" s="868"/>
      <c r="D119" s="895"/>
      <c r="E119" s="34"/>
      <c r="F119" s="105"/>
    </row>
    <row r="120" spans="1:6">
      <c r="A120" s="916"/>
      <c r="B120" s="917" t="s">
        <v>1675</v>
      </c>
      <c r="C120" s="911"/>
      <c r="D120" s="911"/>
      <c r="E120" s="951"/>
      <c r="F120" s="919"/>
    </row>
    <row r="121" spans="1:6" ht="36">
      <c r="A121" s="916"/>
      <c r="B121" s="875" t="s">
        <v>1676</v>
      </c>
      <c r="C121" s="920"/>
      <c r="D121" s="921"/>
      <c r="E121" s="951"/>
      <c r="F121" s="919"/>
    </row>
    <row r="122" spans="1:6" ht="24" customHeight="1">
      <c r="A122" s="916"/>
      <c r="B122" s="922" t="s">
        <v>1677</v>
      </c>
      <c r="C122" s="923"/>
      <c r="D122" s="924"/>
      <c r="E122" s="951"/>
      <c r="F122" s="919"/>
    </row>
    <row r="123" spans="1:6">
      <c r="A123" s="916"/>
      <c r="B123" s="925"/>
      <c r="C123" s="908" t="s">
        <v>12</v>
      </c>
      <c r="D123" s="926">
        <v>1</v>
      </c>
      <c r="E123" s="35"/>
      <c r="F123" s="105">
        <f>D123*E123</f>
        <v>0</v>
      </c>
    </row>
    <row r="124" spans="1:6">
      <c r="A124" s="897"/>
      <c r="B124" s="894"/>
      <c r="C124" s="898"/>
      <c r="D124" s="899"/>
      <c r="E124" s="900"/>
      <c r="F124" s="901"/>
    </row>
    <row r="125" spans="1:6" ht="24">
      <c r="A125" s="885" t="str">
        <f>A46</f>
        <v>2</v>
      </c>
      <c r="B125" s="893" t="str">
        <f>B46</f>
        <v>KRMILJENJE IN NAPAJANJE POLNILNIC, RAZDELILNIK R-PEV</v>
      </c>
      <c r="C125" s="911"/>
      <c r="D125" s="927"/>
      <c r="E125" s="869"/>
      <c r="F125" s="870">
        <f>SUM(F74:F123)</f>
        <v>0</v>
      </c>
    </row>
    <row r="126" spans="1:6">
      <c r="A126" s="885"/>
      <c r="B126" s="893"/>
      <c r="C126" s="911"/>
      <c r="D126" s="927"/>
      <c r="E126" s="869"/>
      <c r="F126" s="870"/>
    </row>
    <row r="127" spans="1:6">
      <c r="A127" s="885"/>
      <c r="B127" s="893"/>
      <c r="C127" s="868"/>
      <c r="D127" s="895"/>
      <c r="E127" s="869"/>
      <c r="F127" s="870"/>
    </row>
    <row r="128" spans="1:6">
      <c r="A128" s="903" t="s">
        <v>1033</v>
      </c>
      <c r="B128" s="928" t="s">
        <v>1857</v>
      </c>
      <c r="C128" s="898"/>
      <c r="D128" s="899"/>
      <c r="E128" s="900"/>
      <c r="F128" s="901"/>
    </row>
    <row r="129" spans="1:6" ht="24">
      <c r="A129" s="866" t="s">
        <v>627</v>
      </c>
      <c r="B129" s="929" t="s">
        <v>1838</v>
      </c>
      <c r="C129" s="908"/>
      <c r="D129" s="909"/>
      <c r="E129" s="910"/>
      <c r="F129" s="106"/>
    </row>
    <row r="130" spans="1:6">
      <c r="A130" s="866"/>
      <c r="B130" s="930" t="s">
        <v>1839</v>
      </c>
      <c r="C130" s="908"/>
      <c r="D130" s="908"/>
      <c r="E130" s="931"/>
      <c r="F130" s="932"/>
    </row>
    <row r="131" spans="1:6" ht="36">
      <c r="A131" s="866"/>
      <c r="B131" s="930" t="s">
        <v>1840</v>
      </c>
      <c r="C131" s="908"/>
      <c r="D131" s="926"/>
      <c r="E131" s="931"/>
      <c r="F131" s="932"/>
    </row>
    <row r="132" spans="1:6">
      <c r="A132" s="866"/>
      <c r="B132" s="930" t="s">
        <v>1841</v>
      </c>
      <c r="C132" s="908"/>
      <c r="D132" s="926"/>
      <c r="E132" s="931"/>
      <c r="F132" s="932"/>
    </row>
    <row r="133" spans="1:6">
      <c r="A133" s="933"/>
      <c r="B133" s="930" t="s">
        <v>1842</v>
      </c>
      <c r="C133" s="908"/>
      <c r="D133" s="926"/>
      <c r="E133" s="931"/>
      <c r="F133" s="932"/>
    </row>
    <row r="134" spans="1:6">
      <c r="A134" s="866"/>
      <c r="B134" s="930" t="s">
        <v>1843</v>
      </c>
      <c r="C134" s="908"/>
      <c r="D134" s="926"/>
      <c r="E134" s="931"/>
      <c r="F134" s="932"/>
    </row>
    <row r="135" spans="1:6">
      <c r="A135" s="866"/>
      <c r="B135" s="934" t="s">
        <v>1844</v>
      </c>
      <c r="C135" s="908"/>
      <c r="D135" s="935"/>
      <c r="E135" s="936"/>
      <c r="F135" s="103"/>
    </row>
    <row r="136" spans="1:6">
      <c r="A136" s="866"/>
      <c r="B136" s="934" t="s">
        <v>1845</v>
      </c>
      <c r="C136" s="908"/>
      <c r="D136" s="935"/>
      <c r="E136" s="936"/>
      <c r="F136" s="103"/>
    </row>
    <row r="137" spans="1:6" ht="60">
      <c r="A137" s="866"/>
      <c r="B137" s="937" t="s">
        <v>1846</v>
      </c>
      <c r="C137" s="938"/>
      <c r="D137" s="939"/>
      <c r="E137" s="936"/>
      <c r="F137" s="103"/>
    </row>
    <row r="138" spans="1:6">
      <c r="A138" s="866"/>
      <c r="B138" s="934"/>
      <c r="C138" s="908" t="s">
        <v>14</v>
      </c>
      <c r="D138" s="935">
        <v>1</v>
      </c>
      <c r="E138" s="35"/>
      <c r="F138" s="870">
        <f>D138*E138</f>
        <v>0</v>
      </c>
    </row>
    <row r="139" spans="1:6">
      <c r="A139" s="940"/>
      <c r="B139" s="941"/>
      <c r="C139" s="880"/>
      <c r="D139" s="942"/>
      <c r="E139" s="949"/>
      <c r="F139" s="870"/>
    </row>
    <row r="140" spans="1:6" ht="36">
      <c r="A140" s="866"/>
      <c r="B140" s="934" t="s">
        <v>1847</v>
      </c>
      <c r="C140" s="908" t="s">
        <v>14</v>
      </c>
      <c r="D140" s="935">
        <v>1</v>
      </c>
      <c r="E140" s="35"/>
      <c r="F140" s="870">
        <f>D140*E140</f>
        <v>0</v>
      </c>
    </row>
    <row r="141" spans="1:6">
      <c r="A141" s="866"/>
      <c r="B141" s="930"/>
      <c r="C141" s="908"/>
      <c r="D141" s="908"/>
      <c r="E141" s="38"/>
      <c r="F141" s="870"/>
    </row>
    <row r="142" spans="1:6" ht="36">
      <c r="A142" s="866"/>
      <c r="B142" s="930" t="s">
        <v>1848</v>
      </c>
      <c r="C142" s="908" t="s">
        <v>14</v>
      </c>
      <c r="D142" s="908">
        <v>1</v>
      </c>
      <c r="E142" s="35"/>
      <c r="F142" s="870">
        <f>D142*E142</f>
        <v>0</v>
      </c>
    </row>
    <row r="143" spans="1:6">
      <c r="A143" s="885"/>
      <c r="B143" s="943"/>
      <c r="C143" s="944"/>
      <c r="D143" s="944"/>
      <c r="E143" s="949"/>
      <c r="F143" s="870"/>
    </row>
    <row r="144" spans="1:6">
      <c r="A144" s="885"/>
      <c r="B144" s="943" t="s">
        <v>1849</v>
      </c>
      <c r="C144" s="944" t="s">
        <v>14</v>
      </c>
      <c r="D144" s="944">
        <v>3</v>
      </c>
      <c r="E144" s="35"/>
      <c r="F144" s="870">
        <f>D144*E144</f>
        <v>0</v>
      </c>
    </row>
    <row r="145" spans="1:6">
      <c r="A145" s="885"/>
      <c r="B145" s="945"/>
      <c r="C145" s="868"/>
      <c r="D145" s="868"/>
      <c r="E145" s="869"/>
      <c r="F145" s="870"/>
    </row>
    <row r="146" spans="1:6" ht="24">
      <c r="A146" s="885"/>
      <c r="B146" s="878" t="s">
        <v>1850</v>
      </c>
      <c r="C146" s="872"/>
      <c r="D146" s="895"/>
      <c r="E146" s="869"/>
      <c r="F146" s="870"/>
    </row>
    <row r="147" spans="1:6" ht="36">
      <c r="A147" s="885"/>
      <c r="B147" s="946" t="s">
        <v>1851</v>
      </c>
      <c r="C147" s="872"/>
      <c r="D147" s="895"/>
      <c r="E147" s="869"/>
      <c r="F147" s="106"/>
    </row>
    <row r="148" spans="1:6" ht="24">
      <c r="A148" s="885"/>
      <c r="B148" s="947" t="s">
        <v>1852</v>
      </c>
      <c r="C148" s="872"/>
      <c r="D148" s="895"/>
      <c r="E148" s="910"/>
      <c r="F148" s="100"/>
    </row>
    <row r="149" spans="1:6" ht="24">
      <c r="A149" s="885"/>
      <c r="B149" s="947" t="s">
        <v>1853</v>
      </c>
      <c r="C149" s="872"/>
      <c r="D149" s="895"/>
      <c r="E149" s="910"/>
      <c r="F149" s="870"/>
    </row>
    <row r="150" spans="1:6" ht="36">
      <c r="A150" s="897"/>
      <c r="B150" s="915" t="s">
        <v>1854</v>
      </c>
      <c r="C150" s="914"/>
      <c r="D150" s="899"/>
      <c r="E150" s="948"/>
      <c r="F150" s="901"/>
    </row>
    <row r="151" spans="1:6" ht="24">
      <c r="A151" s="885" t="str">
        <f>A128</f>
        <v>3</v>
      </c>
      <c r="B151" s="893" t="str">
        <f>B128</f>
        <v>OPREMA V GLAVNEM NN SESTAVU R-G V TRANSF. POSTAJI</v>
      </c>
      <c r="C151" s="887"/>
      <c r="D151" s="895"/>
      <c r="E151" s="910"/>
      <c r="F151" s="870">
        <f>SUM(F138:F144)</f>
        <v>0</v>
      </c>
    </row>
    <row r="152" spans="1:6">
      <c r="B152" s="312"/>
      <c r="C152" s="180"/>
    </row>
    <row r="153" spans="1:6">
      <c r="B153" s="312"/>
    </row>
    <row r="154" spans="1:6" ht="12.75" thickBot="1"/>
    <row r="155" spans="1:6" ht="12.75" thickBot="1">
      <c r="A155" s="299"/>
      <c r="B155" s="151" t="s">
        <v>1771</v>
      </c>
      <c r="C155" s="239"/>
      <c r="D155" s="240"/>
      <c r="E155" s="264"/>
      <c r="F155" s="265">
        <f>F44+F125+F151</f>
        <v>0</v>
      </c>
    </row>
    <row r="156" spans="1:6" ht="12.75" thickTop="1"/>
    <row r="158" spans="1:6">
      <c r="D158" s="278"/>
      <c r="E158" s="261"/>
    </row>
    <row r="159" spans="1:6">
      <c r="D159" s="278"/>
      <c r="E159" s="372"/>
      <c r="F159" s="382"/>
    </row>
    <row r="160" spans="1:6">
      <c r="D160" s="278"/>
      <c r="E160" s="408"/>
      <c r="F160" s="409"/>
    </row>
    <row r="161" spans="2:6">
      <c r="B161" s="322"/>
      <c r="D161" s="278"/>
      <c r="E161" s="372"/>
      <c r="F161" s="382"/>
    </row>
    <row r="162" spans="2:6">
      <c r="B162" s="322"/>
      <c r="D162" s="278"/>
      <c r="E162" s="372"/>
      <c r="F162" s="382"/>
    </row>
    <row r="163" spans="2:6">
      <c r="D163" s="278"/>
    </row>
    <row r="164" spans="2:6">
      <c r="D164" s="278"/>
    </row>
  </sheetData>
  <sheetProtection algorithmName="SHA-512" hashValue="Cv+xYabV2kEb58a+6UOF8Erze+clj/1+p4+LWQ6ksxtj1S618JBgiWpvSatFr0qQ63+5CB+15Wxz556Vubg2Dg==" saltValue="01nESbv+Bs5Vj/lgTeyN5g==" spinCount="100000" sheet="1" objects="1" scenarios="1" selectLockedCells="1"/>
  <mergeCells count="5">
    <mergeCell ref="C47:C49"/>
    <mergeCell ref="D47:D49"/>
    <mergeCell ref="E47:E49"/>
    <mergeCell ref="E78:E79"/>
    <mergeCell ref="F78:F79"/>
  </mergeCells>
  <conditionalFormatting sqref="E28 E34 E41:E42">
    <cfRule type="containsBlanks" dxfId="142" priority="4">
      <formula>LEN(TRIM(E28))=0</formula>
    </cfRule>
  </conditionalFormatting>
  <conditionalFormatting sqref="E38">
    <cfRule type="containsBlanks" dxfId="141" priority="3">
      <formula>LEN(TRIM(E38))=0</formula>
    </cfRule>
  </conditionalFormatting>
  <conditionalFormatting sqref="E74 E83 E99 E105 E107:E108 E110 E112 E114 E117:E118 E123">
    <cfRule type="containsBlanks" dxfId="140" priority="2">
      <formula>LEN(TRIM(E74))=0</formula>
    </cfRule>
  </conditionalFormatting>
  <conditionalFormatting sqref="E138 E140 E142 E144">
    <cfRule type="containsBlanks" dxfId="139" priority="1">
      <formula>LEN(TRIM(E138))=0</formula>
    </cfRule>
  </conditionalFormatting>
  <pageMargins left="0.7" right="0.7" top="0.75" bottom="0.75" header="0.3" footer="0.3"/>
  <pageSetup paperSize="9" fitToHeight="5" orientation="portrait" r:id="rId1"/>
  <rowBreaks count="4" manualBreakCount="4">
    <brk id="45" max="16383" man="1"/>
    <brk id="84" max="16383" man="1"/>
    <brk id="119" max="16383" man="1"/>
    <brk id="127" max="16383" man="1"/>
  </rowBreaks>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1"/>
  <sheetViews>
    <sheetView topLeftCell="A103" zoomScaleNormal="100" zoomScalePageLayoutView="120" workbookViewId="0">
      <selection activeCell="E118" activeCellId="5" sqref="E8 E8:E58 E62 E69:E78 E87:E109 E118:E136"/>
    </sheetView>
  </sheetViews>
  <sheetFormatPr defaultColWidth="11" defaultRowHeight="12"/>
  <cols>
    <col min="1" max="1" width="4.625" style="175" customWidth="1"/>
    <col min="2" max="2" width="38.625" style="856" customWidth="1"/>
    <col min="3" max="3" width="4.625" style="175" customWidth="1"/>
    <col min="4" max="4" width="6.625" style="176" customWidth="1"/>
    <col min="5" max="5" width="12.625" style="177" customWidth="1"/>
    <col min="6" max="6" width="12.625" style="178" customWidth="1"/>
    <col min="7" max="7" width="11" style="119"/>
    <col min="8" max="8" width="32.375" style="119" customWidth="1"/>
    <col min="9" max="16384" width="11" style="119"/>
  </cols>
  <sheetData>
    <row r="1" spans="1:6" s="174" customFormat="1" ht="15.75">
      <c r="A1" s="216"/>
      <c r="B1" s="818" t="s">
        <v>1858</v>
      </c>
      <c r="C1" s="216"/>
      <c r="D1" s="217"/>
      <c r="E1" s="252"/>
      <c r="F1" s="253"/>
    </row>
    <row r="2" spans="1:6" ht="12.75" thickBot="1">
      <c r="A2" s="220"/>
      <c r="B2" s="819" t="s">
        <v>5</v>
      </c>
      <c r="C2" s="220" t="s">
        <v>6</v>
      </c>
      <c r="D2" s="221" t="s">
        <v>7</v>
      </c>
      <c r="E2" s="254" t="s">
        <v>8</v>
      </c>
      <c r="F2" s="255" t="s">
        <v>9</v>
      </c>
    </row>
    <row r="3" spans="1:6" ht="12.75" thickTop="1">
      <c r="A3" s="206"/>
      <c r="B3" s="820"/>
      <c r="C3" s="206"/>
      <c r="D3" s="207"/>
      <c r="E3" s="208"/>
      <c r="F3" s="209"/>
    </row>
    <row r="4" spans="1:6">
      <c r="A4" s="206"/>
      <c r="B4" s="820"/>
      <c r="C4" s="206"/>
      <c r="D4" s="207"/>
      <c r="E4" s="208"/>
      <c r="F4" s="209"/>
    </row>
    <row r="5" spans="1:6">
      <c r="A5" s="107" t="s">
        <v>0</v>
      </c>
      <c r="B5" s="821" t="s">
        <v>1932</v>
      </c>
      <c r="C5" s="822"/>
      <c r="D5" s="822"/>
      <c r="E5" s="823"/>
      <c r="F5" s="824"/>
    </row>
    <row r="6" spans="1:6">
      <c r="A6" s="825"/>
      <c r="B6" s="826"/>
      <c r="C6" s="827"/>
      <c r="D6" s="825"/>
      <c r="E6" s="828"/>
      <c r="F6" s="829"/>
    </row>
    <row r="7" spans="1:6">
      <c r="A7" s="718" t="s">
        <v>1192</v>
      </c>
      <c r="B7" s="45" t="s">
        <v>1860</v>
      </c>
      <c r="C7" s="827"/>
      <c r="D7" s="825"/>
      <c r="E7" s="828"/>
      <c r="F7" s="829"/>
    </row>
    <row r="8" spans="1:6">
      <c r="A8" s="825"/>
      <c r="B8" s="826" t="s">
        <v>1861</v>
      </c>
      <c r="C8" s="827" t="s">
        <v>14</v>
      </c>
      <c r="D8" s="825">
        <v>1</v>
      </c>
      <c r="E8" s="859"/>
      <c r="F8" s="829">
        <f>D8*E8</f>
        <v>0</v>
      </c>
    </row>
    <row r="9" spans="1:6" ht="24">
      <c r="A9" s="825"/>
      <c r="B9" s="826" t="s">
        <v>1862</v>
      </c>
      <c r="C9" s="827" t="s">
        <v>12</v>
      </c>
      <c r="D9" s="825">
        <v>1</v>
      </c>
      <c r="E9" s="859"/>
      <c r="F9" s="829">
        <f>D9*E9</f>
        <v>0</v>
      </c>
    </row>
    <row r="10" spans="1:6">
      <c r="A10" s="825"/>
      <c r="B10" s="826"/>
      <c r="C10" s="827"/>
      <c r="D10" s="825"/>
      <c r="E10" s="859"/>
      <c r="F10" s="829"/>
    </row>
    <row r="11" spans="1:6">
      <c r="A11" s="718" t="s">
        <v>1193</v>
      </c>
      <c r="B11" s="45" t="s">
        <v>1863</v>
      </c>
      <c r="C11" s="827"/>
      <c r="D11" s="825"/>
      <c r="E11" s="859"/>
      <c r="F11" s="829"/>
    </row>
    <row r="12" spans="1:6" ht="36">
      <c r="A12" s="825"/>
      <c r="B12" s="826" t="s">
        <v>1864</v>
      </c>
      <c r="C12" s="827" t="s">
        <v>14</v>
      </c>
      <c r="D12" s="825">
        <v>1</v>
      </c>
      <c r="E12" s="859"/>
      <c r="F12" s="829">
        <f t="shared" ref="F12:F19" si="0">D12*E12</f>
        <v>0</v>
      </c>
    </row>
    <row r="13" spans="1:6">
      <c r="A13" s="825"/>
      <c r="B13" s="826" t="s">
        <v>1865</v>
      </c>
      <c r="C13" s="827" t="s">
        <v>14</v>
      </c>
      <c r="D13" s="825">
        <v>2</v>
      </c>
      <c r="E13" s="859"/>
      <c r="F13" s="829">
        <f t="shared" si="0"/>
        <v>0</v>
      </c>
    </row>
    <row r="14" spans="1:6">
      <c r="A14" s="825"/>
      <c r="B14" s="826" t="s">
        <v>1866</v>
      </c>
      <c r="C14" s="827" t="s">
        <v>14</v>
      </c>
      <c r="D14" s="825">
        <v>9</v>
      </c>
      <c r="E14" s="859"/>
      <c r="F14" s="829">
        <f t="shared" si="0"/>
        <v>0</v>
      </c>
    </row>
    <row r="15" spans="1:6">
      <c r="A15" s="825"/>
      <c r="B15" s="826" t="s">
        <v>1867</v>
      </c>
      <c r="C15" s="827" t="s">
        <v>14</v>
      </c>
      <c r="D15" s="825">
        <v>1</v>
      </c>
      <c r="E15" s="859"/>
      <c r="F15" s="829">
        <f t="shared" si="0"/>
        <v>0</v>
      </c>
    </row>
    <row r="16" spans="1:6">
      <c r="A16" s="825"/>
      <c r="B16" s="826" t="s">
        <v>1868</v>
      </c>
      <c r="C16" s="827" t="s">
        <v>14</v>
      </c>
      <c r="D16" s="825">
        <v>3</v>
      </c>
      <c r="E16" s="859"/>
      <c r="F16" s="829">
        <f t="shared" si="0"/>
        <v>0</v>
      </c>
    </row>
    <row r="17" spans="1:8">
      <c r="A17" s="825"/>
      <c r="B17" s="826" t="s">
        <v>1867</v>
      </c>
      <c r="C17" s="827" t="s">
        <v>14</v>
      </c>
      <c r="D17" s="825">
        <v>1</v>
      </c>
      <c r="E17" s="859"/>
      <c r="F17" s="829">
        <f t="shared" si="0"/>
        <v>0</v>
      </c>
    </row>
    <row r="18" spans="1:8">
      <c r="A18" s="825"/>
      <c r="B18" s="826" t="s">
        <v>1869</v>
      </c>
      <c r="C18" s="827" t="s">
        <v>14</v>
      </c>
      <c r="D18" s="825">
        <v>1</v>
      </c>
      <c r="E18" s="859"/>
      <c r="F18" s="829">
        <f t="shared" si="0"/>
        <v>0</v>
      </c>
    </row>
    <row r="19" spans="1:8" s="114" customFormat="1" ht="24">
      <c r="A19" s="825"/>
      <c r="B19" s="826" t="s">
        <v>1870</v>
      </c>
      <c r="C19" s="827" t="s">
        <v>12</v>
      </c>
      <c r="D19" s="825">
        <v>1</v>
      </c>
      <c r="E19" s="859"/>
      <c r="F19" s="829">
        <f t="shared" si="0"/>
        <v>0</v>
      </c>
      <c r="G19" s="119"/>
      <c r="H19" s="119"/>
    </row>
    <row r="20" spans="1:8">
      <c r="A20" s="825"/>
      <c r="B20" s="830"/>
      <c r="C20" s="827"/>
      <c r="D20" s="825"/>
      <c r="E20" s="859"/>
      <c r="F20" s="829"/>
    </row>
    <row r="21" spans="1:8" ht="24">
      <c r="A21" s="718" t="s">
        <v>1194</v>
      </c>
      <c r="B21" s="45" t="s">
        <v>1871</v>
      </c>
      <c r="C21" s="827"/>
      <c r="D21" s="825"/>
      <c r="E21" s="859"/>
      <c r="F21" s="829"/>
    </row>
    <row r="22" spans="1:8">
      <c r="A22" s="825"/>
      <c r="B22" s="826" t="s">
        <v>1872</v>
      </c>
      <c r="C22" s="827" t="s">
        <v>708</v>
      </c>
      <c r="D22" s="825">
        <v>58</v>
      </c>
      <c r="E22" s="859"/>
      <c r="F22" s="829">
        <f>D22*E22</f>
        <v>0</v>
      </c>
    </row>
    <row r="23" spans="1:8">
      <c r="A23" s="825"/>
      <c r="B23" s="826"/>
      <c r="C23" s="827"/>
      <c r="D23" s="825"/>
      <c r="E23" s="859"/>
      <c r="F23" s="829"/>
    </row>
    <row r="24" spans="1:8" ht="36">
      <c r="A24" s="718" t="s">
        <v>1195</v>
      </c>
      <c r="B24" s="45" t="s">
        <v>1873</v>
      </c>
      <c r="C24" s="827"/>
      <c r="D24" s="825"/>
      <c r="E24" s="859"/>
      <c r="F24" s="829"/>
    </row>
    <row r="25" spans="1:8">
      <c r="A25" s="825"/>
      <c r="B25" s="826" t="s">
        <v>1874</v>
      </c>
      <c r="C25" s="827" t="s">
        <v>708</v>
      </c>
      <c r="D25" s="825">
        <v>5</v>
      </c>
      <c r="E25" s="859"/>
      <c r="F25" s="829">
        <f>D25*E25</f>
        <v>0</v>
      </c>
    </row>
    <row r="26" spans="1:8">
      <c r="A26" s="825"/>
      <c r="B26" s="826" t="s">
        <v>1875</v>
      </c>
      <c r="C26" s="827" t="s">
        <v>708</v>
      </c>
      <c r="D26" s="825">
        <v>10</v>
      </c>
      <c r="E26" s="859"/>
      <c r="F26" s="829">
        <f>D26*E26</f>
        <v>0</v>
      </c>
    </row>
    <row r="27" spans="1:8">
      <c r="A27" s="825"/>
      <c r="B27" s="826" t="s">
        <v>1876</v>
      </c>
      <c r="C27" s="827" t="s">
        <v>708</v>
      </c>
      <c r="D27" s="825">
        <v>70</v>
      </c>
      <c r="E27" s="859"/>
      <c r="F27" s="829">
        <f>D27*E27</f>
        <v>0</v>
      </c>
    </row>
    <row r="28" spans="1:8">
      <c r="A28" s="825"/>
      <c r="B28" s="826" t="s">
        <v>1877</v>
      </c>
      <c r="C28" s="827" t="s">
        <v>708</v>
      </c>
      <c r="D28" s="825">
        <v>10</v>
      </c>
      <c r="E28" s="859"/>
      <c r="F28" s="829">
        <f>D28*E28</f>
        <v>0</v>
      </c>
    </row>
    <row r="29" spans="1:8">
      <c r="A29" s="825"/>
      <c r="B29" s="826"/>
      <c r="C29" s="827"/>
      <c r="D29" s="825"/>
      <c r="E29" s="859"/>
      <c r="F29" s="829"/>
    </row>
    <row r="30" spans="1:8" ht="24">
      <c r="A30" s="718" t="s">
        <v>1196</v>
      </c>
      <c r="B30" s="826" t="s">
        <v>1878</v>
      </c>
      <c r="C30" s="827" t="s">
        <v>12</v>
      </c>
      <c r="D30" s="825">
        <v>1</v>
      </c>
      <c r="E30" s="859"/>
      <c r="F30" s="829">
        <f>D30*E30</f>
        <v>0</v>
      </c>
    </row>
    <row r="31" spans="1:8">
      <c r="A31" s="825"/>
      <c r="B31" s="826"/>
      <c r="C31" s="827"/>
      <c r="D31" s="825"/>
      <c r="E31" s="859"/>
      <c r="F31" s="829"/>
    </row>
    <row r="32" spans="1:8" ht="36">
      <c r="A32" s="718" t="s">
        <v>1197</v>
      </c>
      <c r="B32" s="826" t="s">
        <v>1879</v>
      </c>
      <c r="C32" s="827" t="s">
        <v>12</v>
      </c>
      <c r="D32" s="825">
        <v>1</v>
      </c>
      <c r="E32" s="859"/>
      <c r="F32" s="829">
        <f>D32*E32</f>
        <v>0</v>
      </c>
    </row>
    <row r="33" spans="1:6">
      <c r="A33" s="825"/>
      <c r="B33" s="826"/>
      <c r="C33" s="827"/>
      <c r="D33" s="825"/>
      <c r="E33" s="859"/>
      <c r="F33" s="829"/>
    </row>
    <row r="34" spans="1:6">
      <c r="A34" s="718" t="s">
        <v>1198</v>
      </c>
      <c r="B34" s="45" t="s">
        <v>1880</v>
      </c>
      <c r="C34" s="827"/>
      <c r="D34" s="825"/>
      <c r="E34" s="859"/>
      <c r="F34" s="829"/>
    </row>
    <row r="35" spans="1:6" ht="36">
      <c r="A35" s="825"/>
      <c r="B35" s="826" t="s">
        <v>1881</v>
      </c>
      <c r="C35" s="831"/>
      <c r="D35" s="831"/>
      <c r="E35" s="859"/>
      <c r="F35" s="829"/>
    </row>
    <row r="36" spans="1:6">
      <c r="A36" s="825"/>
      <c r="B36" s="826" t="s">
        <v>1882</v>
      </c>
      <c r="C36" s="827" t="s">
        <v>708</v>
      </c>
      <c r="D36" s="825">
        <v>10</v>
      </c>
      <c r="E36" s="859"/>
      <c r="F36" s="829">
        <f>D36*E36</f>
        <v>0</v>
      </c>
    </row>
    <row r="37" spans="1:6" ht="24">
      <c r="A37" s="825"/>
      <c r="B37" s="826" t="s">
        <v>1883</v>
      </c>
      <c r="C37" s="827" t="s">
        <v>14</v>
      </c>
      <c r="D37" s="825">
        <v>3</v>
      </c>
      <c r="E37" s="859"/>
      <c r="F37" s="829">
        <f>D37*E37</f>
        <v>0</v>
      </c>
    </row>
    <row r="38" spans="1:6" ht="24">
      <c r="A38" s="825"/>
      <c r="B38" s="826" t="s">
        <v>1884</v>
      </c>
      <c r="C38" s="827" t="s">
        <v>14</v>
      </c>
      <c r="D38" s="825">
        <v>3</v>
      </c>
      <c r="E38" s="859"/>
      <c r="F38" s="829">
        <f>D38*E38</f>
        <v>0</v>
      </c>
    </row>
    <row r="39" spans="1:6">
      <c r="A39" s="825"/>
      <c r="B39" s="826"/>
      <c r="C39" s="827"/>
      <c r="D39" s="825"/>
      <c r="E39" s="859"/>
      <c r="F39" s="829"/>
    </row>
    <row r="40" spans="1:6" ht="48">
      <c r="A40" s="718" t="s">
        <v>1199</v>
      </c>
      <c r="B40" s="46" t="s">
        <v>1885</v>
      </c>
      <c r="C40" s="827"/>
      <c r="D40" s="825"/>
      <c r="E40" s="859"/>
      <c r="F40" s="829"/>
    </row>
    <row r="41" spans="1:6">
      <c r="A41" s="825"/>
      <c r="B41" s="45" t="s">
        <v>1886</v>
      </c>
      <c r="C41" s="827" t="s">
        <v>708</v>
      </c>
      <c r="D41" s="825">
        <v>10</v>
      </c>
      <c r="E41" s="859"/>
      <c r="F41" s="829">
        <f>D41*E41</f>
        <v>0</v>
      </c>
    </row>
    <row r="42" spans="1:6">
      <c r="A42" s="825"/>
      <c r="B42" s="826"/>
      <c r="C42" s="827"/>
      <c r="D42" s="825"/>
      <c r="E42" s="859"/>
      <c r="F42" s="829"/>
    </row>
    <row r="43" spans="1:6" ht="24">
      <c r="A43" s="718" t="s">
        <v>1200</v>
      </c>
      <c r="B43" s="45" t="s">
        <v>1887</v>
      </c>
      <c r="C43" s="827"/>
      <c r="D43" s="825"/>
      <c r="E43" s="859"/>
      <c r="F43" s="829"/>
    </row>
    <row r="44" spans="1:6">
      <c r="A44" s="825"/>
      <c r="B44" s="826" t="s">
        <v>1888</v>
      </c>
      <c r="C44" s="827" t="s">
        <v>708</v>
      </c>
      <c r="D44" s="825">
        <v>45</v>
      </c>
      <c r="E44" s="859"/>
      <c r="F44" s="829">
        <f>D44*E44</f>
        <v>0</v>
      </c>
    </row>
    <row r="45" spans="1:6">
      <c r="A45" s="825"/>
      <c r="B45" s="826" t="s">
        <v>1889</v>
      </c>
      <c r="C45" s="827" t="s">
        <v>708</v>
      </c>
      <c r="D45" s="825">
        <v>15</v>
      </c>
      <c r="E45" s="859"/>
      <c r="F45" s="829">
        <f>D45*E45</f>
        <v>0</v>
      </c>
    </row>
    <row r="46" spans="1:6">
      <c r="A46" s="825"/>
      <c r="B46" s="826"/>
      <c r="C46" s="827"/>
      <c r="D46" s="825"/>
      <c r="E46" s="859"/>
      <c r="F46" s="829"/>
    </row>
    <row r="47" spans="1:6" ht="36">
      <c r="A47" s="718" t="s">
        <v>1201</v>
      </c>
      <c r="B47" s="826" t="s">
        <v>1890</v>
      </c>
      <c r="C47" s="827" t="s">
        <v>14</v>
      </c>
      <c r="D47" s="825">
        <v>1</v>
      </c>
      <c r="E47" s="859"/>
      <c r="F47" s="829">
        <f>D47*E47</f>
        <v>0</v>
      </c>
    </row>
    <row r="48" spans="1:6">
      <c r="A48" s="825"/>
      <c r="B48" s="826"/>
      <c r="C48" s="827"/>
      <c r="D48" s="825"/>
      <c r="E48" s="859"/>
      <c r="F48" s="829"/>
    </row>
    <row r="49" spans="1:6" ht="60">
      <c r="A49" s="718" t="s">
        <v>1202</v>
      </c>
      <c r="B49" s="45" t="s">
        <v>1891</v>
      </c>
      <c r="C49" s="827" t="s">
        <v>14</v>
      </c>
      <c r="D49" s="825">
        <v>1</v>
      </c>
      <c r="E49" s="859"/>
      <c r="F49" s="829">
        <f>D49*E49</f>
        <v>0</v>
      </c>
    </row>
    <row r="50" spans="1:6">
      <c r="A50" s="825"/>
      <c r="B50" s="826"/>
      <c r="C50" s="827"/>
      <c r="D50" s="825"/>
      <c r="E50" s="859"/>
      <c r="F50" s="829"/>
    </row>
    <row r="51" spans="1:6" ht="48">
      <c r="A51" s="718" t="s">
        <v>1203</v>
      </c>
      <c r="B51" s="45" t="s">
        <v>1892</v>
      </c>
      <c r="C51" s="827" t="s">
        <v>14</v>
      </c>
      <c r="D51" s="825">
        <v>1</v>
      </c>
      <c r="E51" s="859"/>
      <c r="F51" s="829">
        <f>D51*E51</f>
        <v>0</v>
      </c>
    </row>
    <row r="52" spans="1:6">
      <c r="A52" s="825"/>
      <c r="B52" s="45"/>
      <c r="C52" s="827"/>
      <c r="D52" s="825"/>
      <c r="E52" s="859"/>
      <c r="F52" s="829"/>
    </row>
    <row r="53" spans="1:6" ht="24">
      <c r="A53" s="718" t="s">
        <v>1204</v>
      </c>
      <c r="B53" s="45" t="s">
        <v>1893</v>
      </c>
      <c r="C53" s="827" t="s">
        <v>14</v>
      </c>
      <c r="D53" s="825">
        <v>1</v>
      </c>
      <c r="E53" s="859"/>
      <c r="F53" s="829">
        <f>D53*E53</f>
        <v>0</v>
      </c>
    </row>
    <row r="54" spans="1:6">
      <c r="A54" s="825"/>
      <c r="B54" s="826"/>
      <c r="C54" s="827"/>
      <c r="D54" s="825"/>
      <c r="E54" s="859"/>
      <c r="F54" s="829"/>
    </row>
    <row r="55" spans="1:6" ht="24">
      <c r="A55" s="718" t="s">
        <v>1205</v>
      </c>
      <c r="B55" s="45" t="s">
        <v>1894</v>
      </c>
      <c r="C55" s="827"/>
      <c r="D55" s="825"/>
      <c r="E55" s="859"/>
      <c r="F55" s="829"/>
    </row>
    <row r="56" spans="1:6">
      <c r="A56" s="825"/>
      <c r="B56" s="826" t="s">
        <v>1895</v>
      </c>
      <c r="C56" s="827" t="s">
        <v>708</v>
      </c>
      <c r="D56" s="825">
        <v>33</v>
      </c>
      <c r="E56" s="859"/>
      <c r="F56" s="829">
        <f>D56*E56</f>
        <v>0</v>
      </c>
    </row>
    <row r="57" spans="1:6">
      <c r="A57" s="825"/>
      <c r="B57" s="826"/>
      <c r="C57" s="827"/>
      <c r="D57" s="825"/>
      <c r="E57" s="859"/>
      <c r="F57" s="829"/>
    </row>
    <row r="58" spans="1:6" ht="24">
      <c r="A58" s="718" t="s">
        <v>1206</v>
      </c>
      <c r="B58" s="826" t="s">
        <v>1896</v>
      </c>
      <c r="C58" s="827" t="s">
        <v>14</v>
      </c>
      <c r="D58" s="825">
        <v>5</v>
      </c>
      <c r="E58" s="859"/>
      <c r="F58" s="829">
        <f>D58*E58</f>
        <v>0</v>
      </c>
    </row>
    <row r="59" spans="1:6">
      <c r="A59" s="825"/>
      <c r="B59" s="826"/>
      <c r="C59" s="827"/>
      <c r="D59" s="825"/>
      <c r="E59" s="828"/>
      <c r="F59" s="829"/>
    </row>
    <row r="60" spans="1:6">
      <c r="A60" s="718" t="s">
        <v>1207</v>
      </c>
      <c r="B60" s="826" t="s">
        <v>1897</v>
      </c>
      <c r="C60" s="827" t="s">
        <v>705</v>
      </c>
      <c r="D60" s="832">
        <v>0.02</v>
      </c>
      <c r="E60" s="828">
        <f>SUM(F8:F58)</f>
        <v>0</v>
      </c>
      <c r="F60" s="829">
        <f>D60*E60</f>
        <v>0</v>
      </c>
    </row>
    <row r="61" spans="1:6">
      <c r="A61" s="825"/>
      <c r="B61" s="826"/>
      <c r="C61" s="827"/>
      <c r="D61" s="825"/>
      <c r="E61" s="828"/>
      <c r="F61" s="829"/>
    </row>
    <row r="62" spans="1:6">
      <c r="A62" s="718" t="s">
        <v>1208</v>
      </c>
      <c r="B62" s="826" t="s">
        <v>1898</v>
      </c>
      <c r="C62" s="827" t="s">
        <v>12</v>
      </c>
      <c r="D62" s="825">
        <v>1</v>
      </c>
      <c r="E62" s="859"/>
      <c r="F62" s="829">
        <f>D62*E62</f>
        <v>0</v>
      </c>
    </row>
    <row r="63" spans="1:6">
      <c r="A63" s="833"/>
      <c r="B63" s="834"/>
      <c r="C63" s="835"/>
      <c r="D63" s="833"/>
      <c r="E63" s="836"/>
      <c r="F63" s="837"/>
    </row>
    <row r="64" spans="1:6">
      <c r="A64" s="838" t="str">
        <f>A5</f>
        <v>1.</v>
      </c>
      <c r="B64" s="839" t="str">
        <f>B5</f>
        <v>ELEKTRIČNE INŠTALACIJE IN OPREMA</v>
      </c>
      <c r="C64" s="827"/>
      <c r="D64" s="825"/>
      <c r="E64" s="828"/>
      <c r="F64" s="840">
        <f>SUM(F8:F62)</f>
        <v>0</v>
      </c>
    </row>
    <row r="65" spans="1:6">
      <c r="A65" s="825"/>
      <c r="B65" s="826"/>
      <c r="C65" s="827"/>
      <c r="D65" s="825"/>
      <c r="E65" s="828"/>
      <c r="F65" s="829"/>
    </row>
    <row r="66" spans="1:6">
      <c r="A66" s="825"/>
      <c r="B66" s="826"/>
      <c r="C66" s="827"/>
      <c r="D66" s="825"/>
      <c r="E66" s="828"/>
      <c r="F66" s="829"/>
    </row>
    <row r="67" spans="1:6">
      <c r="A67" s="841" t="s">
        <v>1</v>
      </c>
      <c r="B67" s="842" t="s">
        <v>1933</v>
      </c>
      <c r="C67" s="835"/>
      <c r="D67" s="833"/>
      <c r="E67" s="836"/>
      <c r="F67" s="837"/>
    </row>
    <row r="68" spans="1:6">
      <c r="A68" s="838"/>
      <c r="B68" s="843"/>
      <c r="C68" s="827"/>
      <c r="D68" s="825"/>
      <c r="E68" s="828"/>
      <c r="F68" s="829"/>
    </row>
    <row r="69" spans="1:6" ht="120">
      <c r="A69" s="718" t="s">
        <v>1192</v>
      </c>
      <c r="B69" s="844" t="s">
        <v>3598</v>
      </c>
      <c r="C69" s="827" t="s">
        <v>12</v>
      </c>
      <c r="D69" s="825">
        <v>2</v>
      </c>
      <c r="E69" s="859"/>
      <c r="F69" s="829">
        <f>D69*E69</f>
        <v>0</v>
      </c>
    </row>
    <row r="70" spans="1:6">
      <c r="A70" s="825"/>
      <c r="B70" s="826"/>
      <c r="C70" s="827"/>
      <c r="D70" s="825"/>
      <c r="E70" s="859"/>
      <c r="F70" s="829"/>
    </row>
    <row r="71" spans="1:6" ht="24">
      <c r="A71" s="718" t="s">
        <v>1193</v>
      </c>
      <c r="B71" s="45" t="s">
        <v>1899</v>
      </c>
      <c r="C71" s="827"/>
      <c r="D71" s="825"/>
      <c r="E71" s="859"/>
      <c r="F71" s="829"/>
    </row>
    <row r="72" spans="1:6" ht="24">
      <c r="A72" s="825"/>
      <c r="B72" s="826" t="s">
        <v>1900</v>
      </c>
      <c r="C72" s="827" t="s">
        <v>708</v>
      </c>
      <c r="D72" s="825">
        <v>250</v>
      </c>
      <c r="E72" s="859"/>
      <c r="F72" s="829">
        <f>D72*E72</f>
        <v>0</v>
      </c>
    </row>
    <row r="73" spans="1:6">
      <c r="A73" s="825"/>
      <c r="B73" s="826"/>
      <c r="C73" s="827"/>
      <c r="D73" s="825"/>
      <c r="E73" s="859"/>
      <c r="F73" s="829"/>
    </row>
    <row r="74" spans="1:6" ht="48">
      <c r="A74" s="718" t="s">
        <v>1194</v>
      </c>
      <c r="B74" s="826" t="s">
        <v>1901</v>
      </c>
      <c r="C74" s="827" t="s">
        <v>14</v>
      </c>
      <c r="D74" s="825">
        <v>2</v>
      </c>
      <c r="E74" s="859"/>
      <c r="F74" s="829">
        <f>D74*E74</f>
        <v>0</v>
      </c>
    </row>
    <row r="75" spans="1:6">
      <c r="A75" s="825"/>
      <c r="B75" s="826"/>
      <c r="C75" s="827"/>
      <c r="D75" s="825"/>
      <c r="E75" s="859"/>
      <c r="F75" s="829"/>
    </row>
    <row r="76" spans="1:6" ht="24">
      <c r="A76" s="718" t="s">
        <v>1195</v>
      </c>
      <c r="B76" s="826" t="s">
        <v>1902</v>
      </c>
      <c r="C76" s="827" t="s">
        <v>14</v>
      </c>
      <c r="D76" s="825">
        <v>20</v>
      </c>
      <c r="E76" s="859"/>
      <c r="F76" s="829">
        <f>D76*E76</f>
        <v>0</v>
      </c>
    </row>
    <row r="77" spans="1:6">
      <c r="A77" s="825"/>
      <c r="B77" s="826"/>
      <c r="C77" s="827"/>
      <c r="D77" s="825"/>
      <c r="E77" s="859"/>
      <c r="F77" s="829"/>
    </row>
    <row r="78" spans="1:6" ht="24">
      <c r="A78" s="718" t="s">
        <v>1196</v>
      </c>
      <c r="B78" s="826" t="s">
        <v>1903</v>
      </c>
      <c r="C78" s="827" t="s">
        <v>14</v>
      </c>
      <c r="D78" s="825">
        <v>10</v>
      </c>
      <c r="E78" s="859"/>
      <c r="F78" s="829">
        <f>D78*E78</f>
        <v>0</v>
      </c>
    </row>
    <row r="79" spans="1:6">
      <c r="A79" s="825"/>
      <c r="B79" s="826"/>
      <c r="C79" s="827"/>
      <c r="D79" s="825"/>
      <c r="E79" s="828"/>
      <c r="F79" s="829"/>
    </row>
    <row r="80" spans="1:6">
      <c r="A80" s="718" t="s">
        <v>1197</v>
      </c>
      <c r="B80" s="826" t="s">
        <v>1897</v>
      </c>
      <c r="C80" s="827" t="s">
        <v>705</v>
      </c>
      <c r="D80" s="832">
        <v>0.02</v>
      </c>
      <c r="E80" s="828">
        <f>SUM(F69:F78)</f>
        <v>0</v>
      </c>
      <c r="F80" s="829">
        <f>D80*E80</f>
        <v>0</v>
      </c>
    </row>
    <row r="81" spans="1:6">
      <c r="A81" s="833"/>
      <c r="B81" s="834"/>
      <c r="C81" s="835"/>
      <c r="D81" s="833"/>
      <c r="E81" s="836"/>
      <c r="F81" s="837"/>
    </row>
    <row r="82" spans="1:6">
      <c r="A82" s="845" t="str">
        <f>A67</f>
        <v>2.</v>
      </c>
      <c r="B82" s="846" t="str">
        <f>B67</f>
        <v>TELEKOMUNIKACIJE</v>
      </c>
      <c r="C82" s="847"/>
      <c r="D82" s="847"/>
      <c r="E82" s="828"/>
      <c r="F82" s="840">
        <f>SUM(F69:F80)</f>
        <v>0</v>
      </c>
    </row>
    <row r="83" spans="1:6">
      <c r="A83" s="848"/>
      <c r="B83" s="849"/>
      <c r="C83" s="831"/>
      <c r="D83" s="831"/>
      <c r="E83" s="828"/>
      <c r="F83" s="840"/>
    </row>
    <row r="84" spans="1:6">
      <c r="A84" s="108" t="s">
        <v>2</v>
      </c>
      <c r="B84" s="64" t="s">
        <v>1934</v>
      </c>
      <c r="C84" s="835"/>
      <c r="D84" s="833"/>
      <c r="E84" s="836"/>
      <c r="F84" s="837"/>
    </row>
    <row r="85" spans="1:6">
      <c r="A85" s="825"/>
      <c r="B85" s="826"/>
      <c r="C85" s="827"/>
      <c r="D85" s="825"/>
      <c r="E85" s="828"/>
      <c r="F85" s="829"/>
    </row>
    <row r="86" spans="1:6" ht="36">
      <c r="A86" s="718" t="s">
        <v>1192</v>
      </c>
      <c r="B86" s="826" t="s">
        <v>1904</v>
      </c>
      <c r="C86" s="827"/>
      <c r="D86" s="825"/>
      <c r="E86" s="828"/>
      <c r="F86" s="829"/>
    </row>
    <row r="87" spans="1:6" ht="36">
      <c r="A87" s="825"/>
      <c r="B87" s="826" t="s">
        <v>1905</v>
      </c>
      <c r="C87" s="827" t="s">
        <v>12</v>
      </c>
      <c r="D87" s="825">
        <v>1</v>
      </c>
      <c r="E87" s="859"/>
      <c r="F87" s="829">
        <f t="shared" ref="F87:F93" si="1">D87*E87</f>
        <v>0</v>
      </c>
    </row>
    <row r="88" spans="1:6" ht="60">
      <c r="A88" s="825"/>
      <c r="B88" s="826" t="s">
        <v>1906</v>
      </c>
      <c r="C88" s="827" t="s">
        <v>12</v>
      </c>
      <c r="D88" s="825">
        <v>1</v>
      </c>
      <c r="E88" s="859"/>
      <c r="F88" s="829">
        <f t="shared" si="1"/>
        <v>0</v>
      </c>
    </row>
    <row r="89" spans="1:6" ht="24">
      <c r="A89" s="825"/>
      <c r="B89" s="826" t="s">
        <v>1907</v>
      </c>
      <c r="C89" s="827" t="s">
        <v>14</v>
      </c>
      <c r="D89" s="825">
        <v>3</v>
      </c>
      <c r="E89" s="859"/>
      <c r="F89" s="829">
        <f t="shared" si="1"/>
        <v>0</v>
      </c>
    </row>
    <row r="90" spans="1:6" ht="24">
      <c r="A90" s="825"/>
      <c r="B90" s="826" t="s">
        <v>1908</v>
      </c>
      <c r="C90" s="827" t="s">
        <v>14</v>
      </c>
      <c r="D90" s="825">
        <v>1</v>
      </c>
      <c r="E90" s="859"/>
      <c r="F90" s="829">
        <f t="shared" si="1"/>
        <v>0</v>
      </c>
    </row>
    <row r="91" spans="1:6" ht="24">
      <c r="A91" s="825"/>
      <c r="B91" s="826" t="s">
        <v>1909</v>
      </c>
      <c r="C91" s="827" t="s">
        <v>14</v>
      </c>
      <c r="D91" s="825">
        <v>80</v>
      </c>
      <c r="E91" s="859"/>
      <c r="F91" s="829">
        <f t="shared" si="1"/>
        <v>0</v>
      </c>
    </row>
    <row r="92" spans="1:6" ht="24">
      <c r="A92" s="825"/>
      <c r="B92" s="826" t="s">
        <v>1910</v>
      </c>
      <c r="C92" s="827" t="s">
        <v>14</v>
      </c>
      <c r="D92" s="825">
        <v>2</v>
      </c>
      <c r="E92" s="859"/>
      <c r="F92" s="829">
        <f t="shared" si="1"/>
        <v>0</v>
      </c>
    </row>
    <row r="93" spans="1:6" ht="24">
      <c r="A93" s="825"/>
      <c r="B93" s="826" t="s">
        <v>1911</v>
      </c>
      <c r="C93" s="827" t="s">
        <v>12</v>
      </c>
      <c r="D93" s="825">
        <v>1</v>
      </c>
      <c r="E93" s="859"/>
      <c r="F93" s="829">
        <f t="shared" si="1"/>
        <v>0</v>
      </c>
    </row>
    <row r="94" spans="1:6">
      <c r="A94" s="825"/>
      <c r="B94" s="826"/>
      <c r="C94" s="827"/>
      <c r="D94" s="825"/>
      <c r="E94" s="859"/>
      <c r="F94" s="829"/>
    </row>
    <row r="95" spans="1:6" ht="36" customHeight="1">
      <c r="A95" s="718" t="s">
        <v>1193</v>
      </c>
      <c r="B95" s="850" t="s">
        <v>1912</v>
      </c>
      <c r="C95" s="827" t="s">
        <v>708</v>
      </c>
      <c r="D95" s="825">
        <v>25</v>
      </c>
      <c r="E95" s="859"/>
      <c r="F95" s="829">
        <f>D95*E95</f>
        <v>0</v>
      </c>
    </row>
    <row r="96" spans="1:6">
      <c r="A96" s="825"/>
      <c r="B96" s="826"/>
      <c r="C96" s="827"/>
      <c r="D96" s="825"/>
      <c r="E96" s="859"/>
      <c r="F96" s="829"/>
    </row>
    <row r="97" spans="1:6" ht="24">
      <c r="A97" s="718" t="s">
        <v>1194</v>
      </c>
      <c r="B97" s="826" t="s">
        <v>1913</v>
      </c>
      <c r="C97" s="827" t="s">
        <v>708</v>
      </c>
      <c r="D97" s="825">
        <v>190</v>
      </c>
      <c r="E97" s="859"/>
      <c r="F97" s="829">
        <f>D97*E97</f>
        <v>0</v>
      </c>
    </row>
    <row r="98" spans="1:6">
      <c r="A98" s="825"/>
      <c r="B98" s="826"/>
      <c r="C98" s="827"/>
      <c r="D98" s="825"/>
      <c r="E98" s="859"/>
      <c r="F98" s="829"/>
    </row>
    <row r="99" spans="1:6" ht="36">
      <c r="A99" s="718" t="s">
        <v>1195</v>
      </c>
      <c r="B99" s="826" t="s">
        <v>1914</v>
      </c>
      <c r="C99" s="827" t="s">
        <v>14</v>
      </c>
      <c r="D99" s="825">
        <v>22</v>
      </c>
      <c r="E99" s="859"/>
      <c r="F99" s="829">
        <f>D99*E99</f>
        <v>0</v>
      </c>
    </row>
    <row r="100" spans="1:6">
      <c r="A100" s="825"/>
      <c r="B100" s="826"/>
      <c r="C100" s="827"/>
      <c r="D100" s="825"/>
      <c r="E100" s="859"/>
      <c r="F100" s="829"/>
    </row>
    <row r="101" spans="1:6" ht="36">
      <c r="A101" s="718" t="s">
        <v>1196</v>
      </c>
      <c r="B101" s="826" t="s">
        <v>1915</v>
      </c>
      <c r="C101" s="827" t="s">
        <v>14</v>
      </c>
      <c r="D101" s="825">
        <v>3</v>
      </c>
      <c r="E101" s="859"/>
      <c r="F101" s="829">
        <f>D101*E101</f>
        <v>0</v>
      </c>
    </row>
    <row r="102" spans="1:6">
      <c r="A102" s="825"/>
      <c r="B102" s="826"/>
      <c r="C102" s="827"/>
      <c r="D102" s="825"/>
      <c r="E102" s="859"/>
      <c r="F102" s="829"/>
    </row>
    <row r="103" spans="1:6" ht="48">
      <c r="A103" s="718" t="s">
        <v>1197</v>
      </c>
      <c r="B103" s="826" t="s">
        <v>1916</v>
      </c>
      <c r="C103" s="827" t="s">
        <v>708</v>
      </c>
      <c r="D103" s="825">
        <v>80</v>
      </c>
      <c r="E103" s="859"/>
      <c r="F103" s="829">
        <f>D103*E103</f>
        <v>0</v>
      </c>
    </row>
    <row r="104" spans="1:6">
      <c r="A104" s="825"/>
      <c r="B104" s="826"/>
      <c r="C104" s="827"/>
      <c r="D104" s="825"/>
      <c r="E104" s="859"/>
      <c r="F104" s="829"/>
    </row>
    <row r="105" spans="1:6" ht="36">
      <c r="A105" s="718" t="s">
        <v>1198</v>
      </c>
      <c r="B105" s="826" t="s">
        <v>1917</v>
      </c>
      <c r="C105" s="827" t="s">
        <v>14</v>
      </c>
      <c r="D105" s="825">
        <v>2</v>
      </c>
      <c r="E105" s="859"/>
      <c r="F105" s="829">
        <f>D105*E105</f>
        <v>0</v>
      </c>
    </row>
    <row r="106" spans="1:6">
      <c r="A106" s="825"/>
      <c r="B106" s="826"/>
      <c r="C106" s="827"/>
      <c r="D106" s="825"/>
      <c r="E106" s="859"/>
      <c r="F106" s="829"/>
    </row>
    <row r="107" spans="1:6" ht="36">
      <c r="A107" s="718" t="s">
        <v>1199</v>
      </c>
      <c r="B107" s="826" t="s">
        <v>1918</v>
      </c>
      <c r="C107" s="827" t="s">
        <v>14</v>
      </c>
      <c r="D107" s="825">
        <v>55</v>
      </c>
      <c r="E107" s="859"/>
      <c r="F107" s="829">
        <f>D107*E107</f>
        <v>0</v>
      </c>
    </row>
    <row r="108" spans="1:6">
      <c r="A108" s="825"/>
      <c r="B108" s="826"/>
      <c r="C108" s="827"/>
      <c r="D108" s="825"/>
      <c r="E108" s="859"/>
      <c r="F108" s="829"/>
    </row>
    <row r="109" spans="1:6">
      <c r="A109" s="718" t="s">
        <v>1200</v>
      </c>
      <c r="B109" s="826" t="s">
        <v>1919</v>
      </c>
      <c r="C109" s="851" t="s">
        <v>12</v>
      </c>
      <c r="D109" s="851">
        <v>1</v>
      </c>
      <c r="E109" s="860"/>
      <c r="F109" s="829">
        <f>D109*E109</f>
        <v>0</v>
      </c>
    </row>
    <row r="110" spans="1:6">
      <c r="A110" s="825"/>
      <c r="B110" s="826"/>
      <c r="C110" s="827"/>
      <c r="D110" s="825"/>
      <c r="E110" s="828"/>
      <c r="F110" s="829"/>
    </row>
    <row r="111" spans="1:6">
      <c r="A111" s="718" t="s">
        <v>1201</v>
      </c>
      <c r="B111" s="853" t="s">
        <v>1920</v>
      </c>
      <c r="C111" s="827" t="s">
        <v>705</v>
      </c>
      <c r="D111" s="832">
        <v>0.02</v>
      </c>
      <c r="E111" s="852">
        <f>SUM(F87:F107)</f>
        <v>0</v>
      </c>
      <c r="F111" s="829">
        <f>D111*E111</f>
        <v>0</v>
      </c>
    </row>
    <row r="112" spans="1:6">
      <c r="A112" s="833"/>
      <c r="B112" s="834"/>
      <c r="C112" s="835"/>
      <c r="D112" s="833"/>
      <c r="E112" s="836"/>
      <c r="F112" s="837"/>
    </row>
    <row r="113" spans="1:6">
      <c r="A113" s="854" t="str">
        <f>A84</f>
        <v>3.</v>
      </c>
      <c r="B113" s="855" t="str">
        <f>B84</f>
        <v>STRELOVODNA INŠTALACIJA</v>
      </c>
      <c r="C113" s="847"/>
      <c r="D113" s="847"/>
      <c r="E113" s="828"/>
      <c r="F113" s="840">
        <f>SUM(F87:F111)</f>
        <v>0</v>
      </c>
    </row>
    <row r="114" spans="1:6">
      <c r="A114" s="825"/>
      <c r="B114" s="826"/>
      <c r="C114" s="827"/>
      <c r="D114" s="825"/>
      <c r="E114" s="828"/>
      <c r="F114" s="829"/>
    </row>
    <row r="115" spans="1:6">
      <c r="A115" s="825"/>
      <c r="B115" s="826"/>
      <c r="C115" s="827"/>
      <c r="D115" s="825"/>
      <c r="E115" s="828"/>
      <c r="F115" s="829"/>
    </row>
    <row r="116" spans="1:6">
      <c r="A116" s="108" t="s">
        <v>3</v>
      </c>
      <c r="B116" s="64" t="s">
        <v>1068</v>
      </c>
      <c r="C116" s="835"/>
      <c r="D116" s="833"/>
      <c r="E116" s="836"/>
      <c r="F116" s="837"/>
    </row>
    <row r="117" spans="1:6">
      <c r="A117" s="825"/>
      <c r="B117" s="826"/>
      <c r="C117" s="827"/>
      <c r="D117" s="825"/>
      <c r="E117" s="828"/>
      <c r="F117" s="829"/>
    </row>
    <row r="118" spans="1:6">
      <c r="A118" s="718" t="s">
        <v>1192</v>
      </c>
      <c r="B118" s="826" t="s">
        <v>1921</v>
      </c>
      <c r="C118" s="827" t="s">
        <v>708</v>
      </c>
      <c r="D118" s="825">
        <v>50</v>
      </c>
      <c r="E118" s="859"/>
      <c r="F118" s="829">
        <f>D118*E118</f>
        <v>0</v>
      </c>
    </row>
    <row r="119" spans="1:6">
      <c r="A119" s="825"/>
      <c r="B119" s="826"/>
      <c r="C119" s="827"/>
      <c r="D119" s="825"/>
      <c r="E119" s="859"/>
      <c r="F119" s="829"/>
    </row>
    <row r="120" spans="1:6" ht="36">
      <c r="A120" s="718" t="s">
        <v>1193</v>
      </c>
      <c r="B120" s="826" t="s">
        <v>1922</v>
      </c>
      <c r="C120" s="827" t="s">
        <v>708</v>
      </c>
      <c r="D120" s="825">
        <v>45</v>
      </c>
      <c r="E120" s="859"/>
      <c r="F120" s="829">
        <f>D120*E120</f>
        <v>0</v>
      </c>
    </row>
    <row r="121" spans="1:6">
      <c r="A121" s="825"/>
      <c r="B121" s="826"/>
      <c r="C121" s="827"/>
      <c r="D121" s="825"/>
      <c r="E121" s="859"/>
      <c r="F121" s="829"/>
    </row>
    <row r="122" spans="1:6" ht="48">
      <c r="A122" s="718" t="s">
        <v>1194</v>
      </c>
      <c r="B122" s="826" t="s">
        <v>1923</v>
      </c>
      <c r="C122" s="827" t="s">
        <v>708</v>
      </c>
      <c r="D122" s="825">
        <v>5</v>
      </c>
      <c r="E122" s="859"/>
      <c r="F122" s="829">
        <f>D122*E122</f>
        <v>0</v>
      </c>
    </row>
    <row r="123" spans="1:6">
      <c r="A123" s="825"/>
      <c r="B123" s="826"/>
      <c r="C123" s="827"/>
      <c r="D123" s="825"/>
      <c r="E123" s="859"/>
      <c r="F123" s="829"/>
    </row>
    <row r="124" spans="1:6">
      <c r="A124" s="718" t="s">
        <v>1195</v>
      </c>
      <c r="B124" s="46" t="s">
        <v>1924</v>
      </c>
      <c r="C124" s="827"/>
      <c r="D124" s="825"/>
      <c r="E124" s="859"/>
      <c r="F124" s="829"/>
    </row>
    <row r="125" spans="1:6">
      <c r="A125" s="825"/>
      <c r="B125" s="826" t="s">
        <v>1925</v>
      </c>
      <c r="C125" s="827" t="s">
        <v>708</v>
      </c>
      <c r="D125" s="825">
        <v>55</v>
      </c>
      <c r="E125" s="859"/>
      <c r="F125" s="829">
        <f>D125*E125</f>
        <v>0</v>
      </c>
    </row>
    <row r="126" spans="1:6">
      <c r="A126" s="825"/>
      <c r="B126" s="826" t="s">
        <v>1926</v>
      </c>
      <c r="C126" s="827" t="s">
        <v>708</v>
      </c>
      <c r="D126" s="825">
        <v>25</v>
      </c>
      <c r="E126" s="859"/>
      <c r="F126" s="829">
        <f>D126*E126</f>
        <v>0</v>
      </c>
    </row>
    <row r="127" spans="1:6">
      <c r="A127" s="825"/>
      <c r="B127" s="826"/>
      <c r="C127" s="827"/>
      <c r="D127" s="825"/>
      <c r="E127" s="859"/>
      <c r="F127" s="829"/>
    </row>
    <row r="128" spans="1:6" ht="24">
      <c r="A128" s="718" t="s">
        <v>1196</v>
      </c>
      <c r="B128" s="826" t="s">
        <v>1927</v>
      </c>
      <c r="C128" s="827" t="s">
        <v>708</v>
      </c>
      <c r="D128" s="825">
        <v>55</v>
      </c>
      <c r="E128" s="859"/>
      <c r="F128" s="829">
        <f>D128*E128</f>
        <v>0</v>
      </c>
    </row>
    <row r="129" spans="1:6">
      <c r="A129" s="825"/>
      <c r="B129" s="826"/>
      <c r="C129" s="827"/>
      <c r="D129" s="825"/>
      <c r="E129" s="859"/>
      <c r="F129" s="829"/>
    </row>
    <row r="130" spans="1:6" ht="24">
      <c r="A130" s="718" t="s">
        <v>1197</v>
      </c>
      <c r="B130" s="826" t="s">
        <v>1928</v>
      </c>
      <c r="C130" s="827" t="s">
        <v>14</v>
      </c>
      <c r="D130" s="825">
        <v>5</v>
      </c>
      <c r="E130" s="859"/>
      <c r="F130" s="829">
        <f>D130*E130</f>
        <v>0</v>
      </c>
    </row>
    <row r="131" spans="1:6">
      <c r="A131" s="825"/>
      <c r="B131" s="826"/>
      <c r="C131" s="827"/>
      <c r="D131" s="825"/>
      <c r="E131" s="859"/>
      <c r="F131" s="829"/>
    </row>
    <row r="132" spans="1:6" ht="24">
      <c r="A132" s="718" t="s">
        <v>1198</v>
      </c>
      <c r="B132" s="826" t="s">
        <v>1929</v>
      </c>
      <c r="C132" s="827" t="s">
        <v>708</v>
      </c>
      <c r="D132" s="825">
        <v>55</v>
      </c>
      <c r="E132" s="859"/>
      <c r="F132" s="829">
        <f>D132*E132</f>
        <v>0</v>
      </c>
    </row>
    <row r="133" spans="1:6">
      <c r="A133" s="825"/>
      <c r="B133" s="826"/>
      <c r="C133" s="827"/>
      <c r="D133" s="825"/>
      <c r="E133" s="859"/>
      <c r="F133" s="829"/>
    </row>
    <row r="134" spans="1:6" ht="36">
      <c r="A134" s="718" t="s">
        <v>1199</v>
      </c>
      <c r="B134" s="826" t="s">
        <v>1930</v>
      </c>
      <c r="C134" s="827" t="s">
        <v>14</v>
      </c>
      <c r="D134" s="825">
        <v>2</v>
      </c>
      <c r="E134" s="859"/>
      <c r="F134" s="829">
        <f>D134*E134</f>
        <v>0</v>
      </c>
    </row>
    <row r="135" spans="1:6">
      <c r="A135" s="825"/>
      <c r="B135" s="826"/>
      <c r="C135" s="827"/>
      <c r="D135" s="825"/>
      <c r="E135" s="859"/>
      <c r="F135" s="829"/>
    </row>
    <row r="136" spans="1:6" ht="48">
      <c r="A136" s="718" t="s">
        <v>1200</v>
      </c>
      <c r="B136" s="826" t="s">
        <v>1931</v>
      </c>
      <c r="C136" s="827" t="s">
        <v>14</v>
      </c>
      <c r="D136" s="825">
        <v>1</v>
      </c>
      <c r="E136" s="859"/>
      <c r="F136" s="829">
        <f>D136*E136</f>
        <v>0</v>
      </c>
    </row>
    <row r="137" spans="1:6">
      <c r="A137" s="833"/>
      <c r="B137" s="834"/>
      <c r="C137" s="835"/>
      <c r="D137" s="833"/>
      <c r="E137" s="836"/>
      <c r="F137" s="837"/>
    </row>
    <row r="138" spans="1:6">
      <c r="A138" s="854" t="str">
        <f>A116</f>
        <v>4.</v>
      </c>
      <c r="B138" s="855" t="str">
        <f>B116</f>
        <v>GRADBENA IN ZEMELJSKA DELA</v>
      </c>
      <c r="C138" s="847"/>
      <c r="D138" s="847"/>
      <c r="E138" s="828"/>
      <c r="F138" s="840">
        <f>SUM(F118:F136)</f>
        <v>0</v>
      </c>
    </row>
    <row r="139" spans="1:6">
      <c r="B139" s="223"/>
      <c r="C139" s="180"/>
    </row>
    <row r="140" spans="1:6">
      <c r="B140" s="223"/>
    </row>
    <row r="141" spans="1:6" ht="12.75" thickBot="1"/>
    <row r="142" spans="1:6" ht="12.75" thickBot="1">
      <c r="A142" s="299"/>
      <c r="B142" s="857" t="s">
        <v>1859</v>
      </c>
      <c r="C142" s="239"/>
      <c r="D142" s="240"/>
      <c r="E142" s="264"/>
      <c r="F142" s="265">
        <f>F64+F82+F113+F138</f>
        <v>0</v>
      </c>
    </row>
    <row r="143" spans="1:6" ht="12.75" thickTop="1"/>
    <row r="145" spans="2:6">
      <c r="D145" s="278"/>
      <c r="E145" s="261"/>
    </row>
    <row r="146" spans="2:6">
      <c r="D146" s="278"/>
      <c r="E146" s="372"/>
      <c r="F146" s="382"/>
    </row>
    <row r="147" spans="2:6">
      <c r="D147" s="278"/>
      <c r="E147" s="408"/>
      <c r="F147" s="409"/>
    </row>
    <row r="148" spans="2:6">
      <c r="B148" s="858"/>
      <c r="D148" s="278"/>
      <c r="E148" s="372"/>
      <c r="F148" s="382"/>
    </row>
    <row r="149" spans="2:6">
      <c r="B149" s="858"/>
      <c r="D149" s="278"/>
      <c r="E149" s="372"/>
      <c r="F149" s="382"/>
    </row>
    <row r="150" spans="2:6">
      <c r="D150" s="278"/>
    </row>
    <row r="151" spans="2:6">
      <c r="D151" s="278"/>
    </row>
  </sheetData>
  <sheetProtection algorithmName="SHA-512" hashValue="UhrXe+0mEKAGyYi7AJaxx+4HGNstWsiwlEdwFTbIqii4gZq3YqmkQDWg5n+DSIUX6P3orWE8djkIru7bap+TMg==" saltValue="LcHagHgV2O0+cp+7ux5IJw==" spinCount="100000" sheet="1" objects="1" scenarios="1" selectLockedCells="1"/>
  <conditionalFormatting sqref="E8:E9 E12:E19 E22 E25:E28 E30 E32 E36:E38 E41 E44:E45 E47 E49 E51 E53 E56 E58 E60 E62">
    <cfRule type="containsBlanks" dxfId="138" priority="4">
      <formula>LEN(TRIM(E8))=0</formula>
    </cfRule>
  </conditionalFormatting>
  <conditionalFormatting sqref="E69 E72 E74 E76 E78">
    <cfRule type="containsBlanks" dxfId="137" priority="3">
      <formula>LEN(TRIM(E69))=0</formula>
    </cfRule>
  </conditionalFormatting>
  <conditionalFormatting sqref="E87:E93 E95 E97 E99 E101 E103 E105 E107 E109">
    <cfRule type="containsBlanks" dxfId="136" priority="2">
      <formula>LEN(TRIM(E87))=0</formula>
    </cfRule>
  </conditionalFormatting>
  <conditionalFormatting sqref="E118 E120 E122 E125:E126 E128 E130 E132 E134 E136">
    <cfRule type="containsBlanks" dxfId="135" priority="1">
      <formula>LEN(TRIM(E118))=0</formula>
    </cfRule>
  </conditionalFormatting>
  <pageMargins left="0.7" right="0.7" top="0.75" bottom="0.75" header="0.3" footer="0.3"/>
  <pageSetup paperSize="9" fitToHeight="5" orientation="portrait" r:id="rId1"/>
  <rowBreaks count="2" manualBreakCount="2">
    <brk id="42" max="16383" man="1"/>
    <brk id="106" max="16383" man="1"/>
  </rowBreaks>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4"/>
  <sheetViews>
    <sheetView zoomScale="115" zoomScaleNormal="115" zoomScalePageLayoutView="120" workbookViewId="0">
      <selection activeCell="E12" sqref="E12"/>
    </sheetView>
  </sheetViews>
  <sheetFormatPr defaultColWidth="11" defaultRowHeight="12"/>
  <cols>
    <col min="1" max="1" width="4.625" style="175" customWidth="1"/>
    <col min="2" max="2" width="38.625" style="303" customWidth="1"/>
    <col min="3" max="3" width="4.625" style="175" customWidth="1"/>
    <col min="4" max="4" width="6.625" style="176" customWidth="1"/>
    <col min="5" max="5" width="12.625" style="177" customWidth="1"/>
    <col min="6" max="6" width="12.625" style="178" customWidth="1"/>
    <col min="7" max="7" width="11" style="119"/>
    <col min="8" max="8" width="32.375" style="119" customWidth="1"/>
    <col min="9" max="16384" width="11" style="119"/>
  </cols>
  <sheetData>
    <row r="1" spans="1:6" s="174" customFormat="1" ht="15.75">
      <c r="A1" s="216"/>
      <c r="B1" s="165" t="s">
        <v>1936</v>
      </c>
      <c r="C1" s="216"/>
      <c r="D1" s="217"/>
      <c r="E1" s="252"/>
      <c r="F1" s="253"/>
    </row>
    <row r="2" spans="1:6" ht="12.75" thickBot="1">
      <c r="A2" s="220"/>
      <c r="B2" s="573" t="s">
        <v>5</v>
      </c>
      <c r="C2" s="220" t="s">
        <v>6</v>
      </c>
      <c r="D2" s="221" t="s">
        <v>7</v>
      </c>
      <c r="E2" s="254" t="s">
        <v>8</v>
      </c>
      <c r="F2" s="255" t="s">
        <v>9</v>
      </c>
    </row>
    <row r="3" spans="1:6" ht="12.75" thickTop="1">
      <c r="A3" s="206"/>
      <c r="B3" s="167"/>
      <c r="C3" s="206"/>
      <c r="D3" s="207"/>
      <c r="E3" s="208"/>
      <c r="F3" s="209"/>
    </row>
    <row r="4" spans="1:6">
      <c r="A4" s="206"/>
      <c r="B4" s="167"/>
      <c r="C4" s="206"/>
      <c r="D4" s="207"/>
      <c r="E4" s="208"/>
      <c r="F4" s="209"/>
    </row>
    <row r="5" spans="1:6">
      <c r="A5" s="704" t="s">
        <v>1189</v>
      </c>
      <c r="B5" s="705" t="s">
        <v>1937</v>
      </c>
      <c r="C5" s="706"/>
      <c r="D5" s="707"/>
      <c r="E5" s="708"/>
      <c r="F5" s="709"/>
    </row>
    <row r="6" spans="1:6">
      <c r="A6" s="710"/>
      <c r="B6" s="711"/>
      <c r="C6" s="712"/>
      <c r="D6" s="713"/>
      <c r="E6" s="714"/>
      <c r="F6" s="715"/>
    </row>
    <row r="7" spans="1:6">
      <c r="A7" s="710"/>
      <c r="B7" s="716" t="s">
        <v>1047</v>
      </c>
      <c r="C7" s="710"/>
      <c r="D7" s="717"/>
      <c r="E7" s="714"/>
      <c r="F7" s="715"/>
    </row>
    <row r="8" spans="1:6" ht="60">
      <c r="A8" s="718" t="s">
        <v>1938</v>
      </c>
      <c r="B8" s="719" t="s">
        <v>1939</v>
      </c>
      <c r="C8" s="718"/>
      <c r="D8" s="720"/>
      <c r="E8" s="721"/>
      <c r="F8" s="722"/>
    </row>
    <row r="9" spans="1:6" ht="60" customHeight="1">
      <c r="A9" s="723"/>
      <c r="B9" s="711" t="s">
        <v>1940</v>
      </c>
      <c r="C9" s="723"/>
      <c r="D9" s="724"/>
      <c r="E9" s="725"/>
      <c r="F9" s="726"/>
    </row>
    <row r="10" spans="1:6">
      <c r="A10" s="727"/>
      <c r="B10" s="728"/>
      <c r="C10" s="727"/>
      <c r="D10" s="729"/>
      <c r="E10" s="730"/>
      <c r="F10" s="731"/>
    </row>
    <row r="11" spans="1:6" ht="36">
      <c r="A11" s="723" t="s">
        <v>1192</v>
      </c>
      <c r="B11" s="711" t="s">
        <v>2009</v>
      </c>
      <c r="C11" s="732"/>
      <c r="D11" s="733"/>
      <c r="E11" s="714"/>
      <c r="F11" s="715"/>
    </row>
    <row r="12" spans="1:6" ht="36">
      <c r="A12" s="723"/>
      <c r="B12" s="711" t="s">
        <v>1941</v>
      </c>
      <c r="C12" s="732" t="s">
        <v>14</v>
      </c>
      <c r="D12" s="733">
        <v>2</v>
      </c>
      <c r="E12" s="47"/>
      <c r="F12" s="715">
        <f>D12*E12</f>
        <v>0</v>
      </c>
    </row>
    <row r="13" spans="1:6">
      <c r="A13" s="723"/>
      <c r="B13" s="711"/>
      <c r="C13" s="732"/>
      <c r="D13" s="733"/>
      <c r="E13" s="47"/>
      <c r="F13" s="715"/>
    </row>
    <row r="14" spans="1:6" ht="48">
      <c r="A14" s="723" t="s">
        <v>1193</v>
      </c>
      <c r="B14" s="711" t="s">
        <v>2010</v>
      </c>
      <c r="C14" s="732"/>
      <c r="D14" s="733"/>
      <c r="E14" s="47"/>
      <c r="F14" s="715"/>
    </row>
    <row r="15" spans="1:6" ht="24">
      <c r="A15" s="723"/>
      <c r="B15" s="711" t="s">
        <v>1942</v>
      </c>
      <c r="C15" s="732" t="s">
        <v>14</v>
      </c>
      <c r="D15" s="733">
        <v>1</v>
      </c>
      <c r="E15" s="47"/>
      <c r="F15" s="715">
        <f>D15*E15</f>
        <v>0</v>
      </c>
    </row>
    <row r="16" spans="1:6">
      <c r="A16" s="723"/>
      <c r="B16" s="711"/>
      <c r="C16" s="732"/>
      <c r="D16" s="733"/>
      <c r="E16" s="47"/>
      <c r="F16" s="715"/>
    </row>
    <row r="17" spans="1:8" ht="36">
      <c r="A17" s="723" t="s">
        <v>1194</v>
      </c>
      <c r="B17" s="711" t="s">
        <v>2011</v>
      </c>
      <c r="C17" s="732"/>
      <c r="D17" s="733"/>
      <c r="E17" s="47"/>
      <c r="F17" s="715"/>
    </row>
    <row r="18" spans="1:8">
      <c r="A18" s="723"/>
      <c r="B18" s="711" t="s">
        <v>1943</v>
      </c>
      <c r="C18" s="732" t="s">
        <v>14</v>
      </c>
      <c r="D18" s="733">
        <v>7</v>
      </c>
      <c r="E18" s="47"/>
      <c r="F18" s="715">
        <f>D18*E18</f>
        <v>0</v>
      </c>
    </row>
    <row r="19" spans="1:8" s="114" customFormat="1">
      <c r="A19" s="723"/>
      <c r="B19" s="711"/>
      <c r="C19" s="732"/>
      <c r="D19" s="733"/>
      <c r="E19" s="47"/>
      <c r="F19" s="715"/>
      <c r="G19" s="119"/>
      <c r="H19" s="119"/>
    </row>
    <row r="20" spans="1:8">
      <c r="A20" s="723"/>
      <c r="B20" s="711" t="s">
        <v>1944</v>
      </c>
      <c r="C20" s="732"/>
      <c r="D20" s="733"/>
      <c r="E20" s="47"/>
      <c r="F20" s="715"/>
    </row>
    <row r="21" spans="1:8">
      <c r="A21" s="723" t="s">
        <v>1195</v>
      </c>
      <c r="B21" s="711" t="s">
        <v>1945</v>
      </c>
      <c r="C21" s="732" t="s">
        <v>14</v>
      </c>
      <c r="D21" s="733">
        <v>1</v>
      </c>
      <c r="E21" s="47"/>
      <c r="F21" s="715">
        <f>D21*E21</f>
        <v>0</v>
      </c>
    </row>
    <row r="22" spans="1:8">
      <c r="A22" s="723"/>
      <c r="B22" s="711"/>
      <c r="C22" s="732"/>
      <c r="D22" s="733"/>
      <c r="E22" s="714"/>
      <c r="F22" s="715"/>
    </row>
    <row r="23" spans="1:8">
      <c r="A23" s="710" t="s">
        <v>1196</v>
      </c>
      <c r="B23" s="711" t="s">
        <v>1897</v>
      </c>
      <c r="C23" s="619" t="s">
        <v>705</v>
      </c>
      <c r="D23" s="619">
        <v>0.03</v>
      </c>
      <c r="E23" s="725">
        <f>SUM(F12:F21)</f>
        <v>0</v>
      </c>
      <c r="F23" s="715">
        <f>D23*E23</f>
        <v>0</v>
      </c>
    </row>
    <row r="24" spans="1:8">
      <c r="A24" s="710"/>
      <c r="B24" s="711"/>
      <c r="C24" s="712"/>
      <c r="D24" s="713"/>
      <c r="E24" s="714"/>
      <c r="F24" s="715"/>
    </row>
    <row r="25" spans="1:8">
      <c r="A25" s="734" t="str">
        <f>A5</f>
        <v>1</v>
      </c>
      <c r="B25" s="735" t="str">
        <f>B5</f>
        <v>SVETILKE</v>
      </c>
      <c r="C25" s="736"/>
      <c r="D25" s="736"/>
      <c r="E25" s="737"/>
      <c r="F25" s="738">
        <f>SUM(F12:F23)</f>
        <v>0</v>
      </c>
    </row>
    <row r="26" spans="1:8">
      <c r="A26" s="739"/>
      <c r="B26" s="740"/>
      <c r="C26" s="741"/>
      <c r="D26" s="741"/>
      <c r="E26" s="742"/>
      <c r="F26" s="743"/>
    </row>
    <row r="27" spans="1:8">
      <c r="A27" s="744"/>
      <c r="B27" s="745"/>
      <c r="C27" s="746"/>
      <c r="D27" s="746"/>
      <c r="E27" s="747"/>
      <c r="F27" s="748"/>
    </row>
    <row r="28" spans="1:8">
      <c r="A28" s="704" t="s">
        <v>1154</v>
      </c>
      <c r="B28" s="705" t="s">
        <v>989</v>
      </c>
      <c r="C28" s="706"/>
      <c r="D28" s="749"/>
      <c r="E28" s="708"/>
      <c r="F28" s="709"/>
    </row>
    <row r="29" spans="1:8">
      <c r="A29" s="727"/>
      <c r="B29" s="750" t="s">
        <v>704</v>
      </c>
      <c r="C29" s="751"/>
      <c r="D29" s="752"/>
      <c r="E29" s="730"/>
      <c r="F29" s="731"/>
    </row>
    <row r="30" spans="1:8" ht="72" customHeight="1">
      <c r="A30" s="710" t="s">
        <v>1938</v>
      </c>
      <c r="B30" s="711" t="s">
        <v>1946</v>
      </c>
      <c r="C30" s="710"/>
      <c r="D30" s="717"/>
      <c r="E30" s="714"/>
      <c r="F30" s="715"/>
    </row>
    <row r="31" spans="1:8">
      <c r="A31" s="710"/>
      <c r="B31" s="711"/>
      <c r="C31" s="710"/>
      <c r="D31" s="717"/>
      <c r="E31" s="714"/>
      <c r="F31" s="715"/>
    </row>
    <row r="32" spans="1:8" ht="35.25" customHeight="1">
      <c r="A32" s="710" t="s">
        <v>1192</v>
      </c>
      <c r="B32" s="711" t="s">
        <v>1947</v>
      </c>
      <c r="C32" s="710"/>
      <c r="D32" s="717"/>
      <c r="E32" s="714"/>
      <c r="F32" s="715"/>
    </row>
    <row r="33" spans="1:6">
      <c r="A33" s="723"/>
      <c r="B33" s="753"/>
      <c r="C33" s="732"/>
      <c r="D33" s="724"/>
      <c r="E33" s="714"/>
      <c r="F33" s="715"/>
    </row>
    <row r="34" spans="1:6">
      <c r="A34" s="376"/>
      <c r="B34" s="716" t="s">
        <v>2012</v>
      </c>
      <c r="C34" s="723" t="s">
        <v>14</v>
      </c>
      <c r="D34" s="717">
        <v>1</v>
      </c>
      <c r="E34" s="47"/>
      <c r="F34" s="715">
        <f>D34*E34</f>
        <v>0</v>
      </c>
    </row>
    <row r="35" spans="1:6">
      <c r="A35" s="710"/>
      <c r="B35" s="711" t="s">
        <v>704</v>
      </c>
      <c r="C35" s="712"/>
      <c r="D35" s="717"/>
      <c r="E35" s="714"/>
      <c r="F35" s="715"/>
    </row>
    <row r="36" spans="1:6">
      <c r="A36" s="734" t="str">
        <f>A28</f>
        <v>2</v>
      </c>
      <c r="B36" s="754" t="str">
        <f>B28</f>
        <v>SISTEM VARNOSTNE RAZSVETLJAVE</v>
      </c>
      <c r="C36" s="755"/>
      <c r="D36" s="756"/>
      <c r="E36" s="737"/>
      <c r="F36" s="738">
        <f>SUM(F34)</f>
        <v>0</v>
      </c>
    </row>
    <row r="37" spans="1:6">
      <c r="A37" s="739"/>
      <c r="B37" s="757"/>
      <c r="C37" s="758"/>
      <c r="D37" s="759"/>
      <c r="E37" s="742"/>
      <c r="F37" s="743"/>
    </row>
    <row r="38" spans="1:6">
      <c r="A38" s="739"/>
      <c r="B38" s="757"/>
      <c r="C38" s="758"/>
      <c r="D38" s="759"/>
      <c r="E38" s="742"/>
      <c r="F38" s="743"/>
    </row>
    <row r="39" spans="1:6">
      <c r="A39" s="704" t="s">
        <v>1033</v>
      </c>
      <c r="B39" s="705" t="s">
        <v>943</v>
      </c>
      <c r="C39" s="760"/>
      <c r="D39" s="761"/>
      <c r="E39" s="762"/>
      <c r="F39" s="763"/>
    </row>
    <row r="40" spans="1:6">
      <c r="A40" s="739"/>
      <c r="B40" s="716"/>
      <c r="C40" s="712"/>
      <c r="D40" s="713"/>
      <c r="E40" s="714"/>
      <c r="F40" s="715"/>
    </row>
    <row r="41" spans="1:6">
      <c r="A41" s="764" t="s">
        <v>1192</v>
      </c>
      <c r="B41" s="765" t="s">
        <v>1948</v>
      </c>
      <c r="C41" s="764"/>
      <c r="D41" s="766"/>
      <c r="E41" s="767"/>
      <c r="F41" s="768"/>
    </row>
    <row r="42" spans="1:6">
      <c r="A42" s="764"/>
      <c r="B42" s="765" t="s">
        <v>1949</v>
      </c>
      <c r="C42" s="764" t="s">
        <v>708</v>
      </c>
      <c r="D42" s="717">
        <v>220</v>
      </c>
      <c r="E42" s="47"/>
      <c r="F42" s="715">
        <f>D42*E42</f>
        <v>0</v>
      </c>
    </row>
    <row r="43" spans="1:6">
      <c r="A43" s="769"/>
      <c r="B43" s="711"/>
      <c r="C43" s="739"/>
      <c r="D43" s="759"/>
      <c r="E43" s="47"/>
      <c r="F43" s="715"/>
    </row>
    <row r="44" spans="1:6" ht="24">
      <c r="A44" s="710" t="s">
        <v>1193</v>
      </c>
      <c r="B44" s="711" t="s">
        <v>1950</v>
      </c>
      <c r="C44" s="732"/>
      <c r="D44" s="732"/>
      <c r="E44" s="48"/>
      <c r="F44" s="726"/>
    </row>
    <row r="45" spans="1:6">
      <c r="A45" s="732"/>
      <c r="B45" s="765" t="s">
        <v>1951</v>
      </c>
      <c r="C45" s="732" t="s">
        <v>708</v>
      </c>
      <c r="D45" s="717">
        <v>5</v>
      </c>
      <c r="E45" s="47"/>
      <c r="F45" s="715">
        <f t="shared" ref="F45:F50" si="0">D45*E45</f>
        <v>0</v>
      </c>
    </row>
    <row r="46" spans="1:6">
      <c r="A46" s="732"/>
      <c r="B46" s="765" t="s">
        <v>1952</v>
      </c>
      <c r="C46" s="732" t="s">
        <v>708</v>
      </c>
      <c r="D46" s="717">
        <v>30</v>
      </c>
      <c r="E46" s="47"/>
      <c r="F46" s="715">
        <f t="shared" si="0"/>
        <v>0</v>
      </c>
    </row>
    <row r="47" spans="1:6">
      <c r="A47" s="732"/>
      <c r="B47" s="765" t="s">
        <v>1953</v>
      </c>
      <c r="C47" s="732" t="s">
        <v>708</v>
      </c>
      <c r="D47" s="717">
        <v>5</v>
      </c>
      <c r="E47" s="47"/>
      <c r="F47" s="715">
        <f t="shared" si="0"/>
        <v>0</v>
      </c>
    </row>
    <row r="48" spans="1:6">
      <c r="A48" s="732"/>
      <c r="B48" s="765" t="s">
        <v>1954</v>
      </c>
      <c r="C48" s="732" t="s">
        <v>708</v>
      </c>
      <c r="D48" s="717">
        <v>25</v>
      </c>
      <c r="E48" s="47"/>
      <c r="F48" s="715">
        <f t="shared" si="0"/>
        <v>0</v>
      </c>
    </row>
    <row r="49" spans="1:6">
      <c r="A49" s="732"/>
      <c r="B49" s="765" t="s">
        <v>1955</v>
      </c>
      <c r="C49" s="732" t="s">
        <v>708</v>
      </c>
      <c r="D49" s="717">
        <v>30</v>
      </c>
      <c r="E49" s="47"/>
      <c r="F49" s="715">
        <f t="shared" si="0"/>
        <v>0</v>
      </c>
    </row>
    <row r="50" spans="1:6">
      <c r="A50" s="732"/>
      <c r="B50" s="765" t="s">
        <v>1956</v>
      </c>
      <c r="C50" s="732" t="s">
        <v>708</v>
      </c>
      <c r="D50" s="717">
        <v>30</v>
      </c>
      <c r="E50" s="47"/>
      <c r="F50" s="715">
        <f t="shared" si="0"/>
        <v>0</v>
      </c>
    </row>
    <row r="51" spans="1:6">
      <c r="A51" s="710"/>
      <c r="B51" s="711"/>
      <c r="C51" s="712"/>
      <c r="D51" s="713"/>
      <c r="E51" s="47"/>
      <c r="F51" s="715"/>
    </row>
    <row r="52" spans="1:6">
      <c r="A52" s="770" t="s">
        <v>1194</v>
      </c>
      <c r="B52" s="771" t="s">
        <v>1957</v>
      </c>
      <c r="C52" s="772"/>
      <c r="D52" s="732"/>
      <c r="E52" s="814"/>
      <c r="F52" s="773"/>
    </row>
    <row r="53" spans="1:6">
      <c r="A53" s="772"/>
      <c r="B53" s="771" t="s">
        <v>1958</v>
      </c>
      <c r="C53" s="772" t="s">
        <v>708</v>
      </c>
      <c r="D53" s="732">
        <v>20</v>
      </c>
      <c r="E53" s="814"/>
      <c r="F53" s="715">
        <f>D53*E53</f>
        <v>0</v>
      </c>
    </row>
    <row r="54" spans="1:6">
      <c r="A54" s="772"/>
      <c r="B54" s="771" t="s">
        <v>1959</v>
      </c>
      <c r="C54" s="772" t="s">
        <v>708</v>
      </c>
      <c r="D54" s="732">
        <v>15</v>
      </c>
      <c r="E54" s="814"/>
      <c r="F54" s="715">
        <f>D54*E54</f>
        <v>0</v>
      </c>
    </row>
    <row r="55" spans="1:6">
      <c r="A55" s="772"/>
      <c r="B55" s="771"/>
      <c r="C55" s="772"/>
      <c r="D55" s="732"/>
      <c r="E55" s="814"/>
      <c r="F55" s="773"/>
    </row>
    <row r="56" spans="1:6" ht="60" customHeight="1">
      <c r="A56" s="710" t="s">
        <v>1195</v>
      </c>
      <c r="B56" s="711" t="s">
        <v>1960</v>
      </c>
      <c r="C56" s="710"/>
      <c r="D56" s="717"/>
      <c r="E56" s="47"/>
      <c r="F56" s="715"/>
    </row>
    <row r="57" spans="1:6">
      <c r="A57" s="710"/>
      <c r="B57" s="711" t="s">
        <v>1961</v>
      </c>
      <c r="C57" s="710" t="s">
        <v>708</v>
      </c>
      <c r="D57" s="717">
        <v>5</v>
      </c>
      <c r="E57" s="47"/>
      <c r="F57" s="715">
        <f>D57*E57</f>
        <v>0</v>
      </c>
    </row>
    <row r="58" spans="1:6">
      <c r="A58" s="710"/>
      <c r="B58" s="711"/>
      <c r="C58" s="710"/>
      <c r="D58" s="717"/>
      <c r="E58" s="47"/>
      <c r="F58" s="715"/>
    </row>
    <row r="59" spans="1:6" ht="35.25" customHeight="1">
      <c r="A59" s="710" t="s">
        <v>1196</v>
      </c>
      <c r="B59" s="711" t="s">
        <v>1962</v>
      </c>
      <c r="C59" s="710"/>
      <c r="D59" s="717"/>
      <c r="E59" s="47"/>
      <c r="F59" s="715"/>
    </row>
    <row r="60" spans="1:6" ht="24">
      <c r="A60" s="710"/>
      <c r="B60" s="711" t="s">
        <v>1963</v>
      </c>
      <c r="C60" s="710"/>
      <c r="D60" s="717"/>
      <c r="E60" s="47"/>
      <c r="F60" s="715"/>
    </row>
    <row r="61" spans="1:6">
      <c r="A61" s="710"/>
      <c r="B61" s="711" t="s">
        <v>879</v>
      </c>
      <c r="C61" s="710" t="s">
        <v>14</v>
      </c>
      <c r="D61" s="717">
        <v>2</v>
      </c>
      <c r="E61" s="47"/>
      <c r="F61" s="715">
        <f>D61*E61</f>
        <v>0</v>
      </c>
    </row>
    <row r="62" spans="1:6">
      <c r="A62" s="710"/>
      <c r="B62" s="711" t="s">
        <v>1964</v>
      </c>
      <c r="C62" s="710" t="s">
        <v>14</v>
      </c>
      <c r="D62" s="717">
        <v>1</v>
      </c>
      <c r="E62" s="47"/>
      <c r="F62" s="715">
        <f>D62*E62</f>
        <v>0</v>
      </c>
    </row>
    <row r="63" spans="1:6">
      <c r="A63" s="710"/>
      <c r="B63" s="711"/>
      <c r="C63" s="710"/>
      <c r="D63" s="717"/>
      <c r="E63" s="47"/>
      <c r="F63" s="715"/>
    </row>
    <row r="64" spans="1:6" ht="84">
      <c r="A64" s="710" t="s">
        <v>1197</v>
      </c>
      <c r="B64" s="774" t="s">
        <v>1965</v>
      </c>
      <c r="C64" s="733" t="s">
        <v>12</v>
      </c>
      <c r="D64" s="733">
        <v>1</v>
      </c>
      <c r="E64" s="47"/>
      <c r="F64" s="715">
        <f>D64*E64</f>
        <v>0</v>
      </c>
    </row>
    <row r="65" spans="1:6">
      <c r="A65" s="710"/>
      <c r="B65" s="711"/>
      <c r="C65" s="710"/>
      <c r="D65" s="717"/>
      <c r="E65" s="47"/>
      <c r="F65" s="715"/>
    </row>
    <row r="66" spans="1:6" ht="36">
      <c r="A66" s="710" t="s">
        <v>1198</v>
      </c>
      <c r="B66" s="711" t="s">
        <v>871</v>
      </c>
      <c r="C66" s="710"/>
      <c r="D66" s="717"/>
      <c r="E66" s="47"/>
      <c r="F66" s="715"/>
    </row>
    <row r="67" spans="1:6">
      <c r="A67" s="710"/>
      <c r="B67" s="711" t="s">
        <v>1966</v>
      </c>
      <c r="C67" s="710" t="s">
        <v>14</v>
      </c>
      <c r="D67" s="717">
        <v>4</v>
      </c>
      <c r="E67" s="47"/>
      <c r="F67" s="715">
        <f>D67*E67</f>
        <v>0</v>
      </c>
    </row>
    <row r="68" spans="1:6">
      <c r="A68" s="710"/>
      <c r="B68" s="711"/>
      <c r="C68" s="710"/>
      <c r="D68" s="717"/>
      <c r="E68" s="47"/>
      <c r="F68" s="715"/>
    </row>
    <row r="69" spans="1:6" ht="24">
      <c r="A69" s="710" t="s">
        <v>1199</v>
      </c>
      <c r="B69" s="711" t="s">
        <v>1967</v>
      </c>
      <c r="C69" s="712"/>
      <c r="D69" s="713"/>
      <c r="E69" s="47"/>
      <c r="F69" s="715"/>
    </row>
    <row r="70" spans="1:6">
      <c r="A70" s="710"/>
      <c r="B70" s="711" t="s">
        <v>1166</v>
      </c>
      <c r="C70" s="712" t="s">
        <v>14</v>
      </c>
      <c r="D70" s="713">
        <v>3</v>
      </c>
      <c r="E70" s="47"/>
      <c r="F70" s="715">
        <f>D70*E70</f>
        <v>0</v>
      </c>
    </row>
    <row r="71" spans="1:6">
      <c r="A71" s="710"/>
      <c r="B71" s="711"/>
      <c r="C71" s="712"/>
      <c r="D71" s="713"/>
      <c r="E71" s="47"/>
      <c r="F71" s="715"/>
    </row>
    <row r="72" spans="1:6" ht="24">
      <c r="A72" s="710" t="s">
        <v>1200</v>
      </c>
      <c r="B72" s="711" t="s">
        <v>862</v>
      </c>
      <c r="C72" s="712"/>
      <c r="D72" s="713"/>
      <c r="E72" s="47"/>
      <c r="F72" s="715"/>
    </row>
    <row r="73" spans="1:6">
      <c r="A73" s="710"/>
      <c r="B73" s="711" t="s">
        <v>861</v>
      </c>
      <c r="C73" s="712" t="s">
        <v>14</v>
      </c>
      <c r="D73" s="717">
        <v>1</v>
      </c>
      <c r="E73" s="47"/>
      <c r="F73" s="715">
        <f>D73*E73</f>
        <v>0</v>
      </c>
    </row>
    <row r="74" spans="1:6">
      <c r="A74" s="710"/>
      <c r="B74" s="711" t="s">
        <v>860</v>
      </c>
      <c r="C74" s="712" t="s">
        <v>14</v>
      </c>
      <c r="D74" s="717">
        <v>1</v>
      </c>
      <c r="E74" s="47"/>
      <c r="F74" s="715">
        <f>D74*E74</f>
        <v>0</v>
      </c>
    </row>
    <row r="75" spans="1:6">
      <c r="A75" s="710"/>
      <c r="B75" s="711"/>
      <c r="C75" s="712"/>
      <c r="D75" s="717"/>
      <c r="E75" s="47"/>
      <c r="F75" s="715"/>
    </row>
    <row r="76" spans="1:6" ht="24">
      <c r="A76" s="710" t="s">
        <v>1201</v>
      </c>
      <c r="B76" s="711" t="s">
        <v>1169</v>
      </c>
      <c r="C76" s="710" t="s">
        <v>14</v>
      </c>
      <c r="D76" s="717">
        <v>1</v>
      </c>
      <c r="E76" s="47"/>
      <c r="F76" s="715">
        <f>D76*E76</f>
        <v>0</v>
      </c>
    </row>
    <row r="77" spans="1:6">
      <c r="A77" s="710"/>
      <c r="B77" s="711"/>
      <c r="C77" s="712"/>
      <c r="D77" s="717"/>
      <c r="E77" s="47"/>
      <c r="F77" s="715"/>
    </row>
    <row r="78" spans="1:6" ht="36">
      <c r="A78" s="710" t="s">
        <v>1202</v>
      </c>
      <c r="B78" s="711" t="s">
        <v>1968</v>
      </c>
      <c r="C78" s="710"/>
      <c r="D78" s="717"/>
      <c r="E78" s="47"/>
      <c r="F78" s="715"/>
    </row>
    <row r="79" spans="1:6">
      <c r="A79" s="710"/>
      <c r="B79" s="711" t="s">
        <v>850</v>
      </c>
      <c r="C79" s="710" t="s">
        <v>708</v>
      </c>
      <c r="D79" s="717">
        <v>15</v>
      </c>
      <c r="E79" s="47"/>
      <c r="F79" s="715">
        <f>D79*E79</f>
        <v>0</v>
      </c>
    </row>
    <row r="80" spans="1:6">
      <c r="A80" s="710"/>
      <c r="B80" s="711"/>
      <c r="C80" s="712"/>
      <c r="D80" s="713"/>
      <c r="E80" s="47"/>
      <c r="F80" s="715"/>
    </row>
    <row r="81" spans="1:6" ht="36">
      <c r="A81" s="710" t="s">
        <v>1203</v>
      </c>
      <c r="B81" s="711" t="s">
        <v>841</v>
      </c>
      <c r="C81" s="710" t="s">
        <v>14</v>
      </c>
      <c r="D81" s="717">
        <v>4</v>
      </c>
      <c r="E81" s="47"/>
      <c r="F81" s="715">
        <f>D81*E81</f>
        <v>0</v>
      </c>
    </row>
    <row r="82" spans="1:6">
      <c r="A82" s="710"/>
      <c r="B82" s="711"/>
      <c r="C82" s="710"/>
      <c r="D82" s="717"/>
      <c r="E82" s="714"/>
      <c r="F82" s="715"/>
    </row>
    <row r="83" spans="1:6" ht="24">
      <c r="A83" s="710" t="s">
        <v>1204</v>
      </c>
      <c r="B83" s="711" t="s">
        <v>1969</v>
      </c>
      <c r="C83" s="619" t="s">
        <v>705</v>
      </c>
      <c r="D83" s="619">
        <v>0.02</v>
      </c>
      <c r="E83" s="725">
        <f>SUM(F42:F79)</f>
        <v>0</v>
      </c>
      <c r="F83" s="715">
        <f>D83*E83</f>
        <v>0</v>
      </c>
    </row>
    <row r="84" spans="1:6">
      <c r="A84" s="710"/>
      <c r="B84" s="711"/>
      <c r="C84" s="710"/>
      <c r="D84" s="717"/>
      <c r="E84" s="714"/>
      <c r="F84" s="715"/>
    </row>
    <row r="85" spans="1:6">
      <c r="A85" s="710"/>
      <c r="B85" s="711" t="s">
        <v>704</v>
      </c>
      <c r="C85" s="712"/>
      <c r="D85" s="713"/>
      <c r="E85" s="714"/>
      <c r="F85" s="715"/>
    </row>
    <row r="86" spans="1:6">
      <c r="A86" s="734" t="str">
        <f>A39</f>
        <v>3</v>
      </c>
      <c r="B86" s="735" t="str">
        <f>B39</f>
        <v>INSTALACIJSKI MATERIAL</v>
      </c>
      <c r="C86" s="775"/>
      <c r="D86" s="776"/>
      <c r="E86" s="777"/>
      <c r="F86" s="738">
        <f>SUM(F42:F83)</f>
        <v>0</v>
      </c>
    </row>
    <row r="87" spans="1:6">
      <c r="A87" s="739"/>
      <c r="B87" s="740"/>
      <c r="C87" s="712"/>
      <c r="D87" s="713"/>
      <c r="E87" s="714"/>
      <c r="F87" s="743"/>
    </row>
    <row r="88" spans="1:6">
      <c r="A88" s="710"/>
      <c r="B88" s="711" t="s">
        <v>704</v>
      </c>
      <c r="C88" s="712"/>
      <c r="D88" s="713"/>
      <c r="E88" s="714"/>
      <c r="F88" s="715"/>
    </row>
    <row r="89" spans="1:6">
      <c r="A89" s="704" t="s">
        <v>1731</v>
      </c>
      <c r="B89" s="705" t="s">
        <v>1970</v>
      </c>
      <c r="C89" s="760"/>
      <c r="D89" s="761"/>
      <c r="E89" s="762"/>
      <c r="F89" s="763"/>
    </row>
    <row r="90" spans="1:6">
      <c r="A90" s="710"/>
      <c r="B90" s="711" t="s">
        <v>704</v>
      </c>
      <c r="C90" s="712"/>
      <c r="D90" s="713"/>
      <c r="E90" s="714"/>
      <c r="F90" s="715"/>
    </row>
    <row r="91" spans="1:6" ht="24" customHeight="1">
      <c r="A91" s="710" t="s">
        <v>1192</v>
      </c>
      <c r="B91" s="711" t="s">
        <v>1971</v>
      </c>
      <c r="C91" s="733" t="s">
        <v>12</v>
      </c>
      <c r="D91" s="717">
        <v>1</v>
      </c>
      <c r="E91" s="714"/>
      <c r="F91" s="715"/>
    </row>
    <row r="92" spans="1:6" ht="24">
      <c r="A92" s="733"/>
      <c r="B92" s="778" t="s">
        <v>1972</v>
      </c>
      <c r="C92" s="733" t="s">
        <v>14</v>
      </c>
      <c r="D92" s="717">
        <v>1</v>
      </c>
      <c r="E92" s="714"/>
      <c r="F92" s="715"/>
    </row>
    <row r="93" spans="1:6" ht="24">
      <c r="A93" s="733"/>
      <c r="B93" s="779" t="s">
        <v>1973</v>
      </c>
      <c r="C93" s="733" t="s">
        <v>14</v>
      </c>
      <c r="D93" s="717">
        <v>1</v>
      </c>
      <c r="E93" s="714"/>
      <c r="F93" s="715"/>
    </row>
    <row r="94" spans="1:6">
      <c r="A94" s="710"/>
      <c r="B94" s="778" t="s">
        <v>1974</v>
      </c>
      <c r="C94" s="732" t="s">
        <v>14</v>
      </c>
      <c r="D94" s="733">
        <v>1</v>
      </c>
      <c r="E94" s="721"/>
      <c r="F94" s="722"/>
    </row>
    <row r="95" spans="1:6">
      <c r="A95" s="710"/>
      <c r="B95" s="778" t="s">
        <v>1975</v>
      </c>
      <c r="C95" s="732" t="s">
        <v>14</v>
      </c>
      <c r="D95" s="733">
        <v>5</v>
      </c>
      <c r="E95" s="721"/>
      <c r="F95" s="722"/>
    </row>
    <row r="96" spans="1:6">
      <c r="A96" s="710"/>
      <c r="B96" s="778" t="s">
        <v>1976</v>
      </c>
      <c r="C96" s="732" t="s">
        <v>14</v>
      </c>
      <c r="D96" s="733">
        <v>10</v>
      </c>
      <c r="E96" s="721"/>
      <c r="F96" s="780"/>
    </row>
    <row r="97" spans="1:6">
      <c r="A97" s="710"/>
      <c r="B97" s="778" t="s">
        <v>1977</v>
      </c>
      <c r="C97" s="732" t="s">
        <v>14</v>
      </c>
      <c r="D97" s="733">
        <v>2</v>
      </c>
      <c r="E97" s="721"/>
      <c r="F97" s="781"/>
    </row>
    <row r="98" spans="1:6" ht="24">
      <c r="A98" s="782"/>
      <c r="B98" s="783" t="s">
        <v>742</v>
      </c>
      <c r="C98" s="782" t="s">
        <v>705</v>
      </c>
      <c r="D98" s="760">
        <v>0.1</v>
      </c>
      <c r="E98" s="784"/>
      <c r="F98" s="781"/>
    </row>
    <row r="99" spans="1:6">
      <c r="A99" s="733"/>
      <c r="B99" s="778" t="s">
        <v>1978</v>
      </c>
      <c r="C99" s="733"/>
      <c r="D99" s="785">
        <v>1</v>
      </c>
      <c r="E99" s="47"/>
      <c r="F99" s="722">
        <f>E99*D99</f>
        <v>0</v>
      </c>
    </row>
    <row r="100" spans="1:6">
      <c r="A100" s="710"/>
      <c r="B100" s="711" t="s">
        <v>704</v>
      </c>
      <c r="C100" s="712"/>
      <c r="D100" s="713"/>
      <c r="E100" s="762"/>
      <c r="F100" s="715"/>
    </row>
    <row r="101" spans="1:6">
      <c r="A101" s="734" t="str">
        <f>A89</f>
        <v>4</v>
      </c>
      <c r="B101" s="735" t="str">
        <f>B89</f>
        <v>EL. RAZDELILNIK</v>
      </c>
      <c r="C101" s="775"/>
      <c r="D101" s="776"/>
      <c r="E101" s="714"/>
      <c r="F101" s="738">
        <f>SUM(F99)</f>
        <v>0</v>
      </c>
    </row>
    <row r="102" spans="1:6">
      <c r="A102" s="739"/>
      <c r="B102" s="740"/>
      <c r="C102" s="712"/>
      <c r="D102" s="713"/>
      <c r="E102" s="714"/>
      <c r="F102" s="743"/>
    </row>
    <row r="103" spans="1:6">
      <c r="A103" s="739"/>
      <c r="B103" s="740"/>
      <c r="C103" s="712"/>
      <c r="D103" s="713"/>
      <c r="E103" s="714"/>
      <c r="F103" s="743"/>
    </row>
    <row r="104" spans="1:6">
      <c r="A104" s="786" t="s">
        <v>1732</v>
      </c>
      <c r="B104" s="787" t="s">
        <v>736</v>
      </c>
      <c r="C104" s="788"/>
      <c r="D104" s="789"/>
      <c r="E104" s="762"/>
      <c r="F104" s="790"/>
    </row>
    <row r="105" spans="1:6">
      <c r="A105" s="791"/>
      <c r="B105" s="757"/>
      <c r="C105" s="723"/>
      <c r="D105" s="724"/>
      <c r="E105" s="725"/>
      <c r="F105" s="726"/>
    </row>
    <row r="106" spans="1:6">
      <c r="A106" s="733"/>
      <c r="B106" s="792" t="s">
        <v>735</v>
      </c>
      <c r="C106" s="733"/>
      <c r="D106" s="793"/>
      <c r="E106" s="725"/>
      <c r="F106" s="715"/>
    </row>
    <row r="107" spans="1:6" ht="60" customHeight="1">
      <c r="A107" s="710" t="s">
        <v>1192</v>
      </c>
      <c r="B107" s="711" t="s">
        <v>2013</v>
      </c>
      <c r="C107" s="733" t="s">
        <v>14</v>
      </c>
      <c r="D107" s="733">
        <v>65</v>
      </c>
      <c r="E107" s="47"/>
      <c r="F107" s="794">
        <f>E107*D107</f>
        <v>0</v>
      </c>
    </row>
    <row r="108" spans="1:6">
      <c r="A108" s="710"/>
      <c r="B108" s="792" t="s">
        <v>726</v>
      </c>
      <c r="C108" s="733"/>
      <c r="D108" s="733"/>
      <c r="E108" s="47"/>
      <c r="F108" s="715"/>
    </row>
    <row r="109" spans="1:6" ht="48" customHeight="1">
      <c r="A109" s="710" t="s">
        <v>1193</v>
      </c>
      <c r="B109" s="711" t="s">
        <v>2014</v>
      </c>
      <c r="C109" s="733" t="s">
        <v>14</v>
      </c>
      <c r="D109" s="733">
        <v>8</v>
      </c>
      <c r="E109" s="47"/>
      <c r="F109" s="794">
        <f>E109*D109</f>
        <v>0</v>
      </c>
    </row>
    <row r="110" spans="1:6">
      <c r="A110" s="710"/>
      <c r="B110" s="792" t="s">
        <v>721</v>
      </c>
      <c r="C110" s="733"/>
      <c r="D110" s="733"/>
      <c r="E110" s="47"/>
      <c r="F110" s="715"/>
    </row>
    <row r="111" spans="1:6" ht="48" customHeight="1">
      <c r="A111" s="710" t="s">
        <v>1194</v>
      </c>
      <c r="B111" s="711" t="s">
        <v>2015</v>
      </c>
      <c r="C111" s="733" t="s">
        <v>14</v>
      </c>
      <c r="D111" s="733">
        <v>9</v>
      </c>
      <c r="E111" s="47"/>
      <c r="F111" s="794">
        <f>D111*E111</f>
        <v>0</v>
      </c>
    </row>
    <row r="112" spans="1:6" ht="24" customHeight="1">
      <c r="A112" s="710" t="s">
        <v>1195</v>
      </c>
      <c r="B112" s="711" t="s">
        <v>2016</v>
      </c>
      <c r="C112" s="733" t="s">
        <v>14</v>
      </c>
      <c r="D112" s="733">
        <v>4</v>
      </c>
      <c r="E112" s="47"/>
      <c r="F112" s="794">
        <f>D112*E112</f>
        <v>0</v>
      </c>
    </row>
    <row r="113" spans="1:6" ht="48" customHeight="1">
      <c r="A113" s="710" t="s">
        <v>1196</v>
      </c>
      <c r="B113" s="711" t="s">
        <v>2017</v>
      </c>
      <c r="C113" s="733" t="s">
        <v>708</v>
      </c>
      <c r="D113" s="733">
        <v>65</v>
      </c>
      <c r="E113" s="47"/>
      <c r="F113" s="794">
        <f>E113*D113</f>
        <v>0</v>
      </c>
    </row>
    <row r="114" spans="1:6">
      <c r="A114" s="710"/>
      <c r="B114" s="792" t="s">
        <v>713</v>
      </c>
      <c r="C114" s="733"/>
      <c r="D114" s="733"/>
      <c r="E114" s="47"/>
      <c r="F114" s="715"/>
    </row>
    <row r="115" spans="1:6" ht="36" customHeight="1">
      <c r="A115" s="710" t="s">
        <v>1197</v>
      </c>
      <c r="B115" s="711" t="s">
        <v>2018</v>
      </c>
      <c r="C115" s="733" t="s">
        <v>14</v>
      </c>
      <c r="D115" s="733">
        <v>16</v>
      </c>
      <c r="E115" s="47"/>
      <c r="F115" s="794">
        <f t="shared" ref="F115:F121" si="1">D115*E115</f>
        <v>0</v>
      </c>
    </row>
    <row r="116" spans="1:6" ht="48" customHeight="1">
      <c r="A116" s="710" t="s">
        <v>1198</v>
      </c>
      <c r="B116" s="711" t="s">
        <v>2019</v>
      </c>
      <c r="C116" s="733" t="s">
        <v>12</v>
      </c>
      <c r="D116" s="733">
        <v>8</v>
      </c>
      <c r="E116" s="47"/>
      <c r="F116" s="794">
        <f t="shared" si="1"/>
        <v>0</v>
      </c>
    </row>
    <row r="117" spans="1:6" ht="48" customHeight="1">
      <c r="A117" s="710" t="s">
        <v>1199</v>
      </c>
      <c r="B117" s="711" t="s">
        <v>2020</v>
      </c>
      <c r="C117" s="733" t="s">
        <v>14</v>
      </c>
      <c r="D117" s="733">
        <v>15</v>
      </c>
      <c r="E117" s="47"/>
      <c r="F117" s="794">
        <f t="shared" si="1"/>
        <v>0</v>
      </c>
    </row>
    <row r="118" spans="1:6" ht="48" customHeight="1">
      <c r="A118" s="710" t="s">
        <v>1200</v>
      </c>
      <c r="B118" s="711" t="s">
        <v>2021</v>
      </c>
      <c r="C118" s="733" t="s">
        <v>14</v>
      </c>
      <c r="D118" s="733">
        <v>125</v>
      </c>
      <c r="E118" s="47"/>
      <c r="F118" s="794">
        <f t="shared" si="1"/>
        <v>0</v>
      </c>
    </row>
    <row r="119" spans="1:6" ht="48" customHeight="1">
      <c r="A119" s="710" t="s">
        <v>1201</v>
      </c>
      <c r="B119" s="711" t="s">
        <v>2022</v>
      </c>
      <c r="C119" s="733" t="s">
        <v>12</v>
      </c>
      <c r="D119" s="733">
        <v>4</v>
      </c>
      <c r="E119" s="47"/>
      <c r="F119" s="794">
        <f t="shared" si="1"/>
        <v>0</v>
      </c>
    </row>
    <row r="120" spans="1:6" ht="24" customHeight="1">
      <c r="A120" s="710" t="s">
        <v>1202</v>
      </c>
      <c r="B120" s="711" t="s">
        <v>1979</v>
      </c>
      <c r="C120" s="733" t="s">
        <v>12</v>
      </c>
      <c r="D120" s="733">
        <v>1</v>
      </c>
      <c r="E120" s="47"/>
      <c r="F120" s="715">
        <f t="shared" si="1"/>
        <v>0</v>
      </c>
    </row>
    <row r="121" spans="1:6">
      <c r="A121" s="710" t="s">
        <v>1203</v>
      </c>
      <c r="B121" s="795" t="s">
        <v>1980</v>
      </c>
      <c r="C121" s="619" t="s">
        <v>705</v>
      </c>
      <c r="D121" s="619">
        <v>0.02</v>
      </c>
      <c r="E121" s="725">
        <f>SUM(F107:F119)</f>
        <v>0</v>
      </c>
      <c r="F121" s="715">
        <f t="shared" si="1"/>
        <v>0</v>
      </c>
    </row>
    <row r="122" spans="1:6">
      <c r="A122" s="796"/>
      <c r="B122" s="797"/>
      <c r="C122" s="788"/>
      <c r="D122" s="789"/>
      <c r="E122" s="798"/>
      <c r="F122" s="790"/>
    </row>
    <row r="123" spans="1:6">
      <c r="A123" s="799" t="str">
        <f>A104</f>
        <v>5</v>
      </c>
      <c r="B123" s="716" t="str">
        <f>B104</f>
        <v>STRELOVOD</v>
      </c>
      <c r="C123" s="800" t="s">
        <v>12</v>
      </c>
      <c r="D123" s="801"/>
      <c r="E123" s="714"/>
      <c r="F123" s="802">
        <f>SUM(F107:F121)</f>
        <v>0</v>
      </c>
    </row>
    <row r="124" spans="1:6">
      <c r="A124" s="799"/>
      <c r="B124" s="757"/>
      <c r="C124" s="800"/>
      <c r="D124" s="801"/>
      <c r="E124" s="803"/>
      <c r="F124" s="802"/>
    </row>
    <row r="125" spans="1:6">
      <c r="A125" s="799"/>
      <c r="B125" s="757"/>
      <c r="C125" s="800"/>
      <c r="D125" s="801"/>
      <c r="E125" s="803"/>
      <c r="F125" s="802"/>
    </row>
    <row r="126" spans="1:6">
      <c r="A126" s="786" t="s">
        <v>1733</v>
      </c>
      <c r="B126" s="787" t="s">
        <v>1981</v>
      </c>
      <c r="C126" s="788"/>
      <c r="D126" s="789"/>
      <c r="E126" s="804"/>
      <c r="F126" s="790"/>
    </row>
    <row r="127" spans="1:6">
      <c r="A127" s="791"/>
      <c r="B127" s="757"/>
      <c r="C127" s="723"/>
      <c r="D127" s="724"/>
      <c r="E127" s="725"/>
      <c r="F127" s="726"/>
    </row>
    <row r="128" spans="1:6">
      <c r="A128" s="791"/>
      <c r="B128" s="792" t="s">
        <v>1982</v>
      </c>
      <c r="C128" s="723"/>
      <c r="D128" s="724"/>
      <c r="E128" s="725"/>
      <c r="F128" s="726"/>
    </row>
    <row r="129" spans="1:6" ht="24" customHeight="1">
      <c r="A129" s="710" t="s">
        <v>1192</v>
      </c>
      <c r="B129" s="711" t="s">
        <v>1983</v>
      </c>
      <c r="C129" s="733" t="s">
        <v>12</v>
      </c>
      <c r="D129" s="733">
        <v>3</v>
      </c>
      <c r="E129" s="47"/>
      <c r="F129" s="715">
        <f>+E129*D129</f>
        <v>0</v>
      </c>
    </row>
    <row r="130" spans="1:6">
      <c r="A130" s="710"/>
      <c r="B130" s="753"/>
      <c r="C130" s="733"/>
      <c r="D130" s="733"/>
      <c r="E130" s="47"/>
      <c r="F130" s="715"/>
    </row>
    <row r="131" spans="1:6">
      <c r="A131" s="710" t="s">
        <v>1193</v>
      </c>
      <c r="B131" s="805" t="s">
        <v>1984</v>
      </c>
      <c r="C131" s="733"/>
      <c r="D131" s="733"/>
      <c r="E131" s="47"/>
      <c r="F131" s="715"/>
    </row>
    <row r="132" spans="1:6">
      <c r="A132" s="710"/>
      <c r="B132" s="711" t="s">
        <v>1985</v>
      </c>
      <c r="C132" s="733" t="s">
        <v>708</v>
      </c>
      <c r="D132" s="733">
        <v>60</v>
      </c>
      <c r="E132" s="48"/>
      <c r="F132" s="715">
        <f>+E132*D132</f>
        <v>0</v>
      </c>
    </row>
    <row r="133" spans="1:6">
      <c r="A133" s="710"/>
      <c r="B133" s="753"/>
      <c r="C133" s="733"/>
      <c r="D133" s="733"/>
      <c r="E133" s="47"/>
      <c r="F133" s="715"/>
    </row>
    <row r="134" spans="1:6">
      <c r="A134" s="710" t="s">
        <v>1194</v>
      </c>
      <c r="B134" s="806" t="s">
        <v>1986</v>
      </c>
      <c r="C134" s="732"/>
      <c r="D134" s="732"/>
      <c r="E134" s="48"/>
      <c r="F134" s="726"/>
    </row>
    <row r="135" spans="1:6">
      <c r="A135" s="733"/>
      <c r="B135" s="806"/>
      <c r="C135" s="807"/>
      <c r="D135" s="807"/>
      <c r="E135" s="815"/>
      <c r="F135" s="715"/>
    </row>
    <row r="136" spans="1:6">
      <c r="A136" s="733"/>
      <c r="B136" s="806" t="s">
        <v>1987</v>
      </c>
      <c r="C136" s="807" t="s">
        <v>12</v>
      </c>
      <c r="D136" s="807">
        <v>1</v>
      </c>
      <c r="E136" s="815"/>
      <c r="F136" s="715"/>
    </row>
    <row r="137" spans="1:6">
      <c r="A137" s="733"/>
      <c r="B137" s="711" t="s">
        <v>1988</v>
      </c>
      <c r="C137" s="807" t="s">
        <v>12</v>
      </c>
      <c r="D137" s="807">
        <v>1</v>
      </c>
      <c r="E137" s="815"/>
      <c r="F137" s="715"/>
    </row>
    <row r="138" spans="1:6">
      <c r="A138" s="733"/>
      <c r="B138" s="808" t="s">
        <v>1989</v>
      </c>
      <c r="C138" s="807" t="s">
        <v>12</v>
      </c>
      <c r="D138" s="807">
        <v>2</v>
      </c>
      <c r="E138" s="815"/>
      <c r="F138" s="715"/>
    </row>
    <row r="139" spans="1:6" ht="24">
      <c r="A139" s="733"/>
      <c r="B139" s="808" t="s">
        <v>1990</v>
      </c>
      <c r="C139" s="807" t="s">
        <v>12</v>
      </c>
      <c r="D139" s="807">
        <v>1</v>
      </c>
      <c r="E139" s="815"/>
      <c r="F139" s="715"/>
    </row>
    <row r="140" spans="1:6" ht="108">
      <c r="A140" s="733"/>
      <c r="B140" s="805" t="s">
        <v>1991</v>
      </c>
      <c r="C140" s="807" t="s">
        <v>12</v>
      </c>
      <c r="D140" s="807">
        <v>1</v>
      </c>
      <c r="E140" s="815"/>
      <c r="F140" s="715"/>
    </row>
    <row r="141" spans="1:6">
      <c r="A141" s="733"/>
      <c r="B141" s="711" t="s">
        <v>1992</v>
      </c>
      <c r="C141" s="807" t="s">
        <v>12</v>
      </c>
      <c r="D141" s="807">
        <v>1</v>
      </c>
      <c r="E141" s="815"/>
      <c r="F141" s="715"/>
    </row>
    <row r="142" spans="1:6">
      <c r="A142" s="733"/>
      <c r="B142" s="809" t="s">
        <v>1993</v>
      </c>
      <c r="C142" s="810" t="s">
        <v>12</v>
      </c>
      <c r="D142" s="810">
        <v>1</v>
      </c>
      <c r="E142" s="816"/>
      <c r="F142" s="763"/>
    </row>
    <row r="143" spans="1:6">
      <c r="A143" s="733"/>
      <c r="B143" s="806" t="s">
        <v>1994</v>
      </c>
      <c r="C143" s="807" t="s">
        <v>12</v>
      </c>
      <c r="D143" s="807">
        <v>1</v>
      </c>
      <c r="E143" s="815"/>
      <c r="F143" s="715">
        <f>+E143*D143</f>
        <v>0</v>
      </c>
    </row>
    <row r="144" spans="1:6">
      <c r="A144" s="733"/>
      <c r="B144" s="806"/>
      <c r="C144" s="807"/>
      <c r="D144" s="807"/>
      <c r="E144" s="815"/>
      <c r="F144" s="715"/>
    </row>
    <row r="145" spans="1:6" ht="36" customHeight="1">
      <c r="A145" s="723" t="s">
        <v>1195</v>
      </c>
      <c r="B145" s="711" t="s">
        <v>2023</v>
      </c>
      <c r="C145" s="732" t="s">
        <v>14</v>
      </c>
      <c r="D145" s="724">
        <v>6</v>
      </c>
      <c r="E145" s="48"/>
      <c r="F145" s="726">
        <f>D145*E145</f>
        <v>0</v>
      </c>
    </row>
    <row r="146" spans="1:6">
      <c r="A146" s="723"/>
      <c r="B146" s="805"/>
      <c r="C146" s="732"/>
      <c r="D146" s="724"/>
      <c r="E146" s="48"/>
      <c r="F146" s="726"/>
    </row>
    <row r="147" spans="1:6">
      <c r="A147" s="770" t="s">
        <v>1196</v>
      </c>
      <c r="B147" s="771" t="s">
        <v>1957</v>
      </c>
      <c r="C147" s="772"/>
      <c r="D147" s="732"/>
      <c r="E147" s="814"/>
      <c r="F147" s="773"/>
    </row>
    <row r="148" spans="1:6">
      <c r="A148" s="772"/>
      <c r="B148" s="771" t="s">
        <v>1995</v>
      </c>
      <c r="C148" s="772" t="s">
        <v>708</v>
      </c>
      <c r="D148" s="732">
        <v>40</v>
      </c>
      <c r="E148" s="814"/>
      <c r="F148" s="715">
        <f>D148*E148</f>
        <v>0</v>
      </c>
    </row>
    <row r="149" spans="1:6">
      <c r="A149" s="710"/>
      <c r="B149" s="711" t="s">
        <v>704</v>
      </c>
      <c r="C149" s="710"/>
      <c r="D149" s="717"/>
      <c r="E149" s="47"/>
      <c r="F149" s="715"/>
    </row>
    <row r="150" spans="1:6" ht="71.25" customHeight="1">
      <c r="A150" s="723" t="s">
        <v>1197</v>
      </c>
      <c r="B150" s="711" t="s">
        <v>1996</v>
      </c>
      <c r="C150" s="732" t="s">
        <v>12</v>
      </c>
      <c r="D150" s="724">
        <v>1</v>
      </c>
      <c r="E150" s="48"/>
      <c r="F150" s="715">
        <f>D150*E150</f>
        <v>0</v>
      </c>
    </row>
    <row r="151" spans="1:6">
      <c r="A151" s="796"/>
      <c r="B151" s="797"/>
      <c r="C151" s="788"/>
      <c r="D151" s="789"/>
      <c r="E151" s="798"/>
      <c r="F151" s="790"/>
    </row>
    <row r="152" spans="1:6">
      <c r="A152" s="799" t="str">
        <f>A126</f>
        <v>6</v>
      </c>
      <c r="B152" s="757" t="str">
        <f>B126</f>
        <v>SISTEM STRUKTURIRANEGA OŽIČENJA</v>
      </c>
      <c r="C152" s="800" t="s">
        <v>12</v>
      </c>
      <c r="D152" s="801"/>
      <c r="E152" s="803"/>
      <c r="F152" s="802">
        <f>SUM(F129:F150)</f>
        <v>0</v>
      </c>
    </row>
    <row r="153" spans="1:6">
      <c r="A153" s="799"/>
      <c r="B153" s="757"/>
      <c r="C153" s="800"/>
      <c r="D153" s="801"/>
      <c r="E153" s="803"/>
      <c r="F153" s="802"/>
    </row>
    <row r="154" spans="1:6">
      <c r="A154" s="799"/>
      <c r="B154" s="757"/>
      <c r="C154" s="800"/>
      <c r="D154" s="801"/>
      <c r="E154" s="803"/>
      <c r="F154" s="802"/>
    </row>
    <row r="155" spans="1:6">
      <c r="A155" s="704" t="s">
        <v>1734</v>
      </c>
      <c r="B155" s="705" t="s">
        <v>1997</v>
      </c>
      <c r="C155" s="706"/>
      <c r="D155" s="707"/>
      <c r="E155" s="708"/>
      <c r="F155" s="709"/>
    </row>
    <row r="156" spans="1:6" ht="12" customHeight="1">
      <c r="A156" s="710"/>
      <c r="B156" s="1540" t="s">
        <v>2259</v>
      </c>
      <c r="C156" s="1541"/>
      <c r="D156" s="1541"/>
      <c r="E156" s="1541"/>
      <c r="F156" s="1541"/>
    </row>
    <row r="157" spans="1:6">
      <c r="A157" s="710"/>
      <c r="B157" s="711"/>
      <c r="C157" s="712"/>
      <c r="D157" s="713"/>
      <c r="E157" s="714"/>
      <c r="F157" s="715"/>
    </row>
    <row r="158" spans="1:6" ht="24">
      <c r="A158" s="710" t="s">
        <v>1192</v>
      </c>
      <c r="B158" s="805" t="s">
        <v>3606</v>
      </c>
      <c r="C158" s="807" t="s">
        <v>14</v>
      </c>
      <c r="D158" s="807">
        <v>2</v>
      </c>
      <c r="E158" s="815"/>
      <c r="F158" s="715">
        <f>+E158*D158</f>
        <v>0</v>
      </c>
    </row>
    <row r="159" spans="1:6">
      <c r="A159" s="710"/>
      <c r="B159" s="808"/>
      <c r="C159" s="807"/>
      <c r="D159" s="807"/>
      <c r="E159" s="815"/>
      <c r="F159" s="715"/>
    </row>
    <row r="160" spans="1:6" ht="24">
      <c r="A160" s="710" t="s">
        <v>1193</v>
      </c>
      <c r="B160" s="808" t="s">
        <v>3607</v>
      </c>
      <c r="C160" s="807" t="s">
        <v>14</v>
      </c>
      <c r="D160" s="807">
        <v>2</v>
      </c>
      <c r="E160" s="815"/>
      <c r="F160" s="715">
        <f>+E160*D160</f>
        <v>0</v>
      </c>
    </row>
    <row r="161" spans="1:6">
      <c r="A161" s="710"/>
      <c r="B161" s="806"/>
      <c r="C161" s="807"/>
      <c r="D161" s="807"/>
      <c r="E161" s="815"/>
      <c r="F161" s="715"/>
    </row>
    <row r="162" spans="1:6">
      <c r="A162" s="710" t="s">
        <v>1194</v>
      </c>
      <c r="B162" s="806" t="s">
        <v>3608</v>
      </c>
      <c r="C162" s="807" t="s">
        <v>14</v>
      </c>
      <c r="D162" s="807">
        <v>1</v>
      </c>
      <c r="E162" s="815"/>
      <c r="F162" s="715">
        <f>+E162*D162</f>
        <v>0</v>
      </c>
    </row>
    <row r="163" spans="1:6">
      <c r="A163" s="710"/>
      <c r="B163" s="806"/>
      <c r="C163" s="807"/>
      <c r="D163" s="807"/>
      <c r="E163" s="815"/>
      <c r="F163" s="715"/>
    </row>
    <row r="164" spans="1:6">
      <c r="A164" s="710" t="s">
        <v>1195</v>
      </c>
      <c r="B164" s="806" t="s">
        <v>3609</v>
      </c>
      <c r="C164" s="807" t="s">
        <v>14</v>
      </c>
      <c r="D164" s="807">
        <v>2</v>
      </c>
      <c r="E164" s="815"/>
      <c r="F164" s="715">
        <f>+E164*D164</f>
        <v>0</v>
      </c>
    </row>
    <row r="165" spans="1:6">
      <c r="A165" s="710"/>
      <c r="B165" s="806"/>
      <c r="C165" s="807"/>
      <c r="D165" s="807"/>
      <c r="E165" s="815"/>
      <c r="F165" s="715"/>
    </row>
    <row r="166" spans="1:6">
      <c r="A166" s="710" t="s">
        <v>1196</v>
      </c>
      <c r="B166" s="806" t="s">
        <v>3610</v>
      </c>
      <c r="C166" s="807" t="s">
        <v>14</v>
      </c>
      <c r="D166" s="807">
        <v>2</v>
      </c>
      <c r="E166" s="815"/>
      <c r="F166" s="715">
        <f>+E166*D166</f>
        <v>0</v>
      </c>
    </row>
    <row r="167" spans="1:6">
      <c r="A167" s="710"/>
      <c r="B167" s="806"/>
      <c r="C167" s="807"/>
      <c r="D167" s="807"/>
      <c r="E167" s="815"/>
      <c r="F167" s="715"/>
    </row>
    <row r="168" spans="1:6" ht="24">
      <c r="A168" s="710" t="s">
        <v>1197</v>
      </c>
      <c r="B168" s="806" t="s">
        <v>3611</v>
      </c>
      <c r="C168" s="807" t="s">
        <v>14</v>
      </c>
      <c r="D168" s="807">
        <v>1</v>
      </c>
      <c r="E168" s="815"/>
      <c r="F168" s="715">
        <f>+E168*D168</f>
        <v>0</v>
      </c>
    </row>
    <row r="169" spans="1:6">
      <c r="A169" s="710"/>
      <c r="B169" s="806"/>
      <c r="C169" s="807"/>
      <c r="D169" s="807"/>
      <c r="E169" s="815"/>
      <c r="F169" s="715"/>
    </row>
    <row r="170" spans="1:6">
      <c r="A170" s="710" t="s">
        <v>1198</v>
      </c>
      <c r="B170" s="805" t="s">
        <v>1984</v>
      </c>
      <c r="C170" s="733"/>
      <c r="D170" s="733"/>
      <c r="E170" s="47"/>
      <c r="F170" s="715"/>
    </row>
    <row r="171" spans="1:6">
      <c r="A171" s="710"/>
      <c r="B171" s="711" t="s">
        <v>3612</v>
      </c>
      <c r="C171" s="733" t="s">
        <v>708</v>
      </c>
      <c r="D171" s="733">
        <v>20</v>
      </c>
      <c r="E171" s="48"/>
      <c r="F171" s="715">
        <f>+E171*D171</f>
        <v>0</v>
      </c>
    </row>
    <row r="172" spans="1:6">
      <c r="A172" s="710"/>
      <c r="B172" s="753" t="s">
        <v>3613</v>
      </c>
      <c r="C172" s="733" t="s">
        <v>708</v>
      </c>
      <c r="D172" s="733">
        <v>150</v>
      </c>
      <c r="E172" s="47"/>
      <c r="F172" s="715">
        <f>+E172*D172</f>
        <v>0</v>
      </c>
    </row>
    <row r="173" spans="1:6">
      <c r="A173" s="710"/>
      <c r="B173" s="753"/>
      <c r="C173" s="733"/>
      <c r="D173" s="733"/>
      <c r="E173" s="47"/>
      <c r="F173" s="715"/>
    </row>
    <row r="174" spans="1:6">
      <c r="A174" s="770" t="s">
        <v>1199</v>
      </c>
      <c r="B174" s="771" t="s">
        <v>1957</v>
      </c>
      <c r="C174" s="772"/>
      <c r="D174" s="732"/>
      <c r="E174" s="814"/>
      <c r="F174" s="773"/>
    </row>
    <row r="175" spans="1:6">
      <c r="A175" s="772"/>
      <c r="B175" s="771" t="s">
        <v>3614</v>
      </c>
      <c r="C175" s="772" t="s">
        <v>708</v>
      </c>
      <c r="D175" s="732">
        <v>30</v>
      </c>
      <c r="E175" s="814"/>
      <c r="F175" s="715">
        <f>D175*E175</f>
        <v>0</v>
      </c>
    </row>
    <row r="176" spans="1:6">
      <c r="A176" s="710"/>
      <c r="B176" s="753"/>
      <c r="C176" s="733"/>
      <c r="D176" s="733"/>
      <c r="E176" s="47"/>
      <c r="F176" s="715"/>
    </row>
    <row r="177" spans="1:6" ht="36">
      <c r="A177" s="710" t="s">
        <v>1196</v>
      </c>
      <c r="B177" s="806" t="s">
        <v>1998</v>
      </c>
      <c r="C177" s="807" t="s">
        <v>12</v>
      </c>
      <c r="D177" s="807">
        <v>1</v>
      </c>
      <c r="E177" s="817"/>
      <c r="F177" s="715">
        <f>+E177*D177</f>
        <v>0</v>
      </c>
    </row>
    <row r="178" spans="1:6">
      <c r="A178" s="782"/>
      <c r="B178" s="797" t="s">
        <v>704</v>
      </c>
      <c r="C178" s="760"/>
      <c r="D178" s="761"/>
      <c r="E178" s="762"/>
      <c r="F178" s="763"/>
    </row>
    <row r="179" spans="1:6">
      <c r="A179" s="739" t="str">
        <f>A155</f>
        <v>7</v>
      </c>
      <c r="B179" s="740" t="str">
        <f>B155</f>
        <v>SISTEM VIDEO NADZORA</v>
      </c>
      <c r="C179" s="758"/>
      <c r="D179" s="811"/>
      <c r="E179" s="742"/>
      <c r="F179" s="743">
        <f>ROUND(SUM(F158:F177),0)</f>
        <v>0</v>
      </c>
    </row>
    <row r="180" spans="1:6">
      <c r="A180" s="739"/>
      <c r="B180" s="740"/>
      <c r="C180" s="758"/>
      <c r="D180" s="811"/>
      <c r="E180" s="742"/>
      <c r="F180" s="743"/>
    </row>
    <row r="181" spans="1:6">
      <c r="A181" s="744"/>
      <c r="B181" s="745"/>
      <c r="C181" s="751"/>
      <c r="D181" s="729"/>
      <c r="E181" s="730"/>
      <c r="F181" s="748"/>
    </row>
    <row r="182" spans="1:6">
      <c r="A182" s="704" t="s">
        <v>1735</v>
      </c>
      <c r="B182" s="705" t="s">
        <v>1999</v>
      </c>
      <c r="C182" s="706"/>
      <c r="D182" s="707"/>
      <c r="E182" s="708"/>
      <c r="F182" s="709"/>
    </row>
    <row r="183" spans="1:6">
      <c r="A183" s="739"/>
      <c r="B183" s="716"/>
      <c r="C183" s="758"/>
      <c r="D183" s="811"/>
      <c r="E183" s="742"/>
      <c r="F183" s="743"/>
    </row>
    <row r="184" spans="1:6" ht="24" customHeight="1">
      <c r="A184" s="710" t="s">
        <v>1192</v>
      </c>
      <c r="B184" s="711" t="s">
        <v>2000</v>
      </c>
      <c r="C184" s="710" t="s">
        <v>708</v>
      </c>
      <c r="D184" s="717">
        <v>5</v>
      </c>
      <c r="E184" s="48"/>
      <c r="F184" s="715">
        <f>+E184*D184</f>
        <v>0</v>
      </c>
    </row>
    <row r="185" spans="1:6">
      <c r="A185" s="710"/>
      <c r="B185" s="711"/>
      <c r="C185" s="710"/>
      <c r="D185" s="717"/>
      <c r="E185" s="48"/>
      <c r="F185" s="715"/>
    </row>
    <row r="186" spans="1:6" ht="36">
      <c r="A186" s="710" t="s">
        <v>1193</v>
      </c>
      <c r="B186" s="711" t="s">
        <v>2001</v>
      </c>
      <c r="C186" s="710" t="s">
        <v>29</v>
      </c>
      <c r="D186" s="717">
        <v>1</v>
      </c>
      <c r="E186" s="48"/>
      <c r="F186" s="715">
        <f>+E186*D186</f>
        <v>0</v>
      </c>
    </row>
    <row r="187" spans="1:6">
      <c r="A187" s="710"/>
      <c r="B187" s="711"/>
      <c r="C187" s="710"/>
      <c r="D187" s="717"/>
      <c r="E187" s="48"/>
      <c r="F187" s="715"/>
    </row>
    <row r="188" spans="1:6" ht="24">
      <c r="A188" s="710" t="s">
        <v>1194</v>
      </c>
      <c r="B188" s="812" t="s">
        <v>2002</v>
      </c>
      <c r="C188" s="710" t="s">
        <v>12</v>
      </c>
      <c r="D188" s="717">
        <v>2</v>
      </c>
      <c r="E188" s="48"/>
      <c r="F188" s="715">
        <f>+E188*D188</f>
        <v>0</v>
      </c>
    </row>
    <row r="189" spans="1:6">
      <c r="A189" s="710"/>
      <c r="B189" s="812" t="s">
        <v>2003</v>
      </c>
      <c r="C189" s="710"/>
      <c r="D189" s="717"/>
      <c r="E189" s="48"/>
      <c r="F189" s="715"/>
    </row>
    <row r="190" spans="1:6">
      <c r="A190" s="710"/>
      <c r="B190" s="711"/>
      <c r="C190" s="710"/>
      <c r="D190" s="717"/>
      <c r="E190" s="48"/>
      <c r="F190" s="715"/>
    </row>
    <row r="191" spans="1:6" ht="24">
      <c r="A191" s="710" t="s">
        <v>1195</v>
      </c>
      <c r="B191" s="711" t="s">
        <v>2004</v>
      </c>
      <c r="C191" s="710" t="s">
        <v>12</v>
      </c>
      <c r="D191" s="717">
        <v>4</v>
      </c>
      <c r="E191" s="48"/>
      <c r="F191" s="715">
        <f>+E191*D191</f>
        <v>0</v>
      </c>
    </row>
    <row r="192" spans="1:6">
      <c r="A192" s="710"/>
      <c r="B192" s="711"/>
      <c r="C192" s="710"/>
      <c r="D192" s="717"/>
      <c r="E192" s="48"/>
      <c r="F192" s="715"/>
    </row>
    <row r="193" spans="1:6" ht="24" customHeight="1">
      <c r="A193" s="710" t="s">
        <v>1196</v>
      </c>
      <c r="B193" s="711" t="s">
        <v>2005</v>
      </c>
      <c r="C193" s="710" t="s">
        <v>12</v>
      </c>
      <c r="D193" s="717">
        <v>3</v>
      </c>
      <c r="E193" s="48"/>
      <c r="F193" s="715">
        <f>+E193*D193</f>
        <v>0</v>
      </c>
    </row>
    <row r="194" spans="1:6">
      <c r="A194" s="710"/>
      <c r="B194" s="711"/>
      <c r="C194" s="710"/>
      <c r="D194" s="717"/>
      <c r="E194" s="48"/>
      <c r="F194" s="715"/>
    </row>
    <row r="195" spans="1:6" ht="24">
      <c r="A195" s="710" t="s">
        <v>1197</v>
      </c>
      <c r="B195" s="711" t="s">
        <v>2006</v>
      </c>
      <c r="C195" s="710" t="s">
        <v>12</v>
      </c>
      <c r="D195" s="717">
        <v>4</v>
      </c>
      <c r="E195" s="48"/>
      <c r="F195" s="715">
        <f>+E195*D195</f>
        <v>0</v>
      </c>
    </row>
    <row r="196" spans="1:6">
      <c r="A196" s="710"/>
      <c r="B196" s="711"/>
      <c r="C196" s="710"/>
      <c r="D196" s="717"/>
      <c r="E196" s="48"/>
      <c r="F196" s="715"/>
    </row>
    <row r="197" spans="1:6" ht="48">
      <c r="A197" s="710" t="s">
        <v>1198</v>
      </c>
      <c r="B197" s="711" t="s">
        <v>2007</v>
      </c>
      <c r="C197" s="710" t="s">
        <v>708</v>
      </c>
      <c r="D197" s="717">
        <v>5</v>
      </c>
      <c r="E197" s="48"/>
      <c r="F197" s="715">
        <f>+E197*D197</f>
        <v>0</v>
      </c>
    </row>
    <row r="198" spans="1:6">
      <c r="A198" s="710"/>
      <c r="B198" s="711"/>
      <c r="C198" s="733"/>
      <c r="D198" s="717"/>
      <c r="E198" s="48"/>
      <c r="F198" s="715"/>
    </row>
    <row r="199" spans="1:6" ht="24">
      <c r="A199" s="710" t="s">
        <v>1199</v>
      </c>
      <c r="B199" s="711" t="s">
        <v>2008</v>
      </c>
      <c r="C199" s="710" t="s">
        <v>12</v>
      </c>
      <c r="D199" s="717">
        <v>1</v>
      </c>
      <c r="E199" s="48"/>
      <c r="F199" s="715">
        <f>+E199*D199</f>
        <v>0</v>
      </c>
    </row>
    <row r="200" spans="1:6">
      <c r="A200" s="710"/>
      <c r="B200" s="711"/>
      <c r="C200" s="733"/>
      <c r="D200" s="713"/>
      <c r="E200" s="714"/>
      <c r="F200" s="763"/>
    </row>
    <row r="201" spans="1:6">
      <c r="A201" s="734" t="str">
        <f>A182</f>
        <v>8</v>
      </c>
      <c r="B201" s="735" t="str">
        <f>B182</f>
        <v>GRADBENA IN MONTAŽNA DELA</v>
      </c>
      <c r="C201" s="755"/>
      <c r="D201" s="813"/>
      <c r="E201" s="737"/>
      <c r="F201" s="743">
        <f>SUM(F184:F199)</f>
        <v>0</v>
      </c>
    </row>
    <row r="202" spans="1:6">
      <c r="B202" s="179"/>
      <c r="C202" s="180"/>
    </row>
    <row r="203" spans="1:6">
      <c r="B203" s="179"/>
    </row>
    <row r="204" spans="1:6" ht="12.75" thickBot="1"/>
    <row r="205" spans="1:6" ht="12.75" thickBot="1">
      <c r="A205" s="299"/>
      <c r="B205" s="210" t="s">
        <v>1935</v>
      </c>
      <c r="C205" s="239"/>
      <c r="D205" s="240"/>
      <c r="E205" s="264"/>
      <c r="F205" s="265">
        <f>F25+F36+F86+F101+F123+F152+F179+F201</f>
        <v>0</v>
      </c>
    </row>
    <row r="206" spans="1:6" ht="12.75" thickTop="1"/>
    <row r="208" spans="1:6">
      <c r="D208" s="278"/>
      <c r="E208" s="261"/>
    </row>
    <row r="209" spans="2:6">
      <c r="D209" s="278"/>
      <c r="E209" s="372"/>
      <c r="F209" s="382"/>
    </row>
    <row r="210" spans="2:6">
      <c r="D210" s="278"/>
      <c r="E210" s="408"/>
      <c r="F210" s="409"/>
    </row>
    <row r="211" spans="2:6">
      <c r="B211" s="226"/>
      <c r="D211" s="278"/>
      <c r="E211" s="372"/>
      <c r="F211" s="382"/>
    </row>
    <row r="212" spans="2:6">
      <c r="B212" s="226"/>
      <c r="D212" s="278"/>
      <c r="E212" s="372"/>
      <c r="F212" s="382"/>
    </row>
    <row r="213" spans="2:6">
      <c r="D213" s="278"/>
    </row>
    <row r="214" spans="2:6">
      <c r="D214" s="278"/>
    </row>
  </sheetData>
  <sheetProtection algorithmName="SHA-512" hashValue="U3SfBDXGZchZ1LK0sc4Ye728dP1dW/KbI4yY29NFSrd17g7DmbJp+32fRhnuoL2Eu5reU4OOv/D4HiEDBCfaIw==" saltValue="IdbR7Cn4TddIQ4JvWt7uSA==" spinCount="100000" sheet="1" objects="1" scenarios="1" selectLockedCells="1"/>
  <mergeCells count="1">
    <mergeCell ref="B156:F156"/>
  </mergeCells>
  <conditionalFormatting sqref="E12 E15 E18 E21">
    <cfRule type="containsBlanks" dxfId="134" priority="10">
      <formula>LEN(TRIM(E12))=0</formula>
    </cfRule>
  </conditionalFormatting>
  <conditionalFormatting sqref="E34">
    <cfRule type="containsBlanks" dxfId="133" priority="9">
      <formula>LEN(TRIM(E34))=0</formula>
    </cfRule>
  </conditionalFormatting>
  <conditionalFormatting sqref="E42 E45:E50 E53:E54 E57 E61:E62 E64 E67 E70 E73:E74 E76 E79 E81">
    <cfRule type="containsBlanks" dxfId="132" priority="8">
      <formula>LEN(TRIM(E42))=0</formula>
    </cfRule>
  </conditionalFormatting>
  <conditionalFormatting sqref="E158 E160 E171:E172 E175 E177">
    <cfRule type="containsBlanks" dxfId="131" priority="4">
      <formula>LEN(TRIM(E158))=0</formula>
    </cfRule>
  </conditionalFormatting>
  <conditionalFormatting sqref="E99">
    <cfRule type="containsBlanks" dxfId="130" priority="7">
      <formula>LEN(TRIM(E99))=0</formula>
    </cfRule>
  </conditionalFormatting>
  <conditionalFormatting sqref="E107 E109 E111:E113 E115:E120">
    <cfRule type="containsBlanks" dxfId="129" priority="6">
      <formula>LEN(TRIM(E107))=0</formula>
    </cfRule>
  </conditionalFormatting>
  <conditionalFormatting sqref="E129 E132 E143 E145 E148 E150">
    <cfRule type="containsBlanks" dxfId="128" priority="5">
      <formula>LEN(TRIM(E129))=0</formula>
    </cfRule>
  </conditionalFormatting>
  <conditionalFormatting sqref="E184 E186 E188 E191 E193 E195 E197 E199">
    <cfRule type="containsBlanks" dxfId="127" priority="3">
      <formula>LEN(TRIM(E184))=0</formula>
    </cfRule>
  </conditionalFormatting>
  <conditionalFormatting sqref="E162 E164">
    <cfRule type="containsBlanks" dxfId="126" priority="2">
      <formula>LEN(TRIM(E162))=0</formula>
    </cfRule>
  </conditionalFormatting>
  <conditionalFormatting sqref="E166 E168">
    <cfRule type="containsBlanks" dxfId="125" priority="1">
      <formula>LEN(TRIM(E166))=0</formula>
    </cfRule>
  </conditionalFormatting>
  <pageMargins left="0.7" right="0.7" top="0.75" bottom="0.75" header="0.3" footer="0.3"/>
  <pageSetup paperSize="9" fitToHeight="5" orientation="portrait" r:id="rId1"/>
  <rowBreaks count="2" manualBreakCount="2">
    <brk id="75" max="16383" man="1"/>
    <brk id="181" max="16383" man="1"/>
  </rowBreaks>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9"/>
  <sheetViews>
    <sheetView zoomScale="130" zoomScaleNormal="130" zoomScalePageLayoutView="120" workbookViewId="0">
      <selection activeCell="E8" sqref="E8"/>
    </sheetView>
  </sheetViews>
  <sheetFormatPr defaultColWidth="11" defaultRowHeight="12"/>
  <cols>
    <col min="1" max="1" width="4.625" style="175" customWidth="1"/>
    <col min="2" max="2" width="38.625" style="303" customWidth="1"/>
    <col min="3" max="3" width="4.625" style="175" customWidth="1"/>
    <col min="4" max="4" width="6.625" style="380" customWidth="1"/>
    <col min="5" max="5" width="12.625" style="177" customWidth="1"/>
    <col min="6" max="6" width="12.625" style="178" customWidth="1"/>
    <col min="7" max="7" width="11" style="119"/>
    <col min="8" max="8" width="32.375" style="119" customWidth="1"/>
    <col min="9" max="16384" width="11" style="119"/>
  </cols>
  <sheetData>
    <row r="1" spans="1:6" s="174" customFormat="1" ht="15.75">
      <c r="A1" s="216"/>
      <c r="B1" s="165" t="s">
        <v>2025</v>
      </c>
      <c r="C1" s="216"/>
      <c r="D1" s="365"/>
      <c r="E1" s="252"/>
      <c r="F1" s="253"/>
    </row>
    <row r="2" spans="1:6" ht="12.75" thickBot="1">
      <c r="A2" s="220"/>
      <c r="B2" s="573" t="s">
        <v>5</v>
      </c>
      <c r="C2" s="220" t="s">
        <v>6</v>
      </c>
      <c r="D2" s="366" t="s">
        <v>7</v>
      </c>
      <c r="E2" s="254" t="s">
        <v>8</v>
      </c>
      <c r="F2" s="255" t="s">
        <v>9</v>
      </c>
    </row>
    <row r="3" spans="1:6" ht="12.75" thickTop="1">
      <c r="A3" s="206"/>
      <c r="B3" s="167"/>
      <c r="C3" s="206"/>
      <c r="D3" s="367"/>
      <c r="E3" s="208"/>
      <c r="F3" s="209"/>
    </row>
    <row r="4" spans="1:6">
      <c r="A4" s="206"/>
      <c r="B4" s="167"/>
      <c r="C4" s="206"/>
      <c r="D4" s="367"/>
      <c r="E4" s="208"/>
      <c r="F4" s="209"/>
    </row>
    <row r="5" spans="1:6">
      <c r="A5" s="574" t="s">
        <v>1189</v>
      </c>
      <c r="B5" s="575" t="s">
        <v>2026</v>
      </c>
      <c r="C5" s="576"/>
      <c r="D5" s="577"/>
      <c r="E5" s="578"/>
      <c r="F5" s="579"/>
    </row>
    <row r="6" spans="1:6">
      <c r="A6" s="580"/>
      <c r="B6" s="226" t="s">
        <v>2027</v>
      </c>
      <c r="C6" s="581"/>
      <c r="D6" s="582"/>
      <c r="E6" s="583"/>
      <c r="F6" s="584"/>
    </row>
    <row r="7" spans="1:6">
      <c r="A7" s="580"/>
      <c r="B7" s="226"/>
      <c r="C7" s="581"/>
      <c r="D7" s="582"/>
      <c r="E7" s="583"/>
      <c r="F7" s="584"/>
    </row>
    <row r="8" spans="1:6" ht="36">
      <c r="A8" s="580" t="s">
        <v>1189</v>
      </c>
      <c r="B8" s="585" t="s">
        <v>3599</v>
      </c>
      <c r="C8" s="231" t="s">
        <v>14</v>
      </c>
      <c r="D8" s="381">
        <v>1</v>
      </c>
      <c r="E8" s="37"/>
      <c r="F8" s="382">
        <f>E8*D8</f>
        <v>0</v>
      </c>
    </row>
    <row r="9" spans="1:6">
      <c r="A9" s="580"/>
      <c r="B9" s="585"/>
      <c r="C9" s="231"/>
      <c r="D9" s="381"/>
      <c r="E9" s="37"/>
      <c r="F9" s="382"/>
    </row>
    <row r="10" spans="1:6" ht="24">
      <c r="A10" s="580" t="s">
        <v>1154</v>
      </c>
      <c r="B10" s="189" t="s">
        <v>2028</v>
      </c>
      <c r="C10" s="231" t="s">
        <v>14</v>
      </c>
      <c r="D10" s="381">
        <v>1</v>
      </c>
      <c r="E10" s="37"/>
      <c r="F10" s="382">
        <f>E10*D10</f>
        <v>0</v>
      </c>
    </row>
    <row r="11" spans="1:6">
      <c r="A11" s="580"/>
      <c r="B11" s="585"/>
      <c r="C11" s="231"/>
      <c r="D11" s="381"/>
      <c r="E11" s="37"/>
      <c r="F11" s="382"/>
    </row>
    <row r="12" spans="1:6">
      <c r="A12" s="580" t="s">
        <v>1033</v>
      </c>
      <c r="B12" s="189" t="s">
        <v>2029</v>
      </c>
      <c r="C12" s="231" t="s">
        <v>14</v>
      </c>
      <c r="D12" s="381">
        <v>1</v>
      </c>
      <c r="E12" s="37"/>
      <c r="F12" s="382">
        <f>E12*D12</f>
        <v>0</v>
      </c>
    </row>
    <row r="13" spans="1:6">
      <c r="A13" s="580"/>
      <c r="B13" s="586"/>
      <c r="C13" s="231"/>
      <c r="D13" s="381"/>
      <c r="E13" s="37"/>
      <c r="F13" s="382"/>
    </row>
    <row r="14" spans="1:6">
      <c r="A14" s="580" t="s">
        <v>1731</v>
      </c>
      <c r="B14" s="587" t="s">
        <v>2030</v>
      </c>
      <c r="C14" s="231" t="s">
        <v>14</v>
      </c>
      <c r="D14" s="381">
        <v>2</v>
      </c>
      <c r="E14" s="37"/>
      <c r="F14" s="382">
        <f>E14*D14</f>
        <v>0</v>
      </c>
    </row>
    <row r="15" spans="1:6">
      <c r="A15" s="580"/>
      <c r="B15" s="587"/>
      <c r="C15" s="231"/>
      <c r="D15" s="374"/>
      <c r="E15" s="37"/>
      <c r="F15" s="382"/>
    </row>
    <row r="16" spans="1:6" ht="24">
      <c r="A16" s="580" t="s">
        <v>1732</v>
      </c>
      <c r="B16" s="189" t="s">
        <v>2031</v>
      </c>
      <c r="C16" s="231" t="s">
        <v>14</v>
      </c>
      <c r="D16" s="381">
        <v>2</v>
      </c>
      <c r="E16" s="37"/>
      <c r="F16" s="382">
        <f>E16*D16</f>
        <v>0</v>
      </c>
    </row>
    <row r="17" spans="1:8">
      <c r="A17" s="580"/>
      <c r="B17" s="179"/>
      <c r="C17" s="231"/>
      <c r="D17" s="381"/>
      <c r="E17" s="37"/>
      <c r="F17" s="382"/>
    </row>
    <row r="18" spans="1:8">
      <c r="A18" s="580" t="s">
        <v>1733</v>
      </c>
      <c r="B18" s="179" t="s">
        <v>2032</v>
      </c>
      <c r="C18" s="231" t="s">
        <v>14</v>
      </c>
      <c r="D18" s="381">
        <v>2</v>
      </c>
      <c r="E18" s="37"/>
      <c r="F18" s="382">
        <f>E18*D18</f>
        <v>0</v>
      </c>
    </row>
    <row r="19" spans="1:8" s="114" customFormat="1">
      <c r="A19" s="580"/>
      <c r="B19" s="179"/>
      <c r="C19" s="231"/>
      <c r="D19" s="381"/>
      <c r="E19" s="37"/>
      <c r="F19" s="382"/>
      <c r="G19" s="119"/>
      <c r="H19" s="119"/>
    </row>
    <row r="20" spans="1:8">
      <c r="A20" s="580" t="s">
        <v>1734</v>
      </c>
      <c r="B20" s="179" t="s">
        <v>2033</v>
      </c>
      <c r="C20" s="231" t="s">
        <v>14</v>
      </c>
      <c r="D20" s="381">
        <v>1</v>
      </c>
      <c r="E20" s="37"/>
      <c r="F20" s="382">
        <f>E20*D20</f>
        <v>0</v>
      </c>
    </row>
    <row r="21" spans="1:8">
      <c r="A21" s="580"/>
      <c r="B21" s="179"/>
      <c r="C21" s="231"/>
      <c r="D21" s="381"/>
      <c r="E21" s="37"/>
      <c r="F21" s="382"/>
    </row>
    <row r="22" spans="1:8" ht="12" customHeight="1">
      <c r="A22" s="580" t="s">
        <v>1735</v>
      </c>
      <c r="B22" s="189" t="s">
        <v>2034</v>
      </c>
      <c r="C22" s="231" t="s">
        <v>14</v>
      </c>
      <c r="D22" s="381">
        <v>176</v>
      </c>
      <c r="E22" s="37"/>
      <c r="F22" s="382">
        <f>E22*D22</f>
        <v>0</v>
      </c>
    </row>
    <row r="23" spans="1:8">
      <c r="A23" s="580"/>
      <c r="B23" s="179"/>
      <c r="C23" s="231"/>
      <c r="D23" s="381"/>
      <c r="E23" s="37"/>
      <c r="F23" s="382"/>
    </row>
    <row r="24" spans="1:8" ht="24">
      <c r="A24" s="580" t="s">
        <v>1736</v>
      </c>
      <c r="B24" s="189" t="s">
        <v>2035</v>
      </c>
      <c r="C24" s="231" t="s">
        <v>14</v>
      </c>
      <c r="D24" s="381">
        <v>3</v>
      </c>
      <c r="E24" s="37"/>
      <c r="F24" s="382">
        <f>E24*D24</f>
        <v>0</v>
      </c>
    </row>
    <row r="25" spans="1:8">
      <c r="A25" s="580"/>
      <c r="B25" s="179"/>
      <c r="C25" s="231"/>
      <c r="D25" s="381"/>
      <c r="E25" s="37"/>
      <c r="F25" s="382"/>
    </row>
    <row r="26" spans="1:8">
      <c r="A26" s="580" t="s">
        <v>1201</v>
      </c>
      <c r="B26" s="179" t="s">
        <v>2036</v>
      </c>
      <c r="C26" s="231" t="s">
        <v>14</v>
      </c>
      <c r="D26" s="381">
        <v>13</v>
      </c>
      <c r="E26" s="37"/>
      <c r="F26" s="382">
        <f>E26*D26</f>
        <v>0</v>
      </c>
    </row>
    <row r="27" spans="1:8">
      <c r="A27" s="580"/>
      <c r="B27" s="179"/>
      <c r="C27" s="231"/>
      <c r="D27" s="381"/>
      <c r="E27" s="37"/>
      <c r="F27" s="382"/>
    </row>
    <row r="28" spans="1:8">
      <c r="A28" s="580" t="s">
        <v>1202</v>
      </c>
      <c r="B28" s="179" t="s">
        <v>2037</v>
      </c>
      <c r="C28" s="231" t="s">
        <v>14</v>
      </c>
      <c r="D28" s="381">
        <v>25</v>
      </c>
      <c r="E28" s="37"/>
      <c r="F28" s="382">
        <f>E28*D28</f>
        <v>0</v>
      </c>
    </row>
    <row r="29" spans="1:8">
      <c r="A29" s="580"/>
      <c r="B29" s="179"/>
      <c r="C29" s="231"/>
      <c r="D29" s="381"/>
      <c r="E29" s="37"/>
      <c r="F29" s="382"/>
    </row>
    <row r="30" spans="1:8">
      <c r="A30" s="580" t="s">
        <v>1203</v>
      </c>
      <c r="B30" s="179" t="s">
        <v>2038</v>
      </c>
      <c r="C30" s="231" t="s">
        <v>14</v>
      </c>
      <c r="D30" s="381">
        <v>176</v>
      </c>
      <c r="E30" s="37"/>
      <c r="F30" s="382">
        <f>E30*D30</f>
        <v>0</v>
      </c>
    </row>
    <row r="31" spans="1:8">
      <c r="A31" s="580"/>
      <c r="B31" s="179"/>
      <c r="C31" s="231"/>
      <c r="D31" s="381"/>
      <c r="E31" s="37"/>
      <c r="F31" s="382"/>
    </row>
    <row r="32" spans="1:8">
      <c r="A32" s="580" t="s">
        <v>1204</v>
      </c>
      <c r="B32" s="179" t="s">
        <v>2039</v>
      </c>
      <c r="C32" s="231" t="s">
        <v>14</v>
      </c>
      <c r="D32" s="381">
        <v>16</v>
      </c>
      <c r="E32" s="37"/>
      <c r="F32" s="382">
        <f>E32*D32</f>
        <v>0</v>
      </c>
    </row>
    <row r="33" spans="1:6">
      <c r="A33" s="580"/>
      <c r="B33" s="179"/>
      <c r="C33" s="231"/>
      <c r="D33" s="381"/>
      <c r="E33" s="37"/>
      <c r="F33" s="382"/>
    </row>
    <row r="34" spans="1:6">
      <c r="A34" s="580" t="s">
        <v>1205</v>
      </c>
      <c r="B34" s="179" t="s">
        <v>2040</v>
      </c>
      <c r="C34" s="231" t="s">
        <v>14</v>
      </c>
      <c r="D34" s="381">
        <v>2</v>
      </c>
      <c r="E34" s="37"/>
      <c r="F34" s="382">
        <f>E34*D34</f>
        <v>0</v>
      </c>
    </row>
    <row r="35" spans="1:6">
      <c r="A35" s="580"/>
      <c r="B35" s="179"/>
      <c r="C35" s="231"/>
      <c r="D35" s="381"/>
      <c r="E35" s="37"/>
      <c r="F35" s="382"/>
    </row>
    <row r="36" spans="1:6">
      <c r="A36" s="580" t="s">
        <v>1206</v>
      </c>
      <c r="B36" s="179" t="s">
        <v>2041</v>
      </c>
      <c r="C36" s="231" t="s">
        <v>14</v>
      </c>
      <c r="D36" s="381">
        <v>1</v>
      </c>
      <c r="E36" s="37"/>
      <c r="F36" s="382">
        <f>E36*D36</f>
        <v>0</v>
      </c>
    </row>
    <row r="37" spans="1:6">
      <c r="A37" s="580"/>
      <c r="B37" s="179"/>
      <c r="C37" s="231"/>
      <c r="D37" s="381"/>
      <c r="E37" s="37"/>
      <c r="F37" s="382"/>
    </row>
    <row r="38" spans="1:6" ht="24">
      <c r="A38" s="580" t="s">
        <v>1207</v>
      </c>
      <c r="B38" s="189" t="s">
        <v>2042</v>
      </c>
      <c r="C38" s="231" t="s">
        <v>14</v>
      </c>
      <c r="D38" s="381">
        <v>2</v>
      </c>
      <c r="E38" s="37"/>
      <c r="F38" s="382">
        <f>E38*D38</f>
        <v>0</v>
      </c>
    </row>
    <row r="39" spans="1:6">
      <c r="A39" s="580"/>
      <c r="B39" s="179"/>
      <c r="C39" s="231"/>
      <c r="D39" s="381"/>
      <c r="E39" s="37"/>
      <c r="F39" s="382"/>
    </row>
    <row r="40" spans="1:6">
      <c r="A40" s="580" t="s">
        <v>1208</v>
      </c>
      <c r="B40" s="179" t="s">
        <v>2043</v>
      </c>
      <c r="C40" s="231" t="s">
        <v>14</v>
      </c>
      <c r="D40" s="381">
        <v>1</v>
      </c>
      <c r="E40" s="37"/>
      <c r="F40" s="382">
        <f>E40*D40</f>
        <v>0</v>
      </c>
    </row>
    <row r="41" spans="1:6">
      <c r="A41" s="580"/>
      <c r="B41" s="179"/>
      <c r="C41" s="231"/>
      <c r="D41" s="381"/>
      <c r="E41" s="37"/>
      <c r="F41" s="382"/>
    </row>
    <row r="42" spans="1:6">
      <c r="A42" s="580" t="s">
        <v>1209</v>
      </c>
      <c r="B42" s="179" t="s">
        <v>2044</v>
      </c>
      <c r="C42" s="231" t="s">
        <v>14</v>
      </c>
      <c r="D42" s="381">
        <v>25</v>
      </c>
      <c r="E42" s="37"/>
      <c r="F42" s="382">
        <f>E42*D42</f>
        <v>0</v>
      </c>
    </row>
    <row r="43" spans="1:6">
      <c r="A43" s="580"/>
      <c r="B43" s="179"/>
      <c r="C43" s="231"/>
      <c r="D43" s="381"/>
      <c r="E43" s="37"/>
      <c r="F43" s="382"/>
    </row>
    <row r="44" spans="1:6">
      <c r="A44" s="580" t="s">
        <v>1210</v>
      </c>
      <c r="B44" s="179" t="s">
        <v>2045</v>
      </c>
      <c r="C44" s="231" t="s">
        <v>14</v>
      </c>
      <c r="D44" s="381">
        <v>13</v>
      </c>
      <c r="E44" s="37"/>
      <c r="F44" s="382">
        <f>E44*D44</f>
        <v>0</v>
      </c>
    </row>
    <row r="45" spans="1:6">
      <c r="A45" s="580"/>
      <c r="B45" s="179"/>
      <c r="C45" s="231"/>
      <c r="D45" s="381"/>
      <c r="E45" s="37"/>
      <c r="F45" s="382"/>
    </row>
    <row r="46" spans="1:6">
      <c r="A46" s="580" t="s">
        <v>2046</v>
      </c>
      <c r="B46" s="179" t="s">
        <v>2047</v>
      </c>
      <c r="C46" s="231" t="s">
        <v>14</v>
      </c>
      <c r="D46" s="381">
        <v>33</v>
      </c>
      <c r="E46" s="37"/>
      <c r="F46" s="382">
        <f>E46*D46</f>
        <v>0</v>
      </c>
    </row>
    <row r="47" spans="1:6">
      <c r="A47" s="580"/>
      <c r="B47" s="179"/>
      <c r="C47" s="231"/>
      <c r="D47" s="381"/>
      <c r="E47" s="37"/>
      <c r="F47" s="382"/>
    </row>
    <row r="48" spans="1:6">
      <c r="A48" s="580" t="s">
        <v>2048</v>
      </c>
      <c r="B48" s="179" t="s">
        <v>2049</v>
      </c>
      <c r="C48" s="231" t="s">
        <v>14</v>
      </c>
      <c r="D48" s="381">
        <v>1</v>
      </c>
      <c r="E48" s="37"/>
      <c r="F48" s="382">
        <f>E48*D48</f>
        <v>0</v>
      </c>
    </row>
    <row r="49" spans="1:6">
      <c r="A49" s="580"/>
      <c r="B49" s="179"/>
      <c r="C49" s="231"/>
      <c r="D49" s="381"/>
      <c r="E49" s="37"/>
      <c r="F49" s="382"/>
    </row>
    <row r="50" spans="1:6">
      <c r="A50" s="580" t="s">
        <v>2050</v>
      </c>
      <c r="B50" s="179" t="s">
        <v>2051</v>
      </c>
      <c r="C50" s="231" t="s">
        <v>708</v>
      </c>
      <c r="D50" s="381">
        <v>2500</v>
      </c>
      <c r="E50" s="37"/>
      <c r="F50" s="382">
        <f>E50*D50</f>
        <v>0</v>
      </c>
    </row>
    <row r="51" spans="1:6">
      <c r="A51" s="580"/>
      <c r="B51" s="179"/>
      <c r="C51" s="231"/>
      <c r="D51" s="381"/>
      <c r="E51" s="37"/>
      <c r="F51" s="382"/>
    </row>
    <row r="52" spans="1:6" ht="24" customHeight="1">
      <c r="A52" s="580" t="s">
        <v>2052</v>
      </c>
      <c r="B52" s="588" t="s">
        <v>2053</v>
      </c>
      <c r="C52" s="231" t="s">
        <v>708</v>
      </c>
      <c r="D52" s="381">
        <v>250</v>
      </c>
      <c r="E52" s="37"/>
      <c r="F52" s="382">
        <f>E52*D52</f>
        <v>0</v>
      </c>
    </row>
    <row r="53" spans="1:6">
      <c r="A53" s="580"/>
      <c r="B53" s="179"/>
      <c r="C53" s="231"/>
      <c r="D53" s="381"/>
      <c r="E53" s="37"/>
      <c r="F53" s="382"/>
    </row>
    <row r="54" spans="1:6">
      <c r="A54" s="580" t="s">
        <v>2054</v>
      </c>
      <c r="B54" s="179" t="s">
        <v>2055</v>
      </c>
      <c r="C54" s="231" t="s">
        <v>708</v>
      </c>
      <c r="D54" s="381">
        <v>1800</v>
      </c>
      <c r="E54" s="37"/>
      <c r="F54" s="382">
        <f>E54*D54</f>
        <v>0</v>
      </c>
    </row>
    <row r="55" spans="1:6">
      <c r="A55" s="580"/>
      <c r="B55" s="179"/>
      <c r="C55" s="231"/>
      <c r="D55" s="381"/>
      <c r="E55" s="37"/>
      <c r="F55" s="382"/>
    </row>
    <row r="56" spans="1:6" ht="36">
      <c r="A56" s="580" t="s">
        <v>2056</v>
      </c>
      <c r="B56" s="589" t="s">
        <v>887</v>
      </c>
      <c r="C56" s="590"/>
      <c r="D56" s="591"/>
      <c r="E56" s="53"/>
      <c r="F56" s="428"/>
    </row>
    <row r="57" spans="1:6">
      <c r="A57" s="580"/>
      <c r="B57" s="589" t="s">
        <v>886</v>
      </c>
      <c r="C57" s="590" t="s">
        <v>708</v>
      </c>
      <c r="D57" s="591">
        <v>1600</v>
      </c>
      <c r="E57" s="53"/>
      <c r="F57" s="428">
        <f>D57*E57</f>
        <v>0</v>
      </c>
    </row>
    <row r="58" spans="1:6">
      <c r="A58" s="580"/>
      <c r="B58" s="589" t="s">
        <v>704</v>
      </c>
      <c r="C58" s="590"/>
      <c r="D58" s="591"/>
      <c r="E58" s="53"/>
      <c r="F58" s="428"/>
    </row>
    <row r="59" spans="1:6" ht="36">
      <c r="A59" s="580">
        <v>26</v>
      </c>
      <c r="B59" s="589" t="s">
        <v>885</v>
      </c>
      <c r="C59" s="590"/>
      <c r="D59" s="591"/>
      <c r="E59" s="53"/>
      <c r="F59" s="428"/>
    </row>
    <row r="60" spans="1:6">
      <c r="A60" s="580"/>
      <c r="B60" s="589" t="s">
        <v>884</v>
      </c>
      <c r="C60" s="590" t="s">
        <v>708</v>
      </c>
      <c r="D60" s="591">
        <v>200</v>
      </c>
      <c r="E60" s="53"/>
      <c r="F60" s="428">
        <f>D60*E60</f>
        <v>0</v>
      </c>
    </row>
    <row r="61" spans="1:6">
      <c r="A61" s="580"/>
      <c r="B61" s="179"/>
      <c r="C61" s="232"/>
      <c r="D61" s="381"/>
      <c r="E61" s="37"/>
      <c r="F61" s="382"/>
    </row>
    <row r="62" spans="1:6" ht="24">
      <c r="A62" s="580">
        <v>27</v>
      </c>
      <c r="B62" s="179" t="s">
        <v>2057</v>
      </c>
      <c r="C62" s="232" t="s">
        <v>12</v>
      </c>
      <c r="D62" s="381">
        <v>1</v>
      </c>
      <c r="E62" s="37"/>
      <c r="F62" s="382">
        <f>E62*D62</f>
        <v>0</v>
      </c>
    </row>
    <row r="63" spans="1:6">
      <c r="A63" s="580"/>
      <c r="B63" s="179"/>
      <c r="C63" s="232"/>
      <c r="D63" s="381"/>
      <c r="E63" s="37"/>
      <c r="F63" s="382"/>
    </row>
    <row r="64" spans="1:6" ht="36">
      <c r="A64" s="580">
        <v>28</v>
      </c>
      <c r="B64" s="179" t="s">
        <v>2058</v>
      </c>
      <c r="C64" s="232" t="s">
        <v>12</v>
      </c>
      <c r="D64" s="381">
        <v>1</v>
      </c>
      <c r="E64" s="37"/>
      <c r="F64" s="382">
        <f>E64*D64</f>
        <v>0</v>
      </c>
    </row>
    <row r="65" spans="1:6">
      <c r="A65" s="580"/>
      <c r="B65" s="179"/>
      <c r="C65" s="232"/>
      <c r="D65" s="381"/>
      <c r="E65" s="37"/>
      <c r="F65" s="382"/>
    </row>
    <row r="66" spans="1:6" ht="24">
      <c r="A66" s="580">
        <v>29</v>
      </c>
      <c r="B66" s="179" t="s">
        <v>2059</v>
      </c>
      <c r="C66" s="232" t="s">
        <v>12</v>
      </c>
      <c r="D66" s="381">
        <v>1</v>
      </c>
      <c r="E66" s="37"/>
      <c r="F66" s="382">
        <f>E66*D66</f>
        <v>0</v>
      </c>
    </row>
    <row r="67" spans="1:6">
      <c r="A67" s="580"/>
      <c r="B67" s="179"/>
      <c r="C67" s="232"/>
      <c r="D67" s="381"/>
      <c r="E67" s="37"/>
      <c r="F67" s="382"/>
    </row>
    <row r="68" spans="1:6" ht="12" customHeight="1">
      <c r="A68" s="580">
        <v>30</v>
      </c>
      <c r="B68" s="179" t="s">
        <v>2060</v>
      </c>
      <c r="C68" s="232" t="s">
        <v>12</v>
      </c>
      <c r="D68" s="381">
        <v>1</v>
      </c>
      <c r="E68" s="37"/>
      <c r="F68" s="382">
        <f>E68*D68</f>
        <v>0</v>
      </c>
    </row>
    <row r="69" spans="1:6" ht="12.75" thickBot="1">
      <c r="A69" s="592"/>
      <c r="B69" s="593"/>
      <c r="C69" s="594"/>
      <c r="D69" s="595"/>
      <c r="E69" s="596"/>
      <c r="F69" s="597"/>
    </row>
    <row r="70" spans="1:6">
      <c r="A70" s="598"/>
      <c r="B70" s="599" t="s">
        <v>2026</v>
      </c>
      <c r="C70" s="232"/>
      <c r="D70" s="381"/>
      <c r="E70" s="372"/>
      <c r="F70" s="584">
        <f>SUM(F8:F68)</f>
        <v>0</v>
      </c>
    </row>
    <row r="71" spans="1:6">
      <c r="A71" s="580"/>
      <c r="B71" s="599"/>
      <c r="C71" s="232"/>
      <c r="D71" s="381"/>
      <c r="E71" s="372"/>
      <c r="F71" s="584"/>
    </row>
    <row r="72" spans="1:6">
      <c r="A72" s="580"/>
      <c r="B72" s="599"/>
      <c r="C72" s="232"/>
      <c r="D72" s="381"/>
      <c r="E72" s="372"/>
      <c r="F72" s="584"/>
    </row>
    <row r="73" spans="1:6">
      <c r="A73" s="574" t="s">
        <v>1154</v>
      </c>
      <c r="B73" s="575" t="s">
        <v>2061</v>
      </c>
      <c r="C73" s="600"/>
      <c r="D73" s="601"/>
      <c r="E73" s="602"/>
      <c r="F73" s="579"/>
    </row>
    <row r="74" spans="1:6">
      <c r="A74" s="580"/>
      <c r="B74" s="179"/>
      <c r="C74" s="232"/>
      <c r="D74" s="381"/>
      <c r="E74" s="372"/>
      <c r="F74" s="382"/>
    </row>
    <row r="75" spans="1:6" ht="24">
      <c r="A75" s="603"/>
      <c r="B75" s="604" t="s">
        <v>2062</v>
      </c>
      <c r="C75" s="605"/>
      <c r="D75" s="606"/>
      <c r="E75" s="607"/>
      <c r="F75" s="608"/>
    </row>
    <row r="76" spans="1:6">
      <c r="A76" s="609"/>
      <c r="B76" s="610"/>
      <c r="C76" s="611"/>
      <c r="D76" s="612"/>
      <c r="E76" s="613"/>
      <c r="F76" s="109"/>
    </row>
    <row r="77" spans="1:6" ht="60">
      <c r="A77" s="609"/>
      <c r="B77" s="610" t="s">
        <v>2063</v>
      </c>
      <c r="C77" s="611"/>
      <c r="D77" s="612"/>
      <c r="E77" s="613"/>
      <c r="F77" s="109"/>
    </row>
    <row r="78" spans="1:6">
      <c r="A78" s="609"/>
      <c r="B78" s="610"/>
      <c r="C78" s="611"/>
      <c r="D78" s="612"/>
      <c r="E78" s="613"/>
      <c r="F78" s="109"/>
    </row>
    <row r="79" spans="1:6" ht="72" customHeight="1">
      <c r="A79" s="609"/>
      <c r="B79" s="610" t="s">
        <v>2064</v>
      </c>
      <c r="C79" s="611"/>
      <c r="D79" s="612"/>
      <c r="E79" s="613"/>
      <c r="F79" s="109"/>
    </row>
    <row r="80" spans="1:6" ht="36">
      <c r="A80" s="609"/>
      <c r="B80" s="610" t="s">
        <v>2065</v>
      </c>
      <c r="C80" s="611"/>
      <c r="D80" s="612"/>
      <c r="E80" s="613"/>
      <c r="F80" s="109"/>
    </row>
    <row r="81" spans="1:6" ht="132">
      <c r="A81" s="609"/>
      <c r="B81" s="610" t="s">
        <v>2066</v>
      </c>
      <c r="C81" s="611"/>
      <c r="D81" s="612"/>
      <c r="E81" s="613"/>
      <c r="F81" s="109"/>
    </row>
    <row r="82" spans="1:6">
      <c r="A82" s="609"/>
      <c r="B82" s="610"/>
      <c r="C82" s="611"/>
      <c r="D82" s="612"/>
      <c r="E82" s="613"/>
      <c r="F82" s="109"/>
    </row>
    <row r="83" spans="1:6" ht="36.75" customHeight="1">
      <c r="A83" s="609" t="s">
        <v>1189</v>
      </c>
      <c r="B83" s="160" t="s">
        <v>2067</v>
      </c>
      <c r="C83" s="260" t="s">
        <v>12</v>
      </c>
      <c r="D83" s="407">
        <v>2</v>
      </c>
      <c r="E83" s="50"/>
      <c r="F83" s="109">
        <f>E83*D83</f>
        <v>0</v>
      </c>
    </row>
    <row r="84" spans="1:6">
      <c r="A84" s="609"/>
      <c r="B84" s="614"/>
      <c r="C84" s="260"/>
      <c r="D84" s="407"/>
      <c r="E84" s="50"/>
      <c r="F84" s="109"/>
    </row>
    <row r="85" spans="1:6" ht="24">
      <c r="A85" s="609" t="s">
        <v>1154</v>
      </c>
      <c r="B85" s="160" t="s">
        <v>2068</v>
      </c>
      <c r="C85" s="615" t="s">
        <v>14</v>
      </c>
      <c r="D85" s="616">
        <v>1</v>
      </c>
      <c r="E85" s="50"/>
      <c r="F85" s="109">
        <f>E85*D85</f>
        <v>0</v>
      </c>
    </row>
    <row r="86" spans="1:6">
      <c r="A86" s="609"/>
      <c r="B86" s="614"/>
      <c r="C86" s="260"/>
      <c r="D86" s="407"/>
      <c r="E86" s="50"/>
      <c r="F86" s="109"/>
    </row>
    <row r="87" spans="1:6" ht="24.75" customHeight="1">
      <c r="A87" s="609" t="s">
        <v>1033</v>
      </c>
      <c r="B87" s="160" t="s">
        <v>2069</v>
      </c>
      <c r="C87" s="615" t="s">
        <v>14</v>
      </c>
      <c r="D87" s="616">
        <v>6</v>
      </c>
      <c r="E87" s="50"/>
      <c r="F87" s="109">
        <f>E87*D87</f>
        <v>0</v>
      </c>
    </row>
    <row r="88" spans="1:6">
      <c r="A88" s="609"/>
      <c r="B88" s="614"/>
      <c r="C88" s="260"/>
      <c r="D88" s="407"/>
      <c r="E88" s="50"/>
      <c r="F88" s="109"/>
    </row>
    <row r="89" spans="1:6">
      <c r="A89" s="609" t="s">
        <v>1731</v>
      </c>
      <c r="B89" s="160" t="s">
        <v>2070</v>
      </c>
      <c r="C89" s="615" t="s">
        <v>14</v>
      </c>
      <c r="D89" s="616">
        <v>4</v>
      </c>
      <c r="E89" s="50"/>
      <c r="F89" s="109">
        <f>E89*D89</f>
        <v>0</v>
      </c>
    </row>
    <row r="90" spans="1:6">
      <c r="A90" s="609"/>
      <c r="B90" s="614"/>
      <c r="C90" s="260"/>
      <c r="D90" s="407"/>
      <c r="E90" s="50"/>
      <c r="F90" s="109"/>
    </row>
    <row r="91" spans="1:6" ht="24">
      <c r="A91" s="609" t="s">
        <v>1732</v>
      </c>
      <c r="B91" s="160" t="s">
        <v>3600</v>
      </c>
      <c r="C91" s="615" t="s">
        <v>14</v>
      </c>
      <c r="D91" s="616">
        <v>1</v>
      </c>
      <c r="E91" s="50"/>
      <c r="F91" s="109">
        <f>E91*D91</f>
        <v>0</v>
      </c>
    </row>
    <row r="92" spans="1:6">
      <c r="A92" s="609"/>
      <c r="B92" s="614"/>
      <c r="C92" s="260"/>
      <c r="D92" s="407"/>
      <c r="E92" s="50"/>
      <c r="F92" s="109"/>
    </row>
    <row r="93" spans="1:6" ht="36">
      <c r="A93" s="609" t="s">
        <v>1733</v>
      </c>
      <c r="B93" s="160" t="s">
        <v>3601</v>
      </c>
      <c r="C93" s="615" t="s">
        <v>14</v>
      </c>
      <c r="D93" s="616">
        <v>1</v>
      </c>
      <c r="E93" s="50"/>
      <c r="F93" s="109">
        <f>E93*D93</f>
        <v>0</v>
      </c>
    </row>
    <row r="94" spans="1:6">
      <c r="A94" s="609" t="str">
        <f>IF(ISTEXT(B94),MAX($A$2:$A90)+1,"")</f>
        <v/>
      </c>
      <c r="B94" s="614"/>
      <c r="C94" s="260"/>
      <c r="D94" s="407"/>
      <c r="E94" s="50"/>
      <c r="F94" s="109"/>
    </row>
    <row r="95" spans="1:6" ht="36">
      <c r="A95" s="609" t="s">
        <v>1734</v>
      </c>
      <c r="B95" s="160" t="s">
        <v>2071</v>
      </c>
      <c r="C95" s="615" t="s">
        <v>14</v>
      </c>
      <c r="D95" s="616">
        <v>3</v>
      </c>
      <c r="E95" s="50"/>
      <c r="F95" s="109">
        <f>E95*D95</f>
        <v>0</v>
      </c>
    </row>
    <row r="96" spans="1:6">
      <c r="A96" s="609" t="str">
        <f>IF(ISTEXT(B96),MAX($A$2:$A95)+1,"")</f>
        <v/>
      </c>
      <c r="B96" s="614"/>
      <c r="C96" s="260"/>
      <c r="D96" s="407"/>
      <c r="E96" s="50"/>
      <c r="F96" s="109"/>
    </row>
    <row r="97" spans="1:6" ht="48" customHeight="1">
      <c r="A97" s="609" t="s">
        <v>1735</v>
      </c>
      <c r="B97" s="160" t="s">
        <v>2072</v>
      </c>
      <c r="C97" s="615" t="s">
        <v>708</v>
      </c>
      <c r="D97" s="616">
        <v>50</v>
      </c>
      <c r="E97" s="50"/>
      <c r="F97" s="109">
        <f>E97*D97</f>
        <v>0</v>
      </c>
    </row>
    <row r="98" spans="1:6">
      <c r="A98" s="609" t="str">
        <f>IF(ISTEXT(B98),MAX($A$2:$A97)+1,"")</f>
        <v/>
      </c>
      <c r="B98" s="614"/>
      <c r="C98" s="260"/>
      <c r="D98" s="407"/>
      <c r="E98" s="50"/>
      <c r="F98" s="109"/>
    </row>
    <row r="99" spans="1:6" ht="24">
      <c r="A99" s="609" t="s">
        <v>1736</v>
      </c>
      <c r="B99" s="160" t="s">
        <v>2073</v>
      </c>
      <c r="C99" s="615" t="s">
        <v>12</v>
      </c>
      <c r="D99" s="616">
        <v>2</v>
      </c>
      <c r="E99" s="50"/>
      <c r="F99" s="109">
        <f>E99*D99</f>
        <v>0</v>
      </c>
    </row>
    <row r="100" spans="1:6">
      <c r="A100" s="609" t="str">
        <f>IF(ISTEXT(B100),MAX($A$2:$A99)+1,"")</f>
        <v/>
      </c>
      <c r="B100" s="614"/>
      <c r="C100" s="260"/>
      <c r="D100" s="407"/>
      <c r="E100" s="50"/>
      <c r="F100" s="109"/>
    </row>
    <row r="101" spans="1:6" ht="24">
      <c r="A101" s="609" t="s">
        <v>1201</v>
      </c>
      <c r="B101" s="160" t="s">
        <v>2074</v>
      </c>
      <c r="C101" s="615" t="s">
        <v>14</v>
      </c>
      <c r="D101" s="616">
        <v>9</v>
      </c>
      <c r="E101" s="50"/>
      <c r="F101" s="109">
        <f>E101*D101</f>
        <v>0</v>
      </c>
    </row>
    <row r="102" spans="1:6">
      <c r="A102" s="609" t="str">
        <f>IF(ISTEXT(B102),MAX($A$2:$A101)+1,"")</f>
        <v/>
      </c>
      <c r="B102" s="614"/>
      <c r="C102" s="260"/>
      <c r="D102" s="407"/>
      <c r="E102" s="50"/>
      <c r="F102" s="109"/>
    </row>
    <row r="103" spans="1:6" ht="24">
      <c r="A103" s="609" t="s">
        <v>1202</v>
      </c>
      <c r="B103" s="160" t="s">
        <v>2075</v>
      </c>
      <c r="C103" s="615" t="s">
        <v>14</v>
      </c>
      <c r="D103" s="616">
        <v>9</v>
      </c>
      <c r="E103" s="50"/>
      <c r="F103" s="109">
        <f>E103*D103</f>
        <v>0</v>
      </c>
    </row>
    <row r="104" spans="1:6">
      <c r="A104" s="609"/>
      <c r="B104" s="614"/>
      <c r="C104" s="260"/>
      <c r="D104" s="407"/>
      <c r="E104" s="50"/>
      <c r="F104" s="109"/>
    </row>
    <row r="105" spans="1:6">
      <c r="A105" s="609" t="s">
        <v>1203</v>
      </c>
      <c r="B105" s="160" t="s">
        <v>2076</v>
      </c>
      <c r="C105" s="615" t="s">
        <v>14</v>
      </c>
      <c r="D105" s="616">
        <v>9</v>
      </c>
      <c r="E105" s="50"/>
      <c r="F105" s="109">
        <f>E105*D105</f>
        <v>0</v>
      </c>
    </row>
    <row r="106" spans="1:6">
      <c r="A106" s="609"/>
      <c r="B106" s="614"/>
      <c r="C106" s="260"/>
      <c r="D106" s="407"/>
      <c r="E106" s="50"/>
      <c r="F106" s="109"/>
    </row>
    <row r="107" spans="1:6" ht="24">
      <c r="A107" s="609" t="s">
        <v>1204</v>
      </c>
      <c r="B107" s="160" t="s">
        <v>2077</v>
      </c>
      <c r="C107" s="615" t="s">
        <v>14</v>
      </c>
      <c r="D107" s="616">
        <v>3</v>
      </c>
      <c r="E107" s="50"/>
      <c r="F107" s="109">
        <f>E107*D107</f>
        <v>0</v>
      </c>
    </row>
    <row r="108" spans="1:6">
      <c r="A108" s="609"/>
      <c r="B108" s="614"/>
      <c r="C108" s="260"/>
      <c r="D108" s="407"/>
      <c r="E108" s="50"/>
      <c r="F108" s="109"/>
    </row>
    <row r="109" spans="1:6" ht="36">
      <c r="A109" s="609" t="s">
        <v>1205</v>
      </c>
      <c r="B109" s="160" t="s">
        <v>2078</v>
      </c>
      <c r="C109" s="615" t="s">
        <v>14</v>
      </c>
      <c r="D109" s="616">
        <v>4</v>
      </c>
      <c r="E109" s="50"/>
      <c r="F109" s="109">
        <f>E109*D109</f>
        <v>0</v>
      </c>
    </row>
    <row r="110" spans="1:6">
      <c r="A110" s="609"/>
      <c r="B110" s="160"/>
      <c r="C110" s="615"/>
      <c r="D110" s="616"/>
      <c r="E110" s="50"/>
      <c r="F110" s="109"/>
    </row>
    <row r="111" spans="1:6" ht="36">
      <c r="A111" s="609" t="s">
        <v>1206</v>
      </c>
      <c r="B111" s="160" t="s">
        <v>2079</v>
      </c>
      <c r="C111" s="615" t="s">
        <v>14</v>
      </c>
      <c r="D111" s="616">
        <v>4</v>
      </c>
      <c r="E111" s="50"/>
      <c r="F111" s="109">
        <f>E111*D111</f>
        <v>0</v>
      </c>
    </row>
    <row r="112" spans="1:6">
      <c r="A112" s="609"/>
      <c r="B112" s="614"/>
      <c r="C112" s="260"/>
      <c r="D112" s="407"/>
      <c r="E112" s="50"/>
      <c r="F112" s="109"/>
    </row>
    <row r="113" spans="1:6" ht="24">
      <c r="A113" s="609" t="s">
        <v>1207</v>
      </c>
      <c r="B113" s="160" t="s">
        <v>2080</v>
      </c>
      <c r="C113" s="615" t="s">
        <v>14</v>
      </c>
      <c r="D113" s="616">
        <v>4</v>
      </c>
      <c r="E113" s="50"/>
      <c r="F113" s="109">
        <f>E113*D113</f>
        <v>0</v>
      </c>
    </row>
    <row r="114" spans="1:6">
      <c r="A114" s="609"/>
      <c r="B114" s="614"/>
      <c r="C114" s="260"/>
      <c r="D114" s="407"/>
      <c r="E114" s="50"/>
      <c r="F114" s="109"/>
    </row>
    <row r="115" spans="1:6">
      <c r="A115" s="609" t="s">
        <v>1208</v>
      </c>
      <c r="B115" s="160" t="s">
        <v>2081</v>
      </c>
      <c r="C115" s="615" t="s">
        <v>14</v>
      </c>
      <c r="D115" s="616">
        <v>4</v>
      </c>
      <c r="E115" s="50"/>
      <c r="F115" s="109">
        <f>E115*D115</f>
        <v>0</v>
      </c>
    </row>
    <row r="116" spans="1:6">
      <c r="A116" s="609"/>
      <c r="B116" s="614"/>
      <c r="C116" s="260"/>
      <c r="D116" s="407"/>
      <c r="E116" s="50"/>
      <c r="F116" s="109"/>
    </row>
    <row r="117" spans="1:6" ht="24">
      <c r="A117" s="609" t="s">
        <v>1209</v>
      </c>
      <c r="B117" s="160" t="s">
        <v>2082</v>
      </c>
      <c r="C117" s="615" t="s">
        <v>14</v>
      </c>
      <c r="D117" s="616">
        <v>4</v>
      </c>
      <c r="E117" s="50"/>
      <c r="F117" s="109">
        <f>E117*D117</f>
        <v>0</v>
      </c>
    </row>
    <row r="118" spans="1:6">
      <c r="A118" s="609"/>
      <c r="B118" s="614"/>
      <c r="C118" s="260"/>
      <c r="D118" s="407"/>
      <c r="E118" s="50"/>
      <c r="F118" s="109"/>
    </row>
    <row r="119" spans="1:6" ht="24">
      <c r="A119" s="609" t="s">
        <v>1210</v>
      </c>
      <c r="B119" s="160" t="s">
        <v>2083</v>
      </c>
      <c r="C119" s="615" t="s">
        <v>14</v>
      </c>
      <c r="D119" s="616">
        <v>2</v>
      </c>
      <c r="E119" s="50"/>
      <c r="F119" s="109">
        <f>E119*D119</f>
        <v>0</v>
      </c>
    </row>
    <row r="120" spans="1:6">
      <c r="A120" s="609"/>
      <c r="B120" s="614"/>
      <c r="C120" s="260"/>
      <c r="D120" s="407"/>
      <c r="E120" s="50"/>
      <c r="F120" s="109"/>
    </row>
    <row r="121" spans="1:6" ht="24">
      <c r="A121" s="609" t="s">
        <v>2046</v>
      </c>
      <c r="B121" s="160" t="s">
        <v>2084</v>
      </c>
      <c r="C121" s="615" t="s">
        <v>14</v>
      </c>
      <c r="D121" s="616">
        <v>2</v>
      </c>
      <c r="E121" s="50"/>
      <c r="F121" s="109">
        <f>E121*D121</f>
        <v>0</v>
      </c>
    </row>
    <row r="122" spans="1:6">
      <c r="A122" s="609"/>
      <c r="B122" s="614"/>
      <c r="C122" s="260"/>
      <c r="D122" s="407"/>
      <c r="E122" s="50"/>
      <c r="F122" s="109"/>
    </row>
    <row r="123" spans="1:6" ht="24">
      <c r="A123" s="609" t="s">
        <v>2048</v>
      </c>
      <c r="B123" s="160" t="s">
        <v>2085</v>
      </c>
      <c r="C123" s="615" t="s">
        <v>14</v>
      </c>
      <c r="D123" s="616">
        <v>4</v>
      </c>
      <c r="E123" s="50"/>
      <c r="F123" s="109">
        <f>E123*D123</f>
        <v>0</v>
      </c>
    </row>
    <row r="124" spans="1:6">
      <c r="A124" s="609"/>
      <c r="B124" s="614"/>
      <c r="C124" s="260"/>
      <c r="D124" s="407"/>
      <c r="E124" s="50"/>
      <c r="F124" s="109"/>
    </row>
    <row r="125" spans="1:6">
      <c r="A125" s="609" t="s">
        <v>2050</v>
      </c>
      <c r="B125" s="160" t="s">
        <v>2086</v>
      </c>
      <c r="C125" s="615" t="s">
        <v>14</v>
      </c>
      <c r="D125" s="616">
        <v>2</v>
      </c>
      <c r="E125" s="50"/>
      <c r="F125" s="109">
        <f>E125*D125</f>
        <v>0</v>
      </c>
    </row>
    <row r="126" spans="1:6">
      <c r="A126" s="609"/>
      <c r="B126" s="614"/>
      <c r="C126" s="260"/>
      <c r="D126" s="407"/>
      <c r="E126" s="50"/>
      <c r="F126" s="109"/>
    </row>
    <row r="127" spans="1:6" ht="24.75" customHeight="1">
      <c r="A127" s="609" t="s">
        <v>2052</v>
      </c>
      <c r="B127" s="160" t="s">
        <v>2087</v>
      </c>
      <c r="C127" s="615" t="s">
        <v>14</v>
      </c>
      <c r="D127" s="616">
        <v>12</v>
      </c>
      <c r="E127" s="50"/>
      <c r="F127" s="109">
        <f>E127*D127</f>
        <v>0</v>
      </c>
    </row>
    <row r="128" spans="1:6">
      <c r="A128" s="609"/>
      <c r="B128" s="614"/>
      <c r="C128" s="260"/>
      <c r="D128" s="407"/>
      <c r="E128" s="50"/>
      <c r="F128" s="109"/>
    </row>
    <row r="129" spans="1:6" ht="111" customHeight="1">
      <c r="A129" s="609" t="s">
        <v>2054</v>
      </c>
      <c r="B129" s="160" t="s">
        <v>2088</v>
      </c>
      <c r="C129" s="615" t="s">
        <v>12</v>
      </c>
      <c r="D129" s="616">
        <v>2</v>
      </c>
      <c r="E129" s="50"/>
      <c r="F129" s="109">
        <f>E129*D129</f>
        <v>0</v>
      </c>
    </row>
    <row r="130" spans="1:6">
      <c r="A130" s="609"/>
      <c r="B130" s="614"/>
      <c r="C130" s="260"/>
      <c r="D130" s="407"/>
      <c r="E130" s="50"/>
      <c r="F130" s="109"/>
    </row>
    <row r="131" spans="1:6">
      <c r="A131" s="609" t="s">
        <v>2056</v>
      </c>
      <c r="B131" s="160" t="s">
        <v>2089</v>
      </c>
      <c r="C131" s="615" t="s">
        <v>12</v>
      </c>
      <c r="D131" s="616">
        <v>2</v>
      </c>
      <c r="E131" s="50"/>
      <c r="F131" s="109">
        <f>E131*D131</f>
        <v>0</v>
      </c>
    </row>
    <row r="132" spans="1:6">
      <c r="A132" s="609"/>
      <c r="B132" s="614"/>
      <c r="C132" s="260"/>
      <c r="D132" s="407"/>
      <c r="E132" s="50"/>
      <c r="F132" s="109"/>
    </row>
    <row r="133" spans="1:6" ht="24">
      <c r="A133" s="609" t="s">
        <v>2090</v>
      </c>
      <c r="B133" s="160" t="s">
        <v>2091</v>
      </c>
      <c r="C133" s="615" t="s">
        <v>12</v>
      </c>
      <c r="D133" s="616">
        <v>2</v>
      </c>
      <c r="E133" s="50"/>
      <c r="F133" s="109">
        <f>E133*D133</f>
        <v>0</v>
      </c>
    </row>
    <row r="134" spans="1:6">
      <c r="A134" s="609"/>
      <c r="B134" s="614"/>
      <c r="C134" s="260"/>
      <c r="D134" s="407"/>
      <c r="E134" s="50"/>
      <c r="F134" s="109"/>
    </row>
    <row r="135" spans="1:6" ht="24.75" customHeight="1">
      <c r="A135" s="609" t="s">
        <v>2092</v>
      </c>
      <c r="B135" s="588" t="s">
        <v>2053</v>
      </c>
      <c r="C135" s="615" t="s">
        <v>708</v>
      </c>
      <c r="D135" s="616">
        <v>140</v>
      </c>
      <c r="E135" s="50"/>
      <c r="F135" s="109">
        <f>E135*D135</f>
        <v>0</v>
      </c>
    </row>
    <row r="136" spans="1:6">
      <c r="A136" s="609"/>
      <c r="B136" s="617"/>
      <c r="C136" s="271"/>
      <c r="D136" s="407"/>
      <c r="E136" s="50"/>
      <c r="F136" s="109"/>
    </row>
    <row r="137" spans="1:6" ht="12" customHeight="1">
      <c r="A137" s="609" t="s">
        <v>2093</v>
      </c>
      <c r="B137" s="160" t="s">
        <v>2094</v>
      </c>
      <c r="C137" s="615" t="s">
        <v>708</v>
      </c>
      <c r="D137" s="616">
        <v>50</v>
      </c>
      <c r="E137" s="50"/>
      <c r="F137" s="109">
        <f>E137*D137</f>
        <v>0</v>
      </c>
    </row>
    <row r="138" spans="1:6">
      <c r="A138" s="609"/>
      <c r="B138" s="617"/>
      <c r="C138" s="271"/>
      <c r="D138" s="407"/>
      <c r="E138" s="50"/>
      <c r="F138" s="109"/>
    </row>
    <row r="139" spans="1:6" ht="24">
      <c r="A139" s="609" t="s">
        <v>2095</v>
      </c>
      <c r="B139" s="160" t="s">
        <v>2096</v>
      </c>
      <c r="C139" s="615" t="s">
        <v>708</v>
      </c>
      <c r="D139" s="616">
        <v>50</v>
      </c>
      <c r="E139" s="50"/>
      <c r="F139" s="109">
        <f>E139*D139</f>
        <v>0</v>
      </c>
    </row>
    <row r="140" spans="1:6">
      <c r="A140" s="609"/>
      <c r="B140" s="617"/>
      <c r="C140" s="271"/>
      <c r="D140" s="407"/>
      <c r="E140" s="50"/>
      <c r="F140" s="109"/>
    </row>
    <row r="141" spans="1:6" ht="24">
      <c r="A141" s="609" t="s">
        <v>2097</v>
      </c>
      <c r="B141" s="589" t="s">
        <v>889</v>
      </c>
      <c r="C141" s="590"/>
      <c r="D141" s="591"/>
      <c r="E141" s="53"/>
      <c r="F141" s="428"/>
    </row>
    <row r="142" spans="1:6">
      <c r="A142" s="609"/>
      <c r="B142" s="589" t="s">
        <v>888</v>
      </c>
      <c r="C142" s="590" t="s">
        <v>708</v>
      </c>
      <c r="D142" s="591">
        <v>250</v>
      </c>
      <c r="E142" s="53"/>
      <c r="F142" s="428">
        <f>D142*E142</f>
        <v>0</v>
      </c>
    </row>
    <row r="143" spans="1:6">
      <c r="A143" s="609"/>
      <c r="B143" s="589" t="s">
        <v>704</v>
      </c>
      <c r="C143" s="590"/>
      <c r="D143" s="591"/>
      <c r="E143" s="53"/>
      <c r="F143" s="428"/>
    </row>
    <row r="144" spans="1:6" ht="36">
      <c r="A144" s="609" t="s">
        <v>2098</v>
      </c>
      <c r="B144" s="589" t="s">
        <v>887</v>
      </c>
      <c r="C144" s="590"/>
      <c r="D144" s="591"/>
      <c r="E144" s="53"/>
      <c r="F144" s="428"/>
    </row>
    <row r="145" spans="1:6">
      <c r="A145" s="609"/>
      <c r="B145" s="589" t="s">
        <v>886</v>
      </c>
      <c r="C145" s="590" t="s">
        <v>708</v>
      </c>
      <c r="D145" s="591">
        <v>322</v>
      </c>
      <c r="E145" s="53"/>
      <c r="F145" s="428">
        <f>D145*E145</f>
        <v>0</v>
      </c>
    </row>
    <row r="146" spans="1:6">
      <c r="A146" s="609"/>
      <c r="B146" s="617"/>
      <c r="C146" s="618"/>
      <c r="D146" s="618"/>
      <c r="E146" s="50"/>
      <c r="F146" s="109"/>
    </row>
    <row r="147" spans="1:6" ht="36">
      <c r="A147" s="609" t="s">
        <v>2099</v>
      </c>
      <c r="B147" s="160" t="s">
        <v>2100</v>
      </c>
      <c r="C147" s="615" t="s">
        <v>12</v>
      </c>
      <c r="D147" s="616">
        <v>1</v>
      </c>
      <c r="E147" s="50"/>
      <c r="F147" s="109">
        <f>E147*D147</f>
        <v>0</v>
      </c>
    </row>
    <row r="148" spans="1:6">
      <c r="A148" s="609"/>
      <c r="B148" s="614"/>
      <c r="C148" s="260"/>
      <c r="D148" s="407"/>
      <c r="E148" s="50"/>
      <c r="F148" s="109"/>
    </row>
    <row r="149" spans="1:6" ht="24">
      <c r="A149" s="609" t="s">
        <v>2101</v>
      </c>
      <c r="B149" s="160" t="s">
        <v>2102</v>
      </c>
      <c r="C149" s="615" t="s">
        <v>12</v>
      </c>
      <c r="D149" s="616">
        <v>1</v>
      </c>
      <c r="E149" s="50"/>
      <c r="F149" s="109">
        <f>E149*D149</f>
        <v>0</v>
      </c>
    </row>
    <row r="150" spans="1:6">
      <c r="A150" s="609"/>
      <c r="B150" s="614"/>
      <c r="C150" s="260"/>
      <c r="D150" s="407"/>
      <c r="E150" s="50"/>
      <c r="F150" s="109"/>
    </row>
    <row r="151" spans="1:6" ht="24">
      <c r="A151" s="609" t="s">
        <v>2103</v>
      </c>
      <c r="B151" s="160" t="s">
        <v>2104</v>
      </c>
      <c r="C151" s="615" t="s">
        <v>12</v>
      </c>
      <c r="D151" s="616">
        <v>1</v>
      </c>
      <c r="E151" s="50"/>
      <c r="F151" s="109">
        <f>E151*D151</f>
        <v>0</v>
      </c>
    </row>
    <row r="152" spans="1:6">
      <c r="A152" s="609"/>
      <c r="B152" s="614"/>
      <c r="C152" s="260"/>
      <c r="D152" s="407"/>
      <c r="E152" s="261"/>
      <c r="F152" s="109"/>
    </row>
    <row r="153" spans="1:6">
      <c r="A153" s="609" t="s">
        <v>2105</v>
      </c>
      <c r="B153" s="160" t="s">
        <v>2106</v>
      </c>
      <c r="C153" s="619" t="s">
        <v>705</v>
      </c>
      <c r="D153" s="619">
        <v>0.02</v>
      </c>
      <c r="E153" s="261">
        <f>SUM(F83:F145)</f>
        <v>0</v>
      </c>
      <c r="F153" s="109">
        <f>E153*D153</f>
        <v>0</v>
      </c>
    </row>
    <row r="154" spans="1:6">
      <c r="A154" s="609"/>
      <c r="B154" s="617"/>
      <c r="C154" s="271"/>
      <c r="D154" s="407"/>
      <c r="E154" s="261"/>
      <c r="F154" s="109"/>
    </row>
    <row r="155" spans="1:6">
      <c r="A155" s="609"/>
      <c r="B155" s="610"/>
      <c r="C155" s="620"/>
      <c r="D155" s="621"/>
      <c r="E155" s="372"/>
      <c r="F155" s="622"/>
    </row>
    <row r="156" spans="1:6">
      <c r="A156" s="609"/>
      <c r="B156" s="610" t="s">
        <v>2107</v>
      </c>
      <c r="C156" s="232"/>
      <c r="D156" s="381"/>
      <c r="E156" s="372"/>
      <c r="F156" s="382"/>
    </row>
    <row r="157" spans="1:6">
      <c r="A157" s="609"/>
      <c r="B157" s="610"/>
      <c r="C157" s="611"/>
      <c r="D157" s="612"/>
      <c r="E157" s="613"/>
      <c r="F157" s="623"/>
    </row>
    <row r="158" spans="1:6" ht="60" customHeight="1">
      <c r="A158" s="624" t="s">
        <v>2108</v>
      </c>
      <c r="B158" s="625" t="s">
        <v>2109</v>
      </c>
      <c r="C158" s="626" t="s">
        <v>12</v>
      </c>
      <c r="D158" s="612">
        <v>1</v>
      </c>
      <c r="E158" s="50"/>
      <c r="F158" s="109">
        <f>D158*E158</f>
        <v>0</v>
      </c>
    </row>
    <row r="159" spans="1:6">
      <c r="A159" s="624"/>
      <c r="B159" s="625"/>
      <c r="C159" s="626"/>
      <c r="D159" s="612"/>
      <c r="E159" s="50"/>
      <c r="F159" s="109"/>
    </row>
    <row r="160" spans="1:6" ht="24">
      <c r="A160" s="624" t="s">
        <v>2110</v>
      </c>
      <c r="B160" s="625" t="s">
        <v>2111</v>
      </c>
      <c r="C160" s="626" t="s">
        <v>12</v>
      </c>
      <c r="D160" s="627">
        <v>2</v>
      </c>
      <c r="E160" s="50"/>
      <c r="F160" s="109">
        <f>D160*E160</f>
        <v>0</v>
      </c>
    </row>
    <row r="161" spans="1:6">
      <c r="A161" s="624"/>
      <c r="B161" s="625"/>
      <c r="C161" s="626"/>
      <c r="D161" s="627"/>
      <c r="E161" s="50"/>
      <c r="F161" s="109"/>
    </row>
    <row r="162" spans="1:6">
      <c r="A162" s="624" t="s">
        <v>2112</v>
      </c>
      <c r="B162" s="625" t="s">
        <v>2113</v>
      </c>
      <c r="C162" s="626" t="s">
        <v>12</v>
      </c>
      <c r="D162" s="627">
        <v>2</v>
      </c>
      <c r="E162" s="50"/>
      <c r="F162" s="109">
        <f>D162*E162</f>
        <v>0</v>
      </c>
    </row>
    <row r="163" spans="1:6">
      <c r="A163" s="624"/>
      <c r="B163" s="625"/>
      <c r="C163" s="626"/>
      <c r="D163" s="627"/>
      <c r="E163" s="50"/>
      <c r="F163" s="109"/>
    </row>
    <row r="164" spans="1:6" ht="72" customHeight="1">
      <c r="A164" s="624" t="s">
        <v>2114</v>
      </c>
      <c r="B164" s="625" t="s">
        <v>2115</v>
      </c>
      <c r="C164" s="626" t="s">
        <v>12</v>
      </c>
      <c r="D164" s="612">
        <v>1</v>
      </c>
      <c r="E164" s="50"/>
      <c r="F164" s="109">
        <f>D164*E164</f>
        <v>0</v>
      </c>
    </row>
    <row r="165" spans="1:6">
      <c r="A165" s="624"/>
      <c r="B165" s="625"/>
      <c r="C165" s="626"/>
      <c r="D165" s="612"/>
      <c r="E165" s="50"/>
      <c r="F165" s="109"/>
    </row>
    <row r="166" spans="1:6">
      <c r="A166" s="624" t="s">
        <v>2116</v>
      </c>
      <c r="B166" s="625" t="s">
        <v>2117</v>
      </c>
      <c r="C166" s="626" t="s">
        <v>12</v>
      </c>
      <c r="D166" s="627">
        <v>2</v>
      </c>
      <c r="E166" s="50"/>
      <c r="F166" s="109">
        <f>D166*E166</f>
        <v>0</v>
      </c>
    </row>
    <row r="167" spans="1:6">
      <c r="A167" s="624"/>
      <c r="B167" s="625"/>
      <c r="C167" s="626"/>
      <c r="D167" s="627"/>
      <c r="E167" s="50"/>
      <c r="F167" s="109"/>
    </row>
    <row r="168" spans="1:6">
      <c r="A168" s="624" t="s">
        <v>2118</v>
      </c>
      <c r="B168" s="625" t="s">
        <v>2119</v>
      </c>
      <c r="C168" s="626" t="s">
        <v>12</v>
      </c>
      <c r="D168" s="627">
        <v>1</v>
      </c>
      <c r="E168" s="50"/>
      <c r="F168" s="109">
        <f>D168*E168</f>
        <v>0</v>
      </c>
    </row>
    <row r="169" spans="1:6">
      <c r="A169" s="624"/>
      <c r="B169" s="625"/>
      <c r="C169" s="626"/>
      <c r="D169" s="627"/>
      <c r="E169" s="50"/>
      <c r="F169" s="109"/>
    </row>
    <row r="170" spans="1:6" ht="24">
      <c r="A170" s="624" t="s">
        <v>2120</v>
      </c>
      <c r="B170" s="625" t="s">
        <v>2121</v>
      </c>
      <c r="C170" s="626" t="s">
        <v>12</v>
      </c>
      <c r="D170" s="612">
        <v>20</v>
      </c>
      <c r="E170" s="50"/>
      <c r="F170" s="109">
        <f>D170*E170</f>
        <v>0</v>
      </c>
    </row>
    <row r="171" spans="1:6">
      <c r="A171" s="624"/>
      <c r="B171" s="625"/>
      <c r="C171" s="626"/>
      <c r="D171" s="612"/>
      <c r="E171" s="50"/>
      <c r="F171" s="109"/>
    </row>
    <row r="172" spans="1:6" ht="60">
      <c r="A172" s="624" t="s">
        <v>2122</v>
      </c>
      <c r="B172" s="179" t="s">
        <v>2357</v>
      </c>
      <c r="C172" s="626" t="s">
        <v>12</v>
      </c>
      <c r="D172" s="627">
        <v>7</v>
      </c>
      <c r="E172" s="50"/>
      <c r="F172" s="109">
        <f>D172*E172</f>
        <v>0</v>
      </c>
    </row>
    <row r="173" spans="1:6">
      <c r="A173" s="624"/>
      <c r="B173" s="625"/>
      <c r="C173" s="626"/>
      <c r="D173" s="627"/>
      <c r="E173" s="50"/>
      <c r="F173" s="109"/>
    </row>
    <row r="174" spans="1:6">
      <c r="A174" s="624" t="s">
        <v>2123</v>
      </c>
      <c r="B174" s="625" t="s">
        <v>2124</v>
      </c>
      <c r="C174" s="626" t="s">
        <v>12</v>
      </c>
      <c r="D174" s="627">
        <v>2</v>
      </c>
      <c r="E174" s="50"/>
      <c r="F174" s="109">
        <f>D174*E174</f>
        <v>0</v>
      </c>
    </row>
    <row r="175" spans="1:6">
      <c r="A175" s="624"/>
      <c r="B175" s="625"/>
      <c r="C175" s="626"/>
      <c r="D175" s="627"/>
      <c r="E175" s="50"/>
      <c r="F175" s="109"/>
    </row>
    <row r="176" spans="1:6" ht="24">
      <c r="A176" s="624" t="s">
        <v>2125</v>
      </c>
      <c r="B176" s="625" t="s">
        <v>2126</v>
      </c>
      <c r="C176" s="626" t="s">
        <v>12</v>
      </c>
      <c r="D176" s="612">
        <v>2</v>
      </c>
      <c r="E176" s="50"/>
      <c r="F176" s="109">
        <f>D176*E176</f>
        <v>0</v>
      </c>
    </row>
    <row r="177" spans="1:6">
      <c r="A177" s="624"/>
      <c r="B177" s="625"/>
      <c r="C177" s="626"/>
      <c r="D177" s="612"/>
      <c r="E177" s="50"/>
      <c r="F177" s="109"/>
    </row>
    <row r="178" spans="1:6" ht="60">
      <c r="A178" s="624" t="s">
        <v>2127</v>
      </c>
      <c r="B178" s="179" t="s">
        <v>2358</v>
      </c>
      <c r="C178" s="626" t="s">
        <v>12</v>
      </c>
      <c r="D178" s="627">
        <v>5</v>
      </c>
      <c r="E178" s="50"/>
      <c r="F178" s="109">
        <f>D178*E178</f>
        <v>0</v>
      </c>
    </row>
    <row r="179" spans="1:6">
      <c r="A179" s="624"/>
      <c r="B179" s="625"/>
      <c r="C179" s="626"/>
      <c r="D179" s="627"/>
      <c r="E179" s="50"/>
      <c r="F179" s="109"/>
    </row>
    <row r="180" spans="1:6">
      <c r="A180" s="624" t="s">
        <v>2128</v>
      </c>
      <c r="B180" s="625" t="s">
        <v>2129</v>
      </c>
      <c r="C180" s="626" t="s">
        <v>12</v>
      </c>
      <c r="D180" s="627">
        <v>2</v>
      </c>
      <c r="E180" s="50"/>
      <c r="F180" s="109">
        <f>D180*E180</f>
        <v>0</v>
      </c>
    </row>
    <row r="181" spans="1:6">
      <c r="A181" s="624"/>
      <c r="B181" s="625"/>
      <c r="C181" s="626"/>
      <c r="D181" s="627"/>
      <c r="E181" s="50"/>
      <c r="F181" s="109"/>
    </row>
    <row r="182" spans="1:6">
      <c r="A182" s="624" t="s">
        <v>2130</v>
      </c>
      <c r="B182" s="625" t="s">
        <v>2131</v>
      </c>
      <c r="C182" s="626" t="s">
        <v>12</v>
      </c>
      <c r="D182" s="612">
        <v>2</v>
      </c>
      <c r="E182" s="50"/>
      <c r="F182" s="109">
        <f>D182*E182</f>
        <v>0</v>
      </c>
    </row>
    <row r="183" spans="1:6">
      <c r="A183" s="624"/>
      <c r="B183" s="625"/>
      <c r="C183" s="626"/>
      <c r="D183" s="612"/>
      <c r="E183" s="50"/>
      <c r="F183" s="109"/>
    </row>
    <row r="184" spans="1:6" ht="36">
      <c r="A184" s="624" t="s">
        <v>2132</v>
      </c>
      <c r="B184" s="625" t="s">
        <v>2133</v>
      </c>
      <c r="C184" s="626" t="s">
        <v>12</v>
      </c>
      <c r="D184" s="627">
        <v>2</v>
      </c>
      <c r="E184" s="50"/>
      <c r="F184" s="109">
        <f>D184*E184</f>
        <v>0</v>
      </c>
    </row>
    <row r="185" spans="1:6">
      <c r="A185" s="624"/>
      <c r="B185" s="625"/>
      <c r="C185" s="626"/>
      <c r="D185" s="627"/>
      <c r="E185" s="50"/>
      <c r="F185" s="109"/>
    </row>
    <row r="186" spans="1:6" ht="12" customHeight="1">
      <c r="A186" s="624" t="s">
        <v>2134</v>
      </c>
      <c r="B186" s="625" t="s">
        <v>2135</v>
      </c>
      <c r="C186" s="626" t="s">
        <v>12</v>
      </c>
      <c r="D186" s="627">
        <v>2</v>
      </c>
      <c r="E186" s="50"/>
      <c r="F186" s="109">
        <f>D186*E186</f>
        <v>0</v>
      </c>
    </row>
    <row r="187" spans="1:6">
      <c r="A187" s="624"/>
      <c r="B187" s="625"/>
      <c r="C187" s="626"/>
      <c r="D187" s="627"/>
      <c r="E187" s="50"/>
      <c r="F187" s="109"/>
    </row>
    <row r="188" spans="1:6" ht="24">
      <c r="A188" s="624" t="s">
        <v>2136</v>
      </c>
      <c r="B188" s="625" t="s">
        <v>2137</v>
      </c>
      <c r="C188" s="626" t="s">
        <v>12</v>
      </c>
      <c r="D188" s="612">
        <v>2</v>
      </c>
      <c r="E188" s="50"/>
      <c r="F188" s="109">
        <f>D188*E188</f>
        <v>0</v>
      </c>
    </row>
    <row r="189" spans="1:6">
      <c r="A189" s="624"/>
      <c r="B189" s="625"/>
      <c r="C189" s="626"/>
      <c r="D189" s="612"/>
      <c r="E189" s="50"/>
      <c r="F189" s="109"/>
    </row>
    <row r="190" spans="1:6" ht="24">
      <c r="A190" s="624" t="s">
        <v>2138</v>
      </c>
      <c r="B190" s="625" t="s">
        <v>2139</v>
      </c>
      <c r="C190" s="626" t="s">
        <v>12</v>
      </c>
      <c r="D190" s="627">
        <v>6</v>
      </c>
      <c r="E190" s="50"/>
      <c r="F190" s="109">
        <f>D190*E190</f>
        <v>0</v>
      </c>
    </row>
    <row r="191" spans="1:6">
      <c r="A191" s="624"/>
      <c r="B191" s="625"/>
      <c r="C191" s="626"/>
      <c r="D191" s="627"/>
      <c r="E191" s="50"/>
      <c r="F191" s="109"/>
    </row>
    <row r="192" spans="1:6" ht="24">
      <c r="A192" s="624" t="s">
        <v>2140</v>
      </c>
      <c r="B192" s="625" t="s">
        <v>2141</v>
      </c>
      <c r="C192" s="626" t="s">
        <v>12</v>
      </c>
      <c r="D192" s="627">
        <v>1</v>
      </c>
      <c r="E192" s="50"/>
      <c r="F192" s="109">
        <f>D192*E192</f>
        <v>0</v>
      </c>
    </row>
    <row r="193" spans="1:6">
      <c r="A193" s="624"/>
      <c r="B193" s="625"/>
      <c r="C193" s="626"/>
      <c r="D193" s="627"/>
      <c r="E193" s="50"/>
      <c r="F193" s="109"/>
    </row>
    <row r="194" spans="1:6" ht="12" customHeight="1">
      <c r="A194" s="624" t="s">
        <v>2142</v>
      </c>
      <c r="B194" s="625" t="s">
        <v>2143</v>
      </c>
      <c r="C194" s="626" t="s">
        <v>12</v>
      </c>
      <c r="D194" s="612">
        <v>1</v>
      </c>
      <c r="E194" s="50"/>
      <c r="F194" s="109">
        <f>D194*E194</f>
        <v>0</v>
      </c>
    </row>
    <row r="195" spans="1:6">
      <c r="A195" s="624"/>
      <c r="B195" s="625"/>
      <c r="C195" s="626"/>
      <c r="D195" s="612"/>
      <c r="E195" s="51"/>
      <c r="F195" s="109"/>
    </row>
    <row r="196" spans="1:6">
      <c r="A196" s="624" t="s">
        <v>2144</v>
      </c>
      <c r="B196" s="625" t="s">
        <v>2145</v>
      </c>
      <c r="C196" s="626" t="s">
        <v>12</v>
      </c>
      <c r="D196" s="612">
        <v>1</v>
      </c>
      <c r="E196" s="50"/>
      <c r="F196" s="109">
        <f>D196*E196</f>
        <v>0</v>
      </c>
    </row>
    <row r="197" spans="1:6">
      <c r="A197" s="624"/>
      <c r="B197" s="625"/>
      <c r="C197" s="626"/>
      <c r="D197" s="612"/>
      <c r="E197" s="50"/>
      <c r="F197" s="109"/>
    </row>
    <row r="198" spans="1:6">
      <c r="A198" s="624" t="s">
        <v>2146</v>
      </c>
      <c r="B198" s="625" t="s">
        <v>2147</v>
      </c>
      <c r="C198" s="626" t="s">
        <v>12</v>
      </c>
      <c r="D198" s="612">
        <v>1</v>
      </c>
      <c r="E198" s="50"/>
      <c r="F198" s="109">
        <f>D198*E198</f>
        <v>0</v>
      </c>
    </row>
    <row r="199" spans="1:6">
      <c r="A199" s="624"/>
      <c r="B199" s="625"/>
      <c r="C199" s="626"/>
      <c r="D199" s="612"/>
      <c r="E199" s="50"/>
      <c r="F199" s="109"/>
    </row>
    <row r="200" spans="1:6" ht="36">
      <c r="A200" s="624" t="s">
        <v>2148</v>
      </c>
      <c r="B200" s="625" t="s">
        <v>2149</v>
      </c>
      <c r="C200" s="626" t="s">
        <v>12</v>
      </c>
      <c r="D200" s="612">
        <v>2</v>
      </c>
      <c r="E200" s="50"/>
      <c r="F200" s="109">
        <f>D200*E200</f>
        <v>0</v>
      </c>
    </row>
    <row r="201" spans="1:6">
      <c r="A201" s="624"/>
      <c r="B201" s="625"/>
      <c r="C201" s="626"/>
      <c r="D201" s="627"/>
      <c r="E201" s="51"/>
      <c r="F201" s="109"/>
    </row>
    <row r="202" spans="1:6" ht="120" customHeight="1">
      <c r="A202" s="624" t="s">
        <v>2150</v>
      </c>
      <c r="B202" s="160" t="s">
        <v>2151</v>
      </c>
      <c r="C202" s="611"/>
      <c r="D202" s="612"/>
      <c r="E202" s="49"/>
      <c r="F202" s="623"/>
    </row>
    <row r="203" spans="1:6">
      <c r="A203" s="624"/>
      <c r="B203" s="625" t="s">
        <v>2152</v>
      </c>
      <c r="C203" s="626" t="s">
        <v>708</v>
      </c>
      <c r="D203" s="612">
        <v>21</v>
      </c>
      <c r="E203" s="50"/>
      <c r="F203" s="109">
        <f>D203*E203</f>
        <v>0</v>
      </c>
    </row>
    <row r="204" spans="1:6">
      <c r="A204" s="624"/>
      <c r="B204" s="625" t="s">
        <v>2153</v>
      </c>
      <c r="C204" s="626" t="s">
        <v>708</v>
      </c>
      <c r="D204" s="612">
        <v>48</v>
      </c>
      <c r="E204" s="50"/>
      <c r="F204" s="109">
        <f>D204*E204</f>
        <v>0</v>
      </c>
    </row>
    <row r="205" spans="1:6">
      <c r="A205" s="624"/>
      <c r="B205" s="625" t="s">
        <v>2154</v>
      </c>
      <c r="C205" s="626" t="s">
        <v>708</v>
      </c>
      <c r="D205" s="612">
        <v>22</v>
      </c>
      <c r="E205" s="50"/>
      <c r="F205" s="109">
        <f>D205*E205</f>
        <v>0</v>
      </c>
    </row>
    <row r="206" spans="1:6">
      <c r="A206" s="624"/>
      <c r="B206" s="625"/>
      <c r="C206" s="626"/>
      <c r="D206" s="612"/>
      <c r="E206" s="51"/>
      <c r="F206" s="109"/>
    </row>
    <row r="207" spans="1:6" s="177" customFormat="1" ht="24.75" customHeight="1">
      <c r="A207" s="624" t="s">
        <v>2155</v>
      </c>
      <c r="B207" s="625" t="s">
        <v>2156</v>
      </c>
      <c r="C207" s="626" t="s">
        <v>12</v>
      </c>
      <c r="D207" s="612">
        <v>1</v>
      </c>
      <c r="E207" s="50"/>
      <c r="F207" s="109">
        <f>D207*E207</f>
        <v>0</v>
      </c>
    </row>
    <row r="208" spans="1:6" s="177" customFormat="1">
      <c r="A208" s="624"/>
      <c r="B208" s="625"/>
      <c r="C208" s="626"/>
      <c r="D208" s="612"/>
      <c r="E208" s="51"/>
      <c r="F208" s="109"/>
    </row>
    <row r="209" spans="1:6" ht="24">
      <c r="A209" s="624" t="s">
        <v>2157</v>
      </c>
      <c r="B209" s="625" t="s">
        <v>2158</v>
      </c>
      <c r="C209" s="626" t="s">
        <v>12</v>
      </c>
      <c r="D209" s="612">
        <v>1</v>
      </c>
      <c r="E209" s="50"/>
      <c r="F209" s="109">
        <f>D209*E209</f>
        <v>0</v>
      </c>
    </row>
    <row r="210" spans="1:6">
      <c r="A210" s="624"/>
      <c r="B210" s="625"/>
      <c r="C210" s="626"/>
      <c r="D210" s="612"/>
      <c r="E210" s="51"/>
      <c r="F210" s="109"/>
    </row>
    <row r="211" spans="1:6">
      <c r="A211" s="580"/>
      <c r="B211" s="179"/>
      <c r="C211" s="232"/>
      <c r="D211" s="381"/>
      <c r="E211" s="37"/>
      <c r="F211" s="382"/>
    </row>
    <row r="212" spans="1:6">
      <c r="A212" s="609"/>
      <c r="B212" s="610" t="s">
        <v>2159</v>
      </c>
      <c r="C212" s="611"/>
      <c r="D212" s="612"/>
      <c r="E212" s="49"/>
      <c r="F212" s="382"/>
    </row>
    <row r="213" spans="1:6">
      <c r="A213" s="609"/>
      <c r="B213" s="610"/>
      <c r="C213" s="611"/>
      <c r="D213" s="612"/>
      <c r="E213" s="49"/>
      <c r="F213" s="382"/>
    </row>
    <row r="214" spans="1:6" ht="60" customHeight="1">
      <c r="A214" s="624" t="s">
        <v>2160</v>
      </c>
      <c r="B214" s="625" t="s">
        <v>2161</v>
      </c>
      <c r="C214" s="626" t="s">
        <v>12</v>
      </c>
      <c r="D214" s="612">
        <v>1</v>
      </c>
      <c r="E214" s="50"/>
      <c r="F214" s="109">
        <f>D214*E214</f>
        <v>0</v>
      </c>
    </row>
    <row r="215" spans="1:6">
      <c r="A215" s="624"/>
      <c r="B215" s="625"/>
      <c r="C215" s="626"/>
      <c r="D215" s="612"/>
      <c r="E215" s="50"/>
      <c r="F215" s="109"/>
    </row>
    <row r="216" spans="1:6" ht="24">
      <c r="A216" s="624" t="s">
        <v>2162</v>
      </c>
      <c r="B216" s="625" t="s">
        <v>2111</v>
      </c>
      <c r="C216" s="626" t="s">
        <v>12</v>
      </c>
      <c r="D216" s="627">
        <v>2</v>
      </c>
      <c r="E216" s="50"/>
      <c r="F216" s="109">
        <f>D216*E216</f>
        <v>0</v>
      </c>
    </row>
    <row r="217" spans="1:6">
      <c r="A217" s="624"/>
      <c r="B217" s="625"/>
      <c r="C217" s="626"/>
      <c r="D217" s="627"/>
      <c r="E217" s="50"/>
      <c r="F217" s="109"/>
    </row>
    <row r="218" spans="1:6">
      <c r="A218" s="624" t="s">
        <v>2163</v>
      </c>
      <c r="B218" s="625" t="s">
        <v>2113</v>
      </c>
      <c r="C218" s="626" t="s">
        <v>12</v>
      </c>
      <c r="D218" s="627">
        <v>2</v>
      </c>
      <c r="E218" s="50"/>
      <c r="F218" s="109">
        <f>D218*E218</f>
        <v>0</v>
      </c>
    </row>
    <row r="219" spans="1:6">
      <c r="A219" s="624"/>
      <c r="B219" s="625"/>
      <c r="C219" s="626"/>
      <c r="D219" s="627"/>
      <c r="E219" s="50"/>
      <c r="F219" s="109"/>
    </row>
    <row r="220" spans="1:6" ht="72" customHeight="1">
      <c r="A220" s="624" t="s">
        <v>2164</v>
      </c>
      <c r="B220" s="625" t="s">
        <v>2115</v>
      </c>
      <c r="C220" s="626" t="s">
        <v>12</v>
      </c>
      <c r="D220" s="612">
        <v>1</v>
      </c>
      <c r="E220" s="50"/>
      <c r="F220" s="109">
        <f>D220*E220</f>
        <v>0</v>
      </c>
    </row>
    <row r="221" spans="1:6">
      <c r="A221" s="624"/>
      <c r="B221" s="625"/>
      <c r="C221" s="626"/>
      <c r="D221" s="612"/>
      <c r="E221" s="50"/>
      <c r="F221" s="109"/>
    </row>
    <row r="222" spans="1:6">
      <c r="A222" s="624" t="s">
        <v>2165</v>
      </c>
      <c r="B222" s="625" t="s">
        <v>2117</v>
      </c>
      <c r="C222" s="626" t="s">
        <v>12</v>
      </c>
      <c r="D222" s="627">
        <v>2</v>
      </c>
      <c r="E222" s="50"/>
      <c r="F222" s="109">
        <f>D222*E222</f>
        <v>0</v>
      </c>
    </row>
    <row r="223" spans="1:6">
      <c r="A223" s="624"/>
      <c r="B223" s="625"/>
      <c r="C223" s="626"/>
      <c r="D223" s="627"/>
      <c r="E223" s="50"/>
      <c r="F223" s="109"/>
    </row>
    <row r="224" spans="1:6">
      <c r="A224" s="624" t="s">
        <v>2166</v>
      </c>
      <c r="B224" s="625" t="s">
        <v>2119</v>
      </c>
      <c r="C224" s="626" t="s">
        <v>12</v>
      </c>
      <c r="D224" s="627">
        <v>1</v>
      </c>
      <c r="E224" s="50"/>
      <c r="F224" s="109">
        <f>D224*E224</f>
        <v>0</v>
      </c>
    </row>
    <row r="225" spans="1:6">
      <c r="A225" s="624"/>
      <c r="B225" s="625"/>
      <c r="C225" s="626"/>
      <c r="D225" s="627"/>
      <c r="E225" s="51"/>
      <c r="F225" s="109"/>
    </row>
    <row r="226" spans="1:6" ht="24">
      <c r="A226" s="624" t="s">
        <v>2167</v>
      </c>
      <c r="B226" s="625" t="s">
        <v>2121</v>
      </c>
      <c r="C226" s="626" t="s">
        <v>12</v>
      </c>
      <c r="D226" s="612">
        <v>6</v>
      </c>
      <c r="E226" s="50"/>
      <c r="F226" s="109">
        <f>D226*E226</f>
        <v>0</v>
      </c>
    </row>
    <row r="227" spans="1:6">
      <c r="A227" s="624"/>
      <c r="B227" s="625"/>
      <c r="C227" s="626"/>
      <c r="D227" s="612"/>
      <c r="E227" s="50"/>
      <c r="F227" s="109"/>
    </row>
    <row r="228" spans="1:6" ht="60">
      <c r="A228" s="624" t="s">
        <v>2168</v>
      </c>
      <c r="B228" s="179" t="s">
        <v>2359</v>
      </c>
      <c r="C228" s="626" t="s">
        <v>12</v>
      </c>
      <c r="D228" s="627">
        <v>3</v>
      </c>
      <c r="E228" s="50"/>
      <c r="F228" s="109">
        <f>D228*E228</f>
        <v>0</v>
      </c>
    </row>
    <row r="229" spans="1:6">
      <c r="A229" s="624"/>
      <c r="B229" s="625"/>
      <c r="C229" s="626"/>
      <c r="D229" s="627"/>
      <c r="E229" s="50"/>
      <c r="F229" s="109"/>
    </row>
    <row r="230" spans="1:6">
      <c r="A230" s="624" t="s">
        <v>2169</v>
      </c>
      <c r="B230" s="625" t="s">
        <v>2129</v>
      </c>
      <c r="C230" s="626" t="s">
        <v>12</v>
      </c>
      <c r="D230" s="627">
        <v>1</v>
      </c>
      <c r="E230" s="50"/>
      <c r="F230" s="109">
        <f>D230*E230</f>
        <v>0</v>
      </c>
    </row>
    <row r="231" spans="1:6">
      <c r="A231" s="624"/>
      <c r="B231" s="625"/>
      <c r="C231" s="626"/>
      <c r="D231" s="627"/>
      <c r="E231" s="51"/>
      <c r="F231" s="109"/>
    </row>
    <row r="232" spans="1:6" ht="24">
      <c r="A232" s="624" t="s">
        <v>2170</v>
      </c>
      <c r="B232" s="625" t="s">
        <v>2126</v>
      </c>
      <c r="C232" s="626" t="s">
        <v>12</v>
      </c>
      <c r="D232" s="612">
        <v>1</v>
      </c>
      <c r="E232" s="50"/>
      <c r="F232" s="109">
        <f>D232*E232</f>
        <v>0</v>
      </c>
    </row>
    <row r="233" spans="1:6">
      <c r="A233" s="624"/>
      <c r="B233" s="625"/>
      <c r="C233" s="626"/>
      <c r="D233" s="612"/>
      <c r="E233" s="50"/>
      <c r="F233" s="109"/>
    </row>
    <row r="234" spans="1:6" ht="60">
      <c r="A234" s="624" t="s">
        <v>2171</v>
      </c>
      <c r="B234" s="179" t="s">
        <v>2360</v>
      </c>
      <c r="C234" s="626" t="s">
        <v>12</v>
      </c>
      <c r="D234" s="627">
        <v>2</v>
      </c>
      <c r="E234" s="50"/>
      <c r="F234" s="109">
        <f>D234*E234</f>
        <v>0</v>
      </c>
    </row>
    <row r="235" spans="1:6">
      <c r="A235" s="624"/>
      <c r="B235" s="625"/>
      <c r="C235" s="626"/>
      <c r="D235" s="627"/>
      <c r="E235" s="50"/>
      <c r="F235" s="109"/>
    </row>
    <row r="236" spans="1:6">
      <c r="A236" s="624" t="s">
        <v>2172</v>
      </c>
      <c r="B236" s="625" t="s">
        <v>2173</v>
      </c>
      <c r="C236" s="626" t="s">
        <v>12</v>
      </c>
      <c r="D236" s="627">
        <v>1</v>
      </c>
      <c r="E236" s="50"/>
      <c r="F236" s="109">
        <f>D236*E236</f>
        <v>0</v>
      </c>
    </row>
    <row r="237" spans="1:6">
      <c r="A237" s="624"/>
      <c r="B237" s="625"/>
      <c r="C237" s="626"/>
      <c r="D237" s="627"/>
      <c r="E237" s="50"/>
      <c r="F237" s="109"/>
    </row>
    <row r="238" spans="1:6">
      <c r="A238" s="624" t="s">
        <v>2174</v>
      </c>
      <c r="B238" s="625" t="s">
        <v>2131</v>
      </c>
      <c r="C238" s="626" t="s">
        <v>12</v>
      </c>
      <c r="D238" s="612">
        <v>1</v>
      </c>
      <c r="E238" s="50"/>
      <c r="F238" s="109">
        <f>D238*E238</f>
        <v>0</v>
      </c>
    </row>
    <row r="239" spans="1:6">
      <c r="A239" s="624"/>
      <c r="B239" s="625"/>
      <c r="C239" s="626"/>
      <c r="D239" s="612"/>
      <c r="E239" s="50"/>
      <c r="F239" s="109"/>
    </row>
    <row r="240" spans="1:6" ht="36">
      <c r="A240" s="624" t="s">
        <v>2175</v>
      </c>
      <c r="B240" s="625" t="s">
        <v>2133</v>
      </c>
      <c r="C240" s="626" t="s">
        <v>12</v>
      </c>
      <c r="D240" s="627">
        <v>1</v>
      </c>
      <c r="E240" s="50"/>
      <c r="F240" s="109">
        <f>D240*E240</f>
        <v>0</v>
      </c>
    </row>
    <row r="241" spans="1:6">
      <c r="A241" s="624"/>
      <c r="B241" s="625"/>
      <c r="C241" s="626"/>
      <c r="D241" s="627"/>
      <c r="E241" s="50"/>
      <c r="F241" s="109"/>
    </row>
    <row r="242" spans="1:6" ht="12" customHeight="1">
      <c r="A242" s="624" t="s">
        <v>2176</v>
      </c>
      <c r="B242" s="625" t="s">
        <v>2135</v>
      </c>
      <c r="C242" s="626" t="s">
        <v>12</v>
      </c>
      <c r="D242" s="627">
        <v>1</v>
      </c>
      <c r="E242" s="50"/>
      <c r="F242" s="109">
        <f>D242*E242</f>
        <v>0</v>
      </c>
    </row>
    <row r="243" spans="1:6">
      <c r="A243" s="624"/>
      <c r="B243" s="625"/>
      <c r="C243" s="626"/>
      <c r="D243" s="627"/>
      <c r="E243" s="51"/>
      <c r="F243" s="109"/>
    </row>
    <row r="244" spans="1:6" ht="24">
      <c r="A244" s="624" t="s">
        <v>2177</v>
      </c>
      <c r="B244" s="625" t="s">
        <v>2137</v>
      </c>
      <c r="C244" s="626" t="s">
        <v>12</v>
      </c>
      <c r="D244" s="612">
        <v>1</v>
      </c>
      <c r="E244" s="50"/>
      <c r="F244" s="109">
        <f>D244*E244</f>
        <v>0</v>
      </c>
    </row>
    <row r="245" spans="1:6">
      <c r="A245" s="624"/>
      <c r="B245" s="625"/>
      <c r="C245" s="626"/>
      <c r="D245" s="612"/>
      <c r="E245" s="50"/>
      <c r="F245" s="109"/>
    </row>
    <row r="246" spans="1:6" ht="24">
      <c r="A246" s="624" t="s">
        <v>2178</v>
      </c>
      <c r="B246" s="625" t="s">
        <v>2139</v>
      </c>
      <c r="C246" s="626" t="s">
        <v>12</v>
      </c>
      <c r="D246" s="627">
        <v>6</v>
      </c>
      <c r="E246" s="50"/>
      <c r="F246" s="109">
        <f>D246*E246</f>
        <v>0</v>
      </c>
    </row>
    <row r="247" spans="1:6">
      <c r="A247" s="624"/>
      <c r="B247" s="625"/>
      <c r="C247" s="626"/>
      <c r="D247" s="627"/>
      <c r="E247" s="50"/>
      <c r="F247" s="109"/>
    </row>
    <row r="248" spans="1:6" ht="12" customHeight="1">
      <c r="A248" s="624" t="s">
        <v>2179</v>
      </c>
      <c r="B248" s="625" t="s">
        <v>2141</v>
      </c>
      <c r="C248" s="626" t="s">
        <v>12</v>
      </c>
      <c r="D248" s="627">
        <v>1</v>
      </c>
      <c r="E248" s="50"/>
      <c r="F248" s="109">
        <f>D248*E248</f>
        <v>0</v>
      </c>
    </row>
    <row r="249" spans="1:6">
      <c r="A249" s="624"/>
      <c r="B249" s="625"/>
      <c r="C249" s="626"/>
      <c r="D249" s="627"/>
      <c r="E249" s="51"/>
      <c r="F249" s="109"/>
    </row>
    <row r="250" spans="1:6" ht="12" customHeight="1">
      <c r="A250" s="624" t="s">
        <v>2180</v>
      </c>
      <c r="B250" s="625" t="s">
        <v>2143</v>
      </c>
      <c r="C250" s="626" t="s">
        <v>12</v>
      </c>
      <c r="D250" s="612">
        <v>1</v>
      </c>
      <c r="E250" s="50"/>
      <c r="F250" s="109">
        <f>D250*E250</f>
        <v>0</v>
      </c>
    </row>
    <row r="251" spans="1:6">
      <c r="A251" s="624"/>
      <c r="B251" s="625"/>
      <c r="C251" s="626"/>
      <c r="D251" s="612"/>
      <c r="E251" s="51"/>
      <c r="F251" s="109"/>
    </row>
    <row r="252" spans="1:6">
      <c r="A252" s="624" t="s">
        <v>2181</v>
      </c>
      <c r="B252" s="625" t="s">
        <v>2145</v>
      </c>
      <c r="C252" s="626" t="s">
        <v>12</v>
      </c>
      <c r="D252" s="612">
        <v>1</v>
      </c>
      <c r="E252" s="50"/>
      <c r="F252" s="109">
        <f>D252*E252</f>
        <v>0</v>
      </c>
    </row>
    <row r="253" spans="1:6">
      <c r="A253" s="624"/>
      <c r="B253" s="625"/>
      <c r="C253" s="626"/>
      <c r="D253" s="612"/>
      <c r="E253" s="50"/>
      <c r="F253" s="109"/>
    </row>
    <row r="254" spans="1:6">
      <c r="A254" s="624" t="s">
        <v>2182</v>
      </c>
      <c r="B254" s="625" t="s">
        <v>2147</v>
      </c>
      <c r="C254" s="626" t="s">
        <v>12</v>
      </c>
      <c r="D254" s="612">
        <v>1</v>
      </c>
      <c r="E254" s="50"/>
      <c r="F254" s="109">
        <f>D254*E254</f>
        <v>0</v>
      </c>
    </row>
    <row r="255" spans="1:6">
      <c r="A255" s="624"/>
      <c r="B255" s="625"/>
      <c r="C255" s="626"/>
      <c r="D255" s="612"/>
      <c r="E255" s="50"/>
      <c r="F255" s="109"/>
    </row>
    <row r="256" spans="1:6" ht="36">
      <c r="A256" s="624" t="s">
        <v>2183</v>
      </c>
      <c r="B256" s="625" t="s">
        <v>2149</v>
      </c>
      <c r="C256" s="626" t="s">
        <v>12</v>
      </c>
      <c r="D256" s="612">
        <v>2</v>
      </c>
      <c r="E256" s="50"/>
      <c r="F256" s="109">
        <f>D256*E256</f>
        <v>0</v>
      </c>
    </row>
    <row r="257" spans="1:6">
      <c r="A257" s="624"/>
      <c r="B257" s="625"/>
      <c r="C257" s="626"/>
      <c r="D257" s="627"/>
      <c r="E257" s="51"/>
      <c r="F257" s="109"/>
    </row>
    <row r="258" spans="1:6" ht="120" customHeight="1">
      <c r="A258" s="624" t="s">
        <v>2184</v>
      </c>
      <c r="B258" s="160" t="s">
        <v>2151</v>
      </c>
      <c r="C258" s="611"/>
      <c r="D258" s="612"/>
      <c r="E258" s="49"/>
      <c r="F258" s="623"/>
    </row>
    <row r="259" spans="1:6">
      <c r="A259" s="624"/>
      <c r="B259" s="625" t="s">
        <v>2152</v>
      </c>
      <c r="C259" s="626" t="s">
        <v>708</v>
      </c>
      <c r="D259" s="612">
        <v>1</v>
      </c>
      <c r="E259" s="50"/>
      <c r="F259" s="109">
        <f>D259*E259</f>
        <v>0</v>
      </c>
    </row>
    <row r="260" spans="1:6">
      <c r="A260" s="624"/>
      <c r="B260" s="625" t="s">
        <v>2185</v>
      </c>
      <c r="C260" s="626" t="s">
        <v>708</v>
      </c>
      <c r="D260" s="612">
        <v>20</v>
      </c>
      <c r="E260" s="50"/>
      <c r="F260" s="109">
        <f>D260*E260</f>
        <v>0</v>
      </c>
    </row>
    <row r="261" spans="1:6">
      <c r="A261" s="624"/>
      <c r="B261" s="625" t="s">
        <v>2154</v>
      </c>
      <c r="C261" s="626" t="s">
        <v>708</v>
      </c>
      <c r="D261" s="612">
        <v>15</v>
      </c>
      <c r="E261" s="50"/>
      <c r="F261" s="109">
        <f>D261*E261</f>
        <v>0</v>
      </c>
    </row>
    <row r="262" spans="1:6">
      <c r="A262" s="624"/>
      <c r="B262" s="625"/>
      <c r="C262" s="626"/>
      <c r="D262" s="612"/>
      <c r="E262" s="51"/>
      <c r="F262" s="109"/>
    </row>
    <row r="263" spans="1:6" ht="24.75" customHeight="1">
      <c r="A263" s="624" t="s">
        <v>2186</v>
      </c>
      <c r="B263" s="625" t="s">
        <v>2156</v>
      </c>
      <c r="C263" s="626" t="s">
        <v>12</v>
      </c>
      <c r="D263" s="612">
        <v>1</v>
      </c>
      <c r="E263" s="50"/>
      <c r="F263" s="109">
        <f>D263*E263</f>
        <v>0</v>
      </c>
    </row>
    <row r="264" spans="1:6">
      <c r="A264" s="624"/>
      <c r="B264" s="625"/>
      <c r="C264" s="626"/>
      <c r="D264" s="612"/>
      <c r="E264" s="51"/>
      <c r="F264" s="109"/>
    </row>
    <row r="265" spans="1:6" ht="24">
      <c r="A265" s="624" t="s">
        <v>2187</v>
      </c>
      <c r="B265" s="625" t="s">
        <v>2158</v>
      </c>
      <c r="C265" s="626" t="s">
        <v>12</v>
      </c>
      <c r="D265" s="612">
        <v>1</v>
      </c>
      <c r="E265" s="50"/>
      <c r="F265" s="109">
        <f>D265*E265</f>
        <v>0</v>
      </c>
    </row>
    <row r="266" spans="1:6" ht="60" customHeight="1">
      <c r="A266" s="629"/>
      <c r="B266" s="630" t="s">
        <v>2188</v>
      </c>
      <c r="C266" s="631"/>
      <c r="D266" s="632"/>
      <c r="E266" s="50"/>
      <c r="F266" s="109"/>
    </row>
    <row r="267" spans="1:6">
      <c r="A267" s="629"/>
      <c r="B267" s="630" t="s">
        <v>2189</v>
      </c>
      <c r="C267" s="631"/>
      <c r="D267" s="632"/>
      <c r="E267" s="50"/>
      <c r="F267" s="109"/>
    </row>
    <row r="268" spans="1:6">
      <c r="A268" s="629"/>
      <c r="B268" s="630"/>
      <c r="C268" s="631"/>
      <c r="D268" s="632"/>
      <c r="E268" s="50"/>
      <c r="F268" s="109"/>
    </row>
    <row r="269" spans="1:6" ht="12" customHeight="1">
      <c r="A269" s="624" t="s">
        <v>2190</v>
      </c>
      <c r="B269" s="633" t="s">
        <v>2191</v>
      </c>
      <c r="C269" s="634"/>
      <c r="D269" s="635"/>
      <c r="E269" s="50"/>
      <c r="F269" s="109"/>
    </row>
    <row r="270" spans="1:6">
      <c r="A270" s="624"/>
      <c r="B270" s="633" t="s">
        <v>2192</v>
      </c>
      <c r="C270" s="634"/>
      <c r="D270" s="635"/>
      <c r="E270" s="50"/>
      <c r="F270" s="109"/>
    </row>
    <row r="271" spans="1:6">
      <c r="A271" s="624"/>
      <c r="B271" s="633" t="s">
        <v>2193</v>
      </c>
      <c r="C271" s="634" t="s">
        <v>2194</v>
      </c>
      <c r="D271" s="635">
        <v>5</v>
      </c>
      <c r="E271" s="50"/>
      <c r="F271" s="109">
        <f>E271*D271</f>
        <v>0</v>
      </c>
    </row>
    <row r="272" spans="1:6">
      <c r="A272" s="624"/>
      <c r="B272" s="633"/>
      <c r="C272" s="634"/>
      <c r="D272" s="635"/>
      <c r="E272" s="51"/>
      <c r="F272" s="109"/>
    </row>
    <row r="273" spans="1:6" ht="36">
      <c r="A273" s="624" t="s">
        <v>2195</v>
      </c>
      <c r="B273" s="625" t="s">
        <v>2196</v>
      </c>
      <c r="C273" s="626" t="s">
        <v>12</v>
      </c>
      <c r="D273" s="612">
        <v>1</v>
      </c>
      <c r="E273" s="50"/>
      <c r="F273" s="109">
        <f>D273*E273</f>
        <v>0</v>
      </c>
    </row>
    <row r="274" spans="1:6">
      <c r="A274" s="624"/>
      <c r="B274" s="625"/>
      <c r="C274" s="626"/>
      <c r="D274" s="612"/>
      <c r="E274" s="50"/>
      <c r="F274" s="109"/>
    </row>
    <row r="275" spans="1:6" ht="36">
      <c r="A275" s="624" t="s">
        <v>2197</v>
      </c>
      <c r="B275" s="633" t="s">
        <v>2198</v>
      </c>
      <c r="C275" s="634" t="s">
        <v>12</v>
      </c>
      <c r="D275" s="635">
        <v>1</v>
      </c>
      <c r="E275" s="50"/>
      <c r="F275" s="109">
        <f>D275*E275</f>
        <v>0</v>
      </c>
    </row>
    <row r="276" spans="1:6">
      <c r="A276" s="636"/>
      <c r="B276" s="637"/>
      <c r="C276" s="634"/>
      <c r="D276" s="635"/>
      <c r="E276" s="50"/>
      <c r="F276" s="109"/>
    </row>
    <row r="277" spans="1:6" ht="36" customHeight="1">
      <c r="A277" s="624" t="s">
        <v>2199</v>
      </c>
      <c r="B277" s="638" t="s">
        <v>2200</v>
      </c>
      <c r="C277" s="611" t="s">
        <v>2194</v>
      </c>
      <c r="D277" s="612">
        <v>20</v>
      </c>
      <c r="E277" s="50"/>
      <c r="F277" s="109">
        <f>D277*E277</f>
        <v>0</v>
      </c>
    </row>
    <row r="278" spans="1:6">
      <c r="A278" s="624"/>
      <c r="B278" s="639"/>
      <c r="C278" s="611"/>
      <c r="D278" s="612"/>
      <c r="E278" s="50"/>
      <c r="F278" s="109"/>
    </row>
    <row r="279" spans="1:6" ht="24.75" customHeight="1">
      <c r="A279" s="624" t="s">
        <v>2201</v>
      </c>
      <c r="B279" s="638" t="s">
        <v>2202</v>
      </c>
      <c r="C279" s="640" t="s">
        <v>2361</v>
      </c>
      <c r="D279" s="612">
        <v>10</v>
      </c>
      <c r="E279" s="50"/>
      <c r="F279" s="109">
        <f>D279*E279</f>
        <v>0</v>
      </c>
    </row>
    <row r="280" spans="1:6">
      <c r="A280" s="636"/>
      <c r="B280" s="641"/>
      <c r="C280" s="642"/>
      <c r="D280" s="643"/>
      <c r="E280" s="51"/>
      <c r="F280" s="109"/>
    </row>
    <row r="281" spans="1:6" ht="12" customHeight="1">
      <c r="A281" s="624" t="s">
        <v>2203</v>
      </c>
      <c r="B281" s="625" t="s">
        <v>2204</v>
      </c>
      <c r="C281" s="644" t="s">
        <v>12</v>
      </c>
      <c r="D281" s="645">
        <v>2</v>
      </c>
      <c r="E281" s="50"/>
      <c r="F281" s="109">
        <f>D281*E281</f>
        <v>0</v>
      </c>
    </row>
    <row r="282" spans="1:6">
      <c r="A282" s="629"/>
      <c r="B282" s="638"/>
      <c r="C282" s="646"/>
      <c r="D282" s="647"/>
      <c r="E282" s="50"/>
      <c r="F282" s="109"/>
    </row>
    <row r="283" spans="1:6" ht="36">
      <c r="A283" s="624" t="s">
        <v>2205</v>
      </c>
      <c r="B283" s="648" t="s">
        <v>2206</v>
      </c>
      <c r="C283" s="611" t="s">
        <v>12</v>
      </c>
      <c r="D283" s="612">
        <v>1</v>
      </c>
      <c r="E283" s="50"/>
      <c r="F283" s="109">
        <f>D283*E283</f>
        <v>0</v>
      </c>
    </row>
    <row r="284" spans="1:6">
      <c r="A284" s="636"/>
      <c r="B284" s="638"/>
      <c r="C284" s="642"/>
      <c r="D284" s="643"/>
      <c r="E284" s="50"/>
      <c r="F284" s="109"/>
    </row>
    <row r="285" spans="1:6" ht="24">
      <c r="A285" s="624" t="s">
        <v>2207</v>
      </c>
      <c r="B285" s="648" t="s">
        <v>2208</v>
      </c>
      <c r="C285" s="611" t="s">
        <v>30</v>
      </c>
      <c r="D285" s="612">
        <v>150</v>
      </c>
      <c r="E285" s="50"/>
      <c r="F285" s="109">
        <f>D285*E285</f>
        <v>0</v>
      </c>
    </row>
    <row r="286" spans="1:6">
      <c r="A286" s="624"/>
      <c r="B286" s="648"/>
      <c r="C286" s="611"/>
      <c r="D286" s="612"/>
      <c r="E286" s="49"/>
      <c r="F286" s="109"/>
    </row>
    <row r="287" spans="1:6" ht="99" customHeight="1">
      <c r="A287" s="609" t="s">
        <v>2209</v>
      </c>
      <c r="B287" s="160" t="s">
        <v>2210</v>
      </c>
      <c r="C287" s="626" t="s">
        <v>12</v>
      </c>
      <c r="D287" s="627">
        <v>1</v>
      </c>
      <c r="E287" s="50"/>
      <c r="F287" s="649">
        <f>D287*E287</f>
        <v>0</v>
      </c>
    </row>
    <row r="288" spans="1:6">
      <c r="A288" s="609"/>
      <c r="B288" s="160"/>
      <c r="C288" s="626"/>
      <c r="D288" s="627"/>
      <c r="E288" s="51"/>
      <c r="F288" s="649"/>
    </row>
    <row r="289" spans="1:6" ht="36" customHeight="1">
      <c r="A289" s="609">
        <f>IF(ISTEXT(B289),MAX($A$2:$A287)+1,"")</f>
        <v>31</v>
      </c>
      <c r="B289" s="160" t="s">
        <v>2211</v>
      </c>
      <c r="C289" s="260"/>
      <c r="D289" s="407"/>
      <c r="E289" s="50"/>
      <c r="F289" s="310"/>
    </row>
    <row r="290" spans="1:6" ht="60">
      <c r="A290" s="609"/>
      <c r="B290" s="160" t="s">
        <v>2212</v>
      </c>
      <c r="C290" s="626"/>
      <c r="D290" s="627"/>
      <c r="E290" s="51"/>
      <c r="F290" s="649"/>
    </row>
    <row r="291" spans="1:6" ht="24">
      <c r="A291" s="609"/>
      <c r="B291" s="160" t="s">
        <v>2213</v>
      </c>
      <c r="C291" s="626"/>
      <c r="D291" s="627"/>
      <c r="E291" s="51"/>
      <c r="F291" s="649"/>
    </row>
    <row r="292" spans="1:6" ht="96.75" customHeight="1">
      <c r="A292" s="609"/>
      <c r="B292" s="160" t="s">
        <v>2214</v>
      </c>
      <c r="C292" s="626"/>
      <c r="D292" s="627"/>
      <c r="E292" s="51"/>
      <c r="F292" s="649"/>
    </row>
    <row r="293" spans="1:6" ht="60" customHeight="1">
      <c r="A293" s="609"/>
      <c r="B293" s="160" t="s">
        <v>2215</v>
      </c>
      <c r="C293" s="626"/>
      <c r="D293" s="627"/>
      <c r="E293" s="51"/>
      <c r="F293" s="649"/>
    </row>
    <row r="294" spans="1:6" ht="36">
      <c r="A294" s="609"/>
      <c r="B294" s="160" t="s">
        <v>2216</v>
      </c>
      <c r="C294" s="626"/>
      <c r="D294" s="627"/>
      <c r="E294" s="51"/>
      <c r="F294" s="649"/>
    </row>
    <row r="295" spans="1:6" ht="72">
      <c r="A295" s="650"/>
      <c r="B295" s="651" t="s">
        <v>2217</v>
      </c>
      <c r="C295" s="652" t="s">
        <v>12</v>
      </c>
      <c r="D295" s="653">
        <v>1</v>
      </c>
      <c r="E295" s="110"/>
      <c r="F295" s="654">
        <f>D295*E295</f>
        <v>0</v>
      </c>
    </row>
    <row r="296" spans="1:6">
      <c r="A296" s="598"/>
      <c r="B296" s="599" t="s">
        <v>2061</v>
      </c>
      <c r="C296" s="655"/>
      <c r="D296" s="621"/>
      <c r="E296" s="656"/>
      <c r="F296" s="657">
        <f>SUM(F83:F295)</f>
        <v>0</v>
      </c>
    </row>
    <row r="297" spans="1:6">
      <c r="A297" s="580"/>
      <c r="B297" s="599"/>
      <c r="C297" s="626"/>
      <c r="D297" s="627"/>
      <c r="E297" s="628"/>
      <c r="F297" s="649"/>
    </row>
    <row r="298" spans="1:6">
      <c r="A298" s="658"/>
      <c r="B298" s="160"/>
      <c r="C298" s="615"/>
      <c r="D298" s="616"/>
      <c r="E298" s="659"/>
      <c r="F298" s="382"/>
    </row>
    <row r="299" spans="1:6">
      <c r="A299" s="658"/>
      <c r="B299" s="160"/>
      <c r="C299" s="615"/>
      <c r="D299" s="616"/>
      <c r="E299" s="659"/>
      <c r="F299" s="382"/>
    </row>
    <row r="300" spans="1:6">
      <c r="A300" s="660" t="s">
        <v>1033</v>
      </c>
      <c r="B300" s="661" t="s">
        <v>2218</v>
      </c>
      <c r="C300" s="662"/>
      <c r="D300" s="348"/>
      <c r="E300" s="663"/>
      <c r="F300" s="664"/>
    </row>
    <row r="301" spans="1:6">
      <c r="A301" s="665"/>
      <c r="B301" s="666"/>
      <c r="C301" s="227"/>
      <c r="D301" s="374"/>
      <c r="E301" s="667"/>
      <c r="F301" s="668"/>
    </row>
    <row r="302" spans="1:6" ht="108">
      <c r="A302" s="665" t="s">
        <v>1189</v>
      </c>
      <c r="B302" s="588" t="s">
        <v>2219</v>
      </c>
      <c r="C302" s="227" t="s">
        <v>12</v>
      </c>
      <c r="D302" s="374">
        <v>2</v>
      </c>
      <c r="E302" s="50"/>
      <c r="F302" s="668">
        <f>SUM(D302*E302)</f>
        <v>0</v>
      </c>
    </row>
    <row r="303" spans="1:6">
      <c r="A303" s="665"/>
      <c r="B303" s="669"/>
      <c r="C303" s="227"/>
      <c r="D303" s="374"/>
      <c r="E303" s="51"/>
      <c r="F303" s="668"/>
    </row>
    <row r="304" spans="1:6" ht="12" customHeight="1">
      <c r="A304" s="665" t="s">
        <v>1154</v>
      </c>
      <c r="B304" s="185" t="s">
        <v>2220</v>
      </c>
      <c r="C304" s="227" t="s">
        <v>14</v>
      </c>
      <c r="D304" s="374">
        <v>4</v>
      </c>
      <c r="E304" s="50"/>
      <c r="F304" s="668">
        <f>SUM(D304*E304)</f>
        <v>0</v>
      </c>
    </row>
    <row r="305" spans="1:6">
      <c r="A305" s="665"/>
      <c r="B305" s="669"/>
      <c r="C305" s="227"/>
      <c r="D305" s="374"/>
      <c r="E305" s="50"/>
      <c r="F305" s="668"/>
    </row>
    <row r="306" spans="1:6" ht="48">
      <c r="A306" s="665" t="s">
        <v>1033</v>
      </c>
      <c r="B306" s="669" t="s">
        <v>2221</v>
      </c>
      <c r="C306" s="227" t="s">
        <v>14</v>
      </c>
      <c r="D306" s="374">
        <v>2</v>
      </c>
      <c r="E306" s="50"/>
      <c r="F306" s="668">
        <f>SUM(D306*E306)</f>
        <v>0</v>
      </c>
    </row>
    <row r="307" spans="1:6">
      <c r="A307" s="665"/>
      <c r="B307" s="669"/>
      <c r="C307" s="227"/>
      <c r="D307" s="374"/>
      <c r="E307" s="50"/>
      <c r="F307" s="668"/>
    </row>
    <row r="308" spans="1:6">
      <c r="A308" s="665" t="s">
        <v>1731</v>
      </c>
      <c r="B308" s="669" t="s">
        <v>2222</v>
      </c>
      <c r="C308" s="227" t="s">
        <v>12</v>
      </c>
      <c r="D308" s="374">
        <v>2</v>
      </c>
      <c r="E308" s="50"/>
      <c r="F308" s="668">
        <f>SUM(D308*E308)</f>
        <v>0</v>
      </c>
    </row>
    <row r="309" spans="1:6">
      <c r="A309" s="665"/>
      <c r="B309" s="669"/>
      <c r="C309" s="227"/>
      <c r="D309" s="374"/>
      <c r="E309" s="50"/>
      <c r="F309" s="668"/>
    </row>
    <row r="310" spans="1:6">
      <c r="A310" s="665" t="s">
        <v>1732</v>
      </c>
      <c r="B310" s="588" t="s">
        <v>2223</v>
      </c>
      <c r="C310" s="227" t="s">
        <v>14</v>
      </c>
      <c r="D310" s="374">
        <v>1</v>
      </c>
      <c r="E310" s="50"/>
      <c r="F310" s="668">
        <f>SUM(D310*E310)</f>
        <v>0</v>
      </c>
    </row>
    <row r="311" spans="1:6">
      <c r="A311" s="665"/>
      <c r="B311" s="669"/>
      <c r="C311" s="227"/>
      <c r="D311" s="374"/>
      <c r="E311" s="51"/>
      <c r="F311" s="668"/>
    </row>
    <row r="312" spans="1:6">
      <c r="A312" s="665" t="s">
        <v>1733</v>
      </c>
      <c r="B312" s="588" t="s">
        <v>2224</v>
      </c>
      <c r="C312" s="227" t="s">
        <v>14</v>
      </c>
      <c r="D312" s="374">
        <v>1</v>
      </c>
      <c r="E312" s="50"/>
      <c r="F312" s="668">
        <f>SUM(D312*E312)</f>
        <v>0</v>
      </c>
    </row>
    <row r="313" spans="1:6">
      <c r="A313" s="665"/>
      <c r="B313" s="669"/>
      <c r="C313" s="227"/>
      <c r="D313" s="374"/>
      <c r="E313" s="50"/>
      <c r="F313" s="668"/>
    </row>
    <row r="314" spans="1:6">
      <c r="A314" s="665" t="s">
        <v>1734</v>
      </c>
      <c r="B314" s="669" t="s">
        <v>2225</v>
      </c>
      <c r="C314" s="227" t="s">
        <v>14</v>
      </c>
      <c r="D314" s="374">
        <v>2</v>
      </c>
      <c r="E314" s="50"/>
      <c r="F314" s="668">
        <f>SUM(D314*E314)</f>
        <v>0</v>
      </c>
    </row>
    <row r="315" spans="1:6">
      <c r="A315" s="665"/>
      <c r="B315" s="669"/>
      <c r="C315" s="227"/>
      <c r="D315" s="374"/>
      <c r="E315" s="50"/>
      <c r="F315" s="668"/>
    </row>
    <row r="316" spans="1:6" ht="60" customHeight="1">
      <c r="A316" s="665" t="s">
        <v>1735</v>
      </c>
      <c r="B316" s="669" t="s">
        <v>2226</v>
      </c>
      <c r="C316" s="227" t="s">
        <v>14</v>
      </c>
      <c r="D316" s="374">
        <v>2</v>
      </c>
      <c r="E316" s="50"/>
      <c r="F316" s="668">
        <f>SUM(D316*E316)</f>
        <v>0</v>
      </c>
    </row>
    <row r="317" spans="1:6">
      <c r="A317" s="665"/>
      <c r="B317" s="669"/>
      <c r="C317" s="227"/>
      <c r="D317" s="374"/>
      <c r="E317" s="49"/>
      <c r="F317" s="668"/>
    </row>
    <row r="318" spans="1:6" ht="24.75" customHeight="1">
      <c r="A318" s="665" t="s">
        <v>1736</v>
      </c>
      <c r="B318" s="588" t="s">
        <v>2053</v>
      </c>
      <c r="C318" s="227" t="s">
        <v>708</v>
      </c>
      <c r="D318" s="374">
        <v>15</v>
      </c>
      <c r="E318" s="50"/>
      <c r="F318" s="668">
        <f>SUM(D318*E318)</f>
        <v>0</v>
      </c>
    </row>
    <row r="319" spans="1:6">
      <c r="A319" s="665"/>
      <c r="B319" s="588"/>
      <c r="C319" s="227"/>
      <c r="D319" s="374"/>
      <c r="E319" s="36"/>
      <c r="F319" s="668"/>
    </row>
    <row r="320" spans="1:6" ht="12" customHeight="1">
      <c r="A320" s="665" t="s">
        <v>1201</v>
      </c>
      <c r="B320" s="179" t="s">
        <v>2227</v>
      </c>
      <c r="C320" s="227" t="s">
        <v>708</v>
      </c>
      <c r="D320" s="374">
        <v>15</v>
      </c>
      <c r="E320" s="50"/>
      <c r="F320" s="668">
        <f>SUM(D320*E320)</f>
        <v>0</v>
      </c>
    </row>
    <row r="321" spans="1:6">
      <c r="A321" s="665"/>
      <c r="B321" s="588"/>
      <c r="C321" s="227"/>
      <c r="D321" s="374"/>
      <c r="E321" s="50"/>
      <c r="F321" s="668"/>
    </row>
    <row r="322" spans="1:6" ht="12" customHeight="1">
      <c r="A322" s="665" t="s">
        <v>1202</v>
      </c>
      <c r="B322" s="179" t="s">
        <v>2228</v>
      </c>
      <c r="C322" s="227" t="s">
        <v>708</v>
      </c>
      <c r="D322" s="374">
        <v>30</v>
      </c>
      <c r="E322" s="50"/>
      <c r="F322" s="668">
        <f>SUM(D322*E322)</f>
        <v>0</v>
      </c>
    </row>
    <row r="323" spans="1:6">
      <c r="A323" s="665"/>
      <c r="B323" s="669"/>
      <c r="C323" s="227"/>
      <c r="D323" s="374"/>
      <c r="E323" s="49"/>
      <c r="F323" s="668"/>
    </row>
    <row r="324" spans="1:6" ht="12" customHeight="1">
      <c r="A324" s="665" t="s">
        <v>1203</v>
      </c>
      <c r="B324" s="179" t="s">
        <v>2229</v>
      </c>
      <c r="C324" s="227" t="s">
        <v>708</v>
      </c>
      <c r="D324" s="374">
        <v>20</v>
      </c>
      <c r="E324" s="50"/>
      <c r="F324" s="668">
        <f>SUM(D324*E324)</f>
        <v>0</v>
      </c>
    </row>
    <row r="325" spans="1:6">
      <c r="A325" s="665"/>
      <c r="B325" s="669"/>
      <c r="C325" s="227"/>
      <c r="D325" s="374"/>
      <c r="E325" s="36"/>
      <c r="F325" s="668"/>
    </row>
    <row r="326" spans="1:6" ht="36">
      <c r="A326" s="665" t="s">
        <v>1204</v>
      </c>
      <c r="B326" s="589" t="s">
        <v>887</v>
      </c>
      <c r="C326" s="590"/>
      <c r="D326" s="591"/>
      <c r="E326" s="53"/>
      <c r="F326" s="428"/>
    </row>
    <row r="327" spans="1:6">
      <c r="A327" s="665"/>
      <c r="B327" s="589" t="s">
        <v>886</v>
      </c>
      <c r="C327" s="590" t="s">
        <v>708</v>
      </c>
      <c r="D327" s="591">
        <v>20</v>
      </c>
      <c r="E327" s="50"/>
      <c r="F327" s="428">
        <f>D327*E327</f>
        <v>0</v>
      </c>
    </row>
    <row r="328" spans="1:6">
      <c r="A328" s="665"/>
      <c r="B328" s="589" t="s">
        <v>704</v>
      </c>
      <c r="C328" s="590"/>
      <c r="D328" s="591"/>
      <c r="E328" s="53"/>
      <c r="F328" s="428"/>
    </row>
    <row r="329" spans="1:6" ht="36">
      <c r="A329" s="665"/>
      <c r="B329" s="589" t="s">
        <v>885</v>
      </c>
      <c r="C329" s="590"/>
      <c r="D329" s="591"/>
      <c r="E329" s="53"/>
      <c r="F329" s="428"/>
    </row>
    <row r="330" spans="1:6">
      <c r="A330" s="665" t="s">
        <v>1205</v>
      </c>
      <c r="B330" s="589" t="s">
        <v>884</v>
      </c>
      <c r="C330" s="590" t="s">
        <v>708</v>
      </c>
      <c r="D330" s="591">
        <v>20</v>
      </c>
      <c r="E330" s="50"/>
      <c r="F330" s="428">
        <f>D330*E330</f>
        <v>0</v>
      </c>
    </row>
    <row r="331" spans="1:6">
      <c r="A331" s="665"/>
      <c r="B331" s="669"/>
      <c r="C331" s="227"/>
      <c r="D331" s="374"/>
      <c r="E331" s="49"/>
      <c r="F331" s="668"/>
    </row>
    <row r="332" spans="1:6" ht="36">
      <c r="A332" s="665" t="s">
        <v>1206</v>
      </c>
      <c r="B332" s="669" t="s">
        <v>1998</v>
      </c>
      <c r="C332" s="227" t="s">
        <v>12</v>
      </c>
      <c r="D332" s="374">
        <v>1</v>
      </c>
      <c r="E332" s="50"/>
      <c r="F332" s="668">
        <f>SUM(D332*E332)</f>
        <v>0</v>
      </c>
    </row>
    <row r="333" spans="1:6">
      <c r="A333" s="670"/>
      <c r="B333" s="671"/>
      <c r="C333" s="662"/>
      <c r="D333" s="348"/>
      <c r="E333" s="663"/>
      <c r="F333" s="664"/>
    </row>
    <row r="334" spans="1:6">
      <c r="A334" s="672"/>
      <c r="B334" s="666" t="s">
        <v>2218</v>
      </c>
      <c r="C334" s="227"/>
      <c r="D334" s="374"/>
      <c r="E334" s="667"/>
      <c r="F334" s="673">
        <f>SUM(F302:F332)</f>
        <v>0</v>
      </c>
    </row>
    <row r="335" spans="1:6">
      <c r="A335" s="672"/>
      <c r="B335" s="666"/>
      <c r="C335" s="227"/>
      <c r="D335" s="374"/>
      <c r="E335" s="667"/>
      <c r="F335" s="673"/>
    </row>
    <row r="336" spans="1:6">
      <c r="A336" s="580"/>
      <c r="B336" s="226"/>
      <c r="C336" s="232"/>
      <c r="D336" s="381"/>
      <c r="E336" s="583"/>
      <c r="F336" s="584"/>
    </row>
    <row r="337" spans="1:6">
      <c r="A337" s="574" t="s">
        <v>1731</v>
      </c>
      <c r="B337" s="575" t="s">
        <v>2230</v>
      </c>
      <c r="C337" s="576"/>
      <c r="D337" s="577"/>
      <c r="E337" s="578"/>
      <c r="F337" s="579"/>
    </row>
    <row r="338" spans="1:6">
      <c r="A338" s="598"/>
      <c r="B338" s="599"/>
      <c r="C338" s="581"/>
      <c r="D338" s="582"/>
      <c r="E338" s="583"/>
      <c r="F338" s="584"/>
    </row>
    <row r="339" spans="1:6">
      <c r="A339" s="580"/>
      <c r="B339" s="226" t="s">
        <v>2231</v>
      </c>
      <c r="C339" s="581"/>
      <c r="D339" s="582"/>
      <c r="E339" s="583"/>
      <c r="F339" s="584"/>
    </row>
    <row r="340" spans="1:6">
      <c r="A340" s="580"/>
      <c r="B340" s="226"/>
      <c r="C340" s="581"/>
      <c r="D340" s="582"/>
      <c r="E340" s="583"/>
      <c r="F340" s="584"/>
    </row>
    <row r="341" spans="1:6" ht="12" customHeight="1">
      <c r="A341" s="580">
        <v>1</v>
      </c>
      <c r="B341" s="179" t="s">
        <v>2232</v>
      </c>
      <c r="C341" s="231" t="s">
        <v>14</v>
      </c>
      <c r="D341" s="381">
        <v>1</v>
      </c>
      <c r="E341" s="50"/>
      <c r="F341" s="382">
        <f>E341*D341</f>
        <v>0</v>
      </c>
    </row>
    <row r="342" spans="1:6">
      <c r="A342" s="580"/>
      <c r="B342" s="226"/>
      <c r="C342" s="231"/>
      <c r="D342" s="381"/>
      <c r="E342" s="51"/>
      <c r="F342" s="382"/>
    </row>
    <row r="343" spans="1:6" ht="24">
      <c r="A343" s="580">
        <v>2</v>
      </c>
      <c r="B343" s="179" t="s">
        <v>2233</v>
      </c>
      <c r="C343" s="231" t="s">
        <v>14</v>
      </c>
      <c r="D343" s="381">
        <v>3</v>
      </c>
      <c r="E343" s="50"/>
      <c r="F343" s="382">
        <f>E343*D343</f>
        <v>0</v>
      </c>
    </row>
    <row r="344" spans="1:6">
      <c r="A344" s="580"/>
      <c r="B344" s="226"/>
      <c r="C344" s="231"/>
      <c r="D344" s="381"/>
      <c r="E344" s="50"/>
      <c r="F344" s="382"/>
    </row>
    <row r="345" spans="1:6">
      <c r="A345" s="580">
        <v>3</v>
      </c>
      <c r="B345" s="179" t="s">
        <v>2234</v>
      </c>
      <c r="C345" s="231" t="s">
        <v>14</v>
      </c>
      <c r="D345" s="381">
        <v>2</v>
      </c>
      <c r="E345" s="50"/>
      <c r="F345" s="382">
        <f>E345*D345</f>
        <v>0</v>
      </c>
    </row>
    <row r="346" spans="1:6">
      <c r="A346" s="580"/>
      <c r="B346" s="226"/>
      <c r="C346" s="231"/>
      <c r="D346" s="381"/>
      <c r="E346" s="50"/>
      <c r="F346" s="382"/>
    </row>
    <row r="347" spans="1:6">
      <c r="A347" s="580">
        <v>4</v>
      </c>
      <c r="B347" s="587" t="s">
        <v>2235</v>
      </c>
      <c r="C347" s="232" t="s">
        <v>14</v>
      </c>
      <c r="D347" s="381">
        <v>1</v>
      </c>
      <c r="E347" s="50"/>
      <c r="F347" s="382">
        <f>E347*D347</f>
        <v>0</v>
      </c>
    </row>
    <row r="348" spans="1:6">
      <c r="A348" s="580"/>
      <c r="B348" s="226"/>
      <c r="C348" s="231"/>
      <c r="D348" s="381"/>
      <c r="E348" s="50"/>
      <c r="F348" s="382"/>
    </row>
    <row r="349" spans="1:6">
      <c r="A349" s="580">
        <v>5</v>
      </c>
      <c r="B349" s="226" t="s">
        <v>2236</v>
      </c>
      <c r="C349" s="232" t="s">
        <v>14</v>
      </c>
      <c r="D349" s="381">
        <v>3</v>
      </c>
      <c r="E349" s="50"/>
      <c r="F349" s="382">
        <f>E349*D349</f>
        <v>0</v>
      </c>
    </row>
    <row r="350" spans="1:6">
      <c r="A350" s="580"/>
      <c r="B350" s="226"/>
      <c r="C350" s="232"/>
      <c r="D350" s="381"/>
      <c r="E350" s="51"/>
      <c r="F350" s="382"/>
    </row>
    <row r="351" spans="1:6">
      <c r="A351" s="580" t="s">
        <v>1733</v>
      </c>
      <c r="B351" s="226" t="s">
        <v>2237</v>
      </c>
      <c r="C351" s="232" t="s">
        <v>14</v>
      </c>
      <c r="D351" s="381">
        <v>4</v>
      </c>
      <c r="E351" s="50"/>
      <c r="F351" s="382">
        <f>E351*D351</f>
        <v>0</v>
      </c>
    </row>
    <row r="352" spans="1:6">
      <c r="A352" s="580"/>
      <c r="B352" s="226"/>
      <c r="C352" s="232"/>
      <c r="D352" s="381"/>
      <c r="E352" s="50"/>
      <c r="F352" s="382"/>
    </row>
    <row r="353" spans="1:6">
      <c r="A353" s="580">
        <v>7</v>
      </c>
      <c r="B353" s="179" t="s">
        <v>2238</v>
      </c>
      <c r="C353" s="232" t="s">
        <v>14</v>
      </c>
      <c r="D353" s="381">
        <v>2</v>
      </c>
      <c r="E353" s="50"/>
      <c r="F353" s="382">
        <f>E353*D353</f>
        <v>0</v>
      </c>
    </row>
    <row r="354" spans="1:6">
      <c r="A354" s="580"/>
      <c r="B354" s="179"/>
      <c r="C354" s="232"/>
      <c r="D354" s="381"/>
      <c r="E354" s="50"/>
      <c r="F354" s="382"/>
    </row>
    <row r="355" spans="1:6">
      <c r="A355" s="580">
        <v>8</v>
      </c>
      <c r="B355" s="226" t="s">
        <v>2239</v>
      </c>
      <c r="C355" s="231" t="s">
        <v>14</v>
      </c>
      <c r="D355" s="381">
        <v>1</v>
      </c>
      <c r="E355" s="50"/>
      <c r="F355" s="382">
        <f>E355*D355</f>
        <v>0</v>
      </c>
    </row>
    <row r="356" spans="1:6">
      <c r="A356" s="580"/>
      <c r="B356" s="226"/>
      <c r="C356" s="231"/>
      <c r="D356" s="381"/>
      <c r="E356" s="49"/>
      <c r="F356" s="382"/>
    </row>
    <row r="357" spans="1:6">
      <c r="A357" s="580">
        <v>9</v>
      </c>
      <c r="B357" s="179" t="s">
        <v>2240</v>
      </c>
      <c r="C357" s="232" t="s">
        <v>14</v>
      </c>
      <c r="D357" s="381">
        <v>33</v>
      </c>
      <c r="E357" s="50"/>
      <c r="F357" s="382">
        <f>E357*D357</f>
        <v>0</v>
      </c>
    </row>
    <row r="358" spans="1:6">
      <c r="A358" s="580"/>
      <c r="B358" s="226"/>
      <c r="C358" s="231"/>
      <c r="D358" s="381"/>
      <c r="E358" s="36"/>
      <c r="F358" s="382"/>
    </row>
    <row r="359" spans="1:6">
      <c r="A359" s="580">
        <v>10</v>
      </c>
      <c r="B359" s="179" t="s">
        <v>2241</v>
      </c>
      <c r="C359" s="232" t="s">
        <v>2242</v>
      </c>
      <c r="D359" s="381">
        <v>4</v>
      </c>
      <c r="E359" s="50"/>
      <c r="F359" s="382">
        <f>E359*D359</f>
        <v>0</v>
      </c>
    </row>
    <row r="360" spans="1:6">
      <c r="A360" s="580"/>
      <c r="B360" s="226"/>
      <c r="C360" s="231"/>
      <c r="D360" s="381"/>
      <c r="E360" s="50"/>
      <c r="F360" s="382"/>
    </row>
    <row r="361" spans="1:6">
      <c r="A361" s="580">
        <v>11</v>
      </c>
      <c r="B361" s="179" t="s">
        <v>2243</v>
      </c>
      <c r="C361" s="232" t="s">
        <v>14</v>
      </c>
      <c r="D361" s="381">
        <v>1</v>
      </c>
      <c r="E361" s="50"/>
      <c r="F361" s="382">
        <f>E361*D361</f>
        <v>0</v>
      </c>
    </row>
    <row r="362" spans="1:6">
      <c r="A362" s="580"/>
      <c r="B362" s="179"/>
      <c r="C362" s="232"/>
      <c r="D362" s="381"/>
      <c r="E362" s="49"/>
      <c r="F362" s="382"/>
    </row>
    <row r="363" spans="1:6">
      <c r="A363" s="580">
        <v>12</v>
      </c>
      <c r="B363" s="179" t="s">
        <v>2244</v>
      </c>
      <c r="C363" s="232" t="s">
        <v>14</v>
      </c>
      <c r="D363" s="381">
        <v>1</v>
      </c>
      <c r="E363" s="50"/>
      <c r="F363" s="382">
        <f>E363*D363</f>
        <v>0</v>
      </c>
    </row>
    <row r="364" spans="1:6">
      <c r="A364" s="580"/>
      <c r="B364" s="179"/>
      <c r="C364" s="232"/>
      <c r="D364" s="381"/>
      <c r="E364" s="37"/>
      <c r="F364" s="382"/>
    </row>
    <row r="365" spans="1:6" ht="24">
      <c r="A365" s="580">
        <v>13</v>
      </c>
      <c r="B365" s="179" t="s">
        <v>2245</v>
      </c>
      <c r="C365" s="232" t="s">
        <v>14</v>
      </c>
      <c r="D365" s="381">
        <v>2</v>
      </c>
      <c r="E365" s="50"/>
      <c r="F365" s="382">
        <f>E365*D365</f>
        <v>0</v>
      </c>
    </row>
    <row r="366" spans="1:6">
      <c r="A366" s="580"/>
      <c r="B366" s="179"/>
      <c r="C366" s="232"/>
      <c r="D366" s="381"/>
      <c r="E366" s="51"/>
      <c r="F366" s="382"/>
    </row>
    <row r="367" spans="1:6">
      <c r="A367" s="580">
        <v>14</v>
      </c>
      <c r="B367" s="179" t="s">
        <v>2246</v>
      </c>
      <c r="C367" s="232" t="s">
        <v>14</v>
      </c>
      <c r="D367" s="381">
        <v>1</v>
      </c>
      <c r="E367" s="50"/>
      <c r="F367" s="382">
        <f>E367*D367</f>
        <v>0</v>
      </c>
    </row>
    <row r="368" spans="1:6">
      <c r="A368" s="580"/>
      <c r="B368" s="179"/>
      <c r="C368" s="232"/>
      <c r="D368" s="381"/>
      <c r="E368" s="50"/>
      <c r="F368" s="382"/>
    </row>
    <row r="369" spans="1:6">
      <c r="A369" s="580">
        <v>15</v>
      </c>
      <c r="B369" s="179" t="s">
        <v>2247</v>
      </c>
      <c r="C369" s="232" t="s">
        <v>14</v>
      </c>
      <c r="D369" s="381">
        <v>2</v>
      </c>
      <c r="E369" s="50"/>
      <c r="F369" s="382">
        <f>E369*D369</f>
        <v>0</v>
      </c>
    </row>
    <row r="370" spans="1:6">
      <c r="A370" s="580"/>
      <c r="B370" s="179"/>
      <c r="C370" s="232"/>
      <c r="D370" s="381"/>
      <c r="E370" s="50"/>
      <c r="F370" s="382"/>
    </row>
    <row r="371" spans="1:6">
      <c r="A371" s="580">
        <v>16</v>
      </c>
      <c r="B371" s="179" t="s">
        <v>2248</v>
      </c>
      <c r="C371" s="232" t="s">
        <v>14</v>
      </c>
      <c r="D371" s="381">
        <v>1</v>
      </c>
      <c r="E371" s="50"/>
      <c r="F371" s="382">
        <f>E371*D371</f>
        <v>0</v>
      </c>
    </row>
    <row r="372" spans="1:6">
      <c r="A372" s="580"/>
      <c r="B372" s="179"/>
      <c r="C372" s="232"/>
      <c r="D372" s="381"/>
      <c r="E372" s="50"/>
      <c r="F372" s="382"/>
    </row>
    <row r="373" spans="1:6">
      <c r="A373" s="580">
        <v>17</v>
      </c>
      <c r="B373" s="179" t="s">
        <v>2249</v>
      </c>
      <c r="C373" s="232" t="s">
        <v>14</v>
      </c>
      <c r="D373" s="381">
        <v>1</v>
      </c>
      <c r="E373" s="50"/>
      <c r="F373" s="382">
        <f>E373*D373</f>
        <v>0</v>
      </c>
    </row>
    <row r="374" spans="1:6">
      <c r="A374" s="580"/>
      <c r="B374" s="179"/>
      <c r="C374" s="232"/>
      <c r="D374" s="381"/>
      <c r="E374" s="51"/>
      <c r="F374" s="382"/>
    </row>
    <row r="375" spans="1:6" ht="24">
      <c r="A375" s="580">
        <v>18</v>
      </c>
      <c r="B375" s="179" t="s">
        <v>2250</v>
      </c>
      <c r="C375" s="232" t="s">
        <v>14</v>
      </c>
      <c r="D375" s="381">
        <v>1</v>
      </c>
      <c r="E375" s="50"/>
      <c r="F375" s="382">
        <f>E375*D375</f>
        <v>0</v>
      </c>
    </row>
    <row r="376" spans="1:6">
      <c r="A376" s="580"/>
      <c r="B376" s="179"/>
      <c r="C376" s="232"/>
      <c r="D376" s="381"/>
      <c r="E376" s="50"/>
      <c r="F376" s="382"/>
    </row>
    <row r="377" spans="1:6">
      <c r="A377" s="580">
        <v>19</v>
      </c>
      <c r="B377" s="179" t="s">
        <v>2251</v>
      </c>
      <c r="C377" s="232" t="s">
        <v>14</v>
      </c>
      <c r="D377" s="381">
        <v>1</v>
      </c>
      <c r="E377" s="50"/>
      <c r="F377" s="382">
        <f>E377*D377</f>
        <v>0</v>
      </c>
    </row>
    <row r="378" spans="1:6">
      <c r="A378" s="580"/>
      <c r="B378" s="179"/>
      <c r="C378" s="232"/>
      <c r="D378" s="381"/>
      <c r="E378" s="50"/>
      <c r="F378" s="382"/>
    </row>
    <row r="379" spans="1:6">
      <c r="A379" s="580">
        <v>20</v>
      </c>
      <c r="B379" s="179" t="s">
        <v>2252</v>
      </c>
      <c r="C379" s="232" t="s">
        <v>708</v>
      </c>
      <c r="D379" s="381">
        <v>50</v>
      </c>
      <c r="E379" s="50"/>
      <c r="F379" s="382">
        <f>E379*D379</f>
        <v>0</v>
      </c>
    </row>
    <row r="380" spans="1:6">
      <c r="A380" s="580"/>
      <c r="B380" s="179"/>
      <c r="C380" s="232"/>
      <c r="D380" s="381"/>
      <c r="E380" s="49"/>
      <c r="F380" s="382"/>
    </row>
    <row r="381" spans="1:6">
      <c r="A381" s="580">
        <v>21</v>
      </c>
      <c r="B381" s="179" t="s">
        <v>2253</v>
      </c>
      <c r="C381" s="232" t="s">
        <v>708</v>
      </c>
      <c r="D381" s="381">
        <v>800</v>
      </c>
      <c r="E381" s="50"/>
      <c r="F381" s="382">
        <f>E381*D381</f>
        <v>0</v>
      </c>
    </row>
    <row r="382" spans="1:6">
      <c r="A382" s="580"/>
      <c r="B382" s="179"/>
      <c r="C382" s="232"/>
      <c r="D382" s="381"/>
      <c r="E382" s="36"/>
      <c r="F382" s="382"/>
    </row>
    <row r="383" spans="1:6">
      <c r="A383" s="580">
        <v>22</v>
      </c>
      <c r="B383" s="179" t="s">
        <v>2254</v>
      </c>
      <c r="C383" s="232" t="s">
        <v>708</v>
      </c>
      <c r="D383" s="381">
        <v>250</v>
      </c>
      <c r="E383" s="50"/>
      <c r="F383" s="382">
        <f>E383*D383</f>
        <v>0</v>
      </c>
    </row>
    <row r="384" spans="1:6">
      <c r="A384" s="580"/>
      <c r="B384" s="179"/>
      <c r="C384" s="232"/>
      <c r="D384" s="381"/>
      <c r="E384" s="50"/>
      <c r="F384" s="382"/>
    </row>
    <row r="385" spans="1:6">
      <c r="A385" s="580">
        <v>23</v>
      </c>
      <c r="B385" s="179" t="s">
        <v>2255</v>
      </c>
      <c r="C385" s="227" t="s">
        <v>708</v>
      </c>
      <c r="D385" s="374">
        <v>120</v>
      </c>
      <c r="E385" s="50"/>
      <c r="F385" s="382">
        <f>E385*D385</f>
        <v>0</v>
      </c>
    </row>
    <row r="386" spans="1:6">
      <c r="A386" s="580"/>
      <c r="B386" s="179"/>
      <c r="C386" s="227"/>
      <c r="D386" s="374"/>
      <c r="E386" s="49"/>
      <c r="F386" s="382"/>
    </row>
    <row r="387" spans="1:6" ht="36">
      <c r="A387" s="580">
        <v>24</v>
      </c>
      <c r="B387" s="589" t="s">
        <v>887</v>
      </c>
      <c r="C387" s="590"/>
      <c r="D387" s="591"/>
      <c r="E387" s="50"/>
      <c r="F387" s="428"/>
    </row>
    <row r="388" spans="1:6">
      <c r="A388" s="580"/>
      <c r="B388" s="589" t="s">
        <v>886</v>
      </c>
      <c r="C388" s="590" t="s">
        <v>708</v>
      </c>
      <c r="D388" s="591">
        <v>500</v>
      </c>
      <c r="E388" s="50"/>
      <c r="F388" s="428">
        <f>D388*E388</f>
        <v>0</v>
      </c>
    </row>
    <row r="389" spans="1:6">
      <c r="A389" s="580"/>
      <c r="B389" s="589" t="s">
        <v>704</v>
      </c>
      <c r="C389" s="590"/>
      <c r="D389" s="591"/>
      <c r="E389" s="53"/>
      <c r="F389" s="428"/>
    </row>
    <row r="390" spans="1:6" ht="36">
      <c r="A390" s="580" t="s">
        <v>2056</v>
      </c>
      <c r="B390" s="589" t="s">
        <v>885</v>
      </c>
      <c r="C390" s="590"/>
      <c r="D390" s="591"/>
      <c r="E390" s="53"/>
      <c r="F390" s="428"/>
    </row>
    <row r="391" spans="1:6">
      <c r="A391" s="580"/>
      <c r="B391" s="589" t="s">
        <v>884</v>
      </c>
      <c r="C391" s="590" t="s">
        <v>708</v>
      </c>
      <c r="D391" s="591">
        <v>20</v>
      </c>
      <c r="E391" s="50"/>
      <c r="F391" s="428">
        <f>D391*E391</f>
        <v>0</v>
      </c>
    </row>
    <row r="392" spans="1:6">
      <c r="A392" s="580"/>
      <c r="B392" s="179"/>
      <c r="C392" s="232"/>
      <c r="D392" s="381"/>
      <c r="E392" s="49"/>
      <c r="F392" s="382"/>
    </row>
    <row r="393" spans="1:6" ht="24">
      <c r="A393" s="580" t="s">
        <v>2090</v>
      </c>
      <c r="B393" s="179" t="s">
        <v>2256</v>
      </c>
      <c r="C393" s="232" t="s">
        <v>12</v>
      </c>
      <c r="D393" s="381">
        <v>1</v>
      </c>
      <c r="E393" s="50"/>
      <c r="F393" s="382">
        <f>E393*D393</f>
        <v>0</v>
      </c>
    </row>
    <row r="394" spans="1:6">
      <c r="A394" s="580"/>
      <c r="B394" s="179"/>
      <c r="C394" s="232"/>
      <c r="D394" s="381"/>
      <c r="E394" s="36"/>
      <c r="F394" s="382"/>
    </row>
    <row r="395" spans="1:6" ht="24">
      <c r="A395" s="580" t="s">
        <v>2092</v>
      </c>
      <c r="B395" s="179" t="s">
        <v>2257</v>
      </c>
      <c r="C395" s="232" t="s">
        <v>12</v>
      </c>
      <c r="D395" s="381">
        <v>1</v>
      </c>
      <c r="E395" s="50"/>
      <c r="F395" s="382">
        <f>E395*D395</f>
        <v>0</v>
      </c>
    </row>
    <row r="396" spans="1:6">
      <c r="A396" s="580"/>
      <c r="B396" s="179"/>
      <c r="C396" s="232"/>
      <c r="D396" s="381"/>
      <c r="E396" s="50"/>
      <c r="F396" s="382"/>
    </row>
    <row r="397" spans="1:6" ht="24">
      <c r="A397" s="580" t="s">
        <v>2093</v>
      </c>
      <c r="B397" s="179" t="s">
        <v>2258</v>
      </c>
      <c r="C397" s="232" t="s">
        <v>12</v>
      </c>
      <c r="D397" s="381">
        <v>1</v>
      </c>
      <c r="E397" s="50"/>
      <c r="F397" s="382">
        <f>E397*D397</f>
        <v>0</v>
      </c>
    </row>
    <row r="398" spans="1:6" ht="12.75" thickBot="1">
      <c r="A398" s="592"/>
      <c r="B398" s="593"/>
      <c r="C398" s="594"/>
      <c r="D398" s="595"/>
      <c r="E398" s="596"/>
      <c r="F398" s="597"/>
    </row>
    <row r="399" spans="1:6">
      <c r="A399" s="598"/>
      <c r="B399" s="599" t="s">
        <v>2230</v>
      </c>
      <c r="C399" s="581"/>
      <c r="D399" s="582"/>
      <c r="E399" s="583"/>
      <c r="F399" s="584">
        <f>SUM(F341:F397)</f>
        <v>0</v>
      </c>
    </row>
    <row r="400" spans="1:6">
      <c r="A400" s="580"/>
      <c r="B400" s="179"/>
      <c r="C400" s="232"/>
      <c r="D400" s="381"/>
      <c r="E400" s="372"/>
      <c r="F400" s="382"/>
    </row>
    <row r="401" spans="1:6">
      <c r="A401" s="580"/>
      <c r="B401" s="226"/>
      <c r="C401" s="232"/>
      <c r="D401" s="381"/>
      <c r="E401" s="583"/>
      <c r="F401" s="584"/>
    </row>
    <row r="402" spans="1:6">
      <c r="A402" s="574" t="s">
        <v>1732</v>
      </c>
      <c r="B402" s="575" t="s">
        <v>1997</v>
      </c>
      <c r="C402" s="576"/>
      <c r="D402" s="577"/>
      <c r="E402" s="578"/>
      <c r="F402" s="579"/>
    </row>
    <row r="403" spans="1:6">
      <c r="A403" s="580"/>
      <c r="B403" s="226" t="s">
        <v>2259</v>
      </c>
      <c r="C403" s="581"/>
      <c r="D403" s="582"/>
      <c r="E403" s="583"/>
      <c r="F403" s="584"/>
    </row>
    <row r="404" spans="1:6">
      <c r="A404" s="580"/>
      <c r="B404" s="226"/>
      <c r="C404" s="581"/>
      <c r="D404" s="582"/>
      <c r="E404" s="583"/>
      <c r="F404" s="584"/>
    </row>
    <row r="405" spans="1:6">
      <c r="A405" s="580" t="s">
        <v>1189</v>
      </c>
      <c r="B405" s="585" t="s">
        <v>2260</v>
      </c>
      <c r="C405" s="231" t="s">
        <v>14</v>
      </c>
      <c r="D405" s="381">
        <v>1</v>
      </c>
      <c r="E405" s="50"/>
      <c r="F405" s="382">
        <f>E405*D405</f>
        <v>0</v>
      </c>
    </row>
    <row r="406" spans="1:6">
      <c r="A406" s="580"/>
      <c r="B406" s="585"/>
      <c r="C406" s="231"/>
      <c r="D406" s="381"/>
      <c r="E406" s="51"/>
      <c r="F406" s="584"/>
    </row>
    <row r="407" spans="1:6" ht="24">
      <c r="A407" s="580" t="s">
        <v>1154</v>
      </c>
      <c r="B407" s="585" t="s">
        <v>2261</v>
      </c>
      <c r="C407" s="231" t="s">
        <v>14</v>
      </c>
      <c r="D407" s="381">
        <v>1</v>
      </c>
      <c r="E407" s="50"/>
      <c r="F407" s="382">
        <f>E407*D407</f>
        <v>0</v>
      </c>
    </row>
    <row r="408" spans="1:6">
      <c r="A408" s="580"/>
      <c r="B408" s="585"/>
      <c r="C408" s="231"/>
      <c r="D408" s="381"/>
      <c r="E408" s="50"/>
      <c r="F408" s="584"/>
    </row>
    <row r="409" spans="1:6">
      <c r="A409" s="580" t="s">
        <v>1033</v>
      </c>
      <c r="B409" s="585" t="s">
        <v>2262</v>
      </c>
      <c r="C409" s="231" t="s">
        <v>14</v>
      </c>
      <c r="D409" s="381">
        <v>4</v>
      </c>
      <c r="E409" s="50"/>
      <c r="F409" s="382">
        <f>E409*D409</f>
        <v>0</v>
      </c>
    </row>
    <row r="410" spans="1:6">
      <c r="A410" s="580"/>
      <c r="B410" s="585"/>
      <c r="C410" s="231"/>
      <c r="D410" s="381"/>
      <c r="E410" s="50"/>
      <c r="F410" s="382"/>
    </row>
    <row r="411" spans="1:6" ht="24">
      <c r="A411" s="580" t="s">
        <v>1731</v>
      </c>
      <c r="B411" s="585" t="s">
        <v>2263</v>
      </c>
      <c r="C411" s="231" t="s">
        <v>14</v>
      </c>
      <c r="D411" s="381">
        <v>25</v>
      </c>
      <c r="E411" s="50"/>
      <c r="F411" s="382">
        <f>E411*D411</f>
        <v>0</v>
      </c>
    </row>
    <row r="412" spans="1:6">
      <c r="A412" s="580"/>
      <c r="B412" s="179"/>
      <c r="C412" s="231"/>
      <c r="D412" s="381"/>
      <c r="E412" s="50"/>
      <c r="F412" s="382"/>
    </row>
    <row r="413" spans="1:6">
      <c r="A413" s="580" t="s">
        <v>1732</v>
      </c>
      <c r="B413" s="585" t="s">
        <v>2264</v>
      </c>
      <c r="C413" s="231" t="s">
        <v>14</v>
      </c>
      <c r="D413" s="381">
        <v>1</v>
      </c>
      <c r="E413" s="50"/>
      <c r="F413" s="382">
        <f>E413*D413</f>
        <v>0</v>
      </c>
    </row>
    <row r="414" spans="1:6">
      <c r="A414" s="580"/>
      <c r="B414" s="179"/>
      <c r="C414" s="231"/>
      <c r="D414" s="381"/>
      <c r="E414" s="51"/>
      <c r="F414" s="382"/>
    </row>
    <row r="415" spans="1:6">
      <c r="A415" s="580" t="s">
        <v>1733</v>
      </c>
      <c r="B415" s="179" t="s">
        <v>2265</v>
      </c>
      <c r="C415" s="231" t="s">
        <v>14</v>
      </c>
      <c r="D415" s="381">
        <v>2</v>
      </c>
      <c r="E415" s="50"/>
      <c r="F415" s="382">
        <f>E415*D415</f>
        <v>0</v>
      </c>
    </row>
    <row r="416" spans="1:6">
      <c r="A416" s="580"/>
      <c r="B416" s="179"/>
      <c r="C416" s="231"/>
      <c r="D416" s="381"/>
      <c r="E416" s="50"/>
      <c r="F416" s="382"/>
    </row>
    <row r="417" spans="1:6">
      <c r="A417" s="580" t="s">
        <v>1734</v>
      </c>
      <c r="B417" s="179" t="s">
        <v>2266</v>
      </c>
      <c r="C417" s="231" t="s">
        <v>14</v>
      </c>
      <c r="D417" s="381">
        <v>1</v>
      </c>
      <c r="E417" s="50"/>
      <c r="F417" s="382">
        <f>E417*D417</f>
        <v>0</v>
      </c>
    </row>
    <row r="418" spans="1:6">
      <c r="A418" s="580"/>
      <c r="B418" s="179"/>
      <c r="C418" s="231"/>
      <c r="D418" s="381"/>
      <c r="E418" s="50"/>
      <c r="F418" s="382"/>
    </row>
    <row r="419" spans="1:6" ht="24">
      <c r="A419" s="580" t="s">
        <v>1735</v>
      </c>
      <c r="B419" s="585" t="s">
        <v>2267</v>
      </c>
      <c r="C419" s="231" t="s">
        <v>14</v>
      </c>
      <c r="D419" s="381">
        <v>16</v>
      </c>
      <c r="E419" s="50"/>
      <c r="F419" s="382">
        <f>E419*D419</f>
        <v>0</v>
      </c>
    </row>
    <row r="420" spans="1:6">
      <c r="A420" s="580"/>
      <c r="B420" s="585"/>
      <c r="C420" s="231"/>
      <c r="D420" s="381"/>
      <c r="E420" s="49"/>
      <c r="F420" s="382"/>
    </row>
    <row r="421" spans="1:6">
      <c r="A421" s="580" t="s">
        <v>1736</v>
      </c>
      <c r="B421" s="585" t="s">
        <v>2268</v>
      </c>
      <c r="C421" s="231" t="s">
        <v>14</v>
      </c>
      <c r="D421" s="381">
        <v>16</v>
      </c>
      <c r="E421" s="50"/>
      <c r="F421" s="382">
        <f>E421*D421</f>
        <v>0</v>
      </c>
    </row>
    <row r="422" spans="1:6">
      <c r="A422" s="580"/>
      <c r="B422" s="179"/>
      <c r="C422" s="231"/>
      <c r="D422" s="381"/>
      <c r="E422" s="36"/>
      <c r="F422" s="382"/>
    </row>
    <row r="423" spans="1:6" ht="24">
      <c r="A423" s="580" t="s">
        <v>1201</v>
      </c>
      <c r="B423" s="585" t="s">
        <v>2269</v>
      </c>
      <c r="C423" s="231" t="s">
        <v>14</v>
      </c>
      <c r="D423" s="381">
        <v>9</v>
      </c>
      <c r="E423" s="50"/>
      <c r="F423" s="382">
        <f>E423*D423</f>
        <v>0</v>
      </c>
    </row>
    <row r="424" spans="1:6">
      <c r="A424" s="580"/>
      <c r="B424" s="226"/>
      <c r="C424" s="581"/>
      <c r="D424" s="582"/>
      <c r="E424" s="50"/>
      <c r="F424" s="584"/>
    </row>
    <row r="425" spans="1:6">
      <c r="A425" s="580" t="s">
        <v>1202</v>
      </c>
      <c r="B425" s="585" t="s">
        <v>2270</v>
      </c>
      <c r="C425" s="231" t="s">
        <v>14</v>
      </c>
      <c r="D425" s="381">
        <v>25</v>
      </c>
      <c r="E425" s="50"/>
      <c r="F425" s="382">
        <f>E425*D425</f>
        <v>0</v>
      </c>
    </row>
    <row r="426" spans="1:6">
      <c r="A426" s="580"/>
      <c r="B426" s="179"/>
      <c r="C426" s="231"/>
      <c r="D426" s="374"/>
      <c r="E426" s="49"/>
      <c r="F426" s="382"/>
    </row>
    <row r="427" spans="1:6">
      <c r="A427" s="580" t="s">
        <v>1203</v>
      </c>
      <c r="B427" s="179" t="s">
        <v>2271</v>
      </c>
      <c r="C427" s="231" t="s">
        <v>14</v>
      </c>
      <c r="D427" s="381">
        <v>1</v>
      </c>
      <c r="E427" s="50"/>
      <c r="F427" s="382">
        <f>E427*D427</f>
        <v>0</v>
      </c>
    </row>
    <row r="428" spans="1:6">
      <c r="A428" s="580"/>
      <c r="B428" s="585"/>
      <c r="C428" s="231"/>
      <c r="D428" s="381"/>
      <c r="E428" s="37"/>
      <c r="F428" s="382"/>
    </row>
    <row r="429" spans="1:6">
      <c r="A429" s="580" t="s">
        <v>1204</v>
      </c>
      <c r="B429" s="585" t="s">
        <v>2272</v>
      </c>
      <c r="C429" s="231" t="s">
        <v>14</v>
      </c>
      <c r="D429" s="381">
        <v>1</v>
      </c>
      <c r="E429" s="50"/>
      <c r="F429" s="382">
        <f>E429*D429</f>
        <v>0</v>
      </c>
    </row>
    <row r="430" spans="1:6">
      <c r="A430" s="580"/>
      <c r="B430" s="585"/>
      <c r="C430" s="231"/>
      <c r="D430" s="381"/>
      <c r="E430" s="51"/>
      <c r="F430" s="382"/>
    </row>
    <row r="431" spans="1:6">
      <c r="A431" s="580" t="s">
        <v>1205</v>
      </c>
      <c r="B431" s="585" t="s">
        <v>2273</v>
      </c>
      <c r="C431" s="231" t="s">
        <v>14</v>
      </c>
      <c r="D431" s="381">
        <v>1</v>
      </c>
      <c r="E431" s="50"/>
      <c r="F431" s="382">
        <f>E431*D431</f>
        <v>0</v>
      </c>
    </row>
    <row r="432" spans="1:6">
      <c r="A432" s="580"/>
      <c r="B432" s="585"/>
      <c r="C432" s="231"/>
      <c r="D432" s="381"/>
      <c r="E432" s="50"/>
      <c r="F432" s="382"/>
    </row>
    <row r="433" spans="1:6" ht="84.75" customHeight="1">
      <c r="A433" s="580" t="s">
        <v>1206</v>
      </c>
      <c r="B433" s="179" t="s">
        <v>2274</v>
      </c>
      <c r="C433" s="231" t="s">
        <v>14</v>
      </c>
      <c r="D433" s="381">
        <v>3</v>
      </c>
      <c r="E433" s="50"/>
      <c r="F433" s="382">
        <f>E433*D433</f>
        <v>0</v>
      </c>
    </row>
    <row r="434" spans="1:6">
      <c r="A434" s="580"/>
      <c r="B434" s="585"/>
      <c r="C434" s="231"/>
      <c r="D434" s="381"/>
      <c r="E434" s="50"/>
      <c r="F434" s="382"/>
    </row>
    <row r="435" spans="1:6">
      <c r="A435" s="580" t="s">
        <v>1207</v>
      </c>
      <c r="B435" s="226" t="s">
        <v>2275</v>
      </c>
      <c r="C435" s="231" t="s">
        <v>14</v>
      </c>
      <c r="D435" s="381">
        <v>2</v>
      </c>
      <c r="E435" s="50"/>
      <c r="F435" s="382">
        <f>E435*D435</f>
        <v>0</v>
      </c>
    </row>
    <row r="436" spans="1:6">
      <c r="A436" s="580"/>
      <c r="B436" s="585"/>
      <c r="C436" s="231"/>
      <c r="D436" s="381"/>
      <c r="E436" s="50"/>
      <c r="F436" s="382"/>
    </row>
    <row r="437" spans="1:6">
      <c r="A437" s="580" t="s">
        <v>1208</v>
      </c>
      <c r="B437" s="179" t="s">
        <v>2276</v>
      </c>
      <c r="C437" s="231" t="s">
        <v>708</v>
      </c>
      <c r="D437" s="381">
        <v>1400</v>
      </c>
      <c r="E437" s="50"/>
      <c r="F437" s="382">
        <f>E437*D437</f>
        <v>0</v>
      </c>
    </row>
    <row r="438" spans="1:6">
      <c r="A438" s="580"/>
      <c r="B438" s="179"/>
      <c r="C438" s="232"/>
      <c r="D438" s="381"/>
      <c r="E438" s="51"/>
      <c r="F438" s="382"/>
    </row>
    <row r="439" spans="1:6" ht="24">
      <c r="A439" s="580" t="s">
        <v>1209</v>
      </c>
      <c r="B439" s="589" t="s">
        <v>889</v>
      </c>
      <c r="C439" s="590"/>
      <c r="D439" s="591"/>
      <c r="E439" s="50"/>
      <c r="F439" s="428"/>
    </row>
    <row r="440" spans="1:6">
      <c r="A440" s="580"/>
      <c r="B440" s="589" t="s">
        <v>888</v>
      </c>
      <c r="C440" s="590" t="s">
        <v>708</v>
      </c>
      <c r="D440" s="591">
        <v>250</v>
      </c>
      <c r="E440" s="50"/>
      <c r="F440" s="428">
        <f>D440*E440</f>
        <v>0</v>
      </c>
    </row>
    <row r="441" spans="1:6">
      <c r="A441" s="580"/>
      <c r="B441" s="589" t="s">
        <v>704</v>
      </c>
      <c r="C441" s="590"/>
      <c r="D441" s="591"/>
      <c r="E441" s="53"/>
      <c r="F441" s="428"/>
    </row>
    <row r="442" spans="1:6" ht="36">
      <c r="A442" s="580" t="s">
        <v>1210</v>
      </c>
      <c r="B442" s="589" t="s">
        <v>887</v>
      </c>
      <c r="C442" s="590"/>
      <c r="D442" s="591"/>
      <c r="E442" s="53"/>
      <c r="F442" s="428"/>
    </row>
    <row r="443" spans="1:6">
      <c r="A443" s="580"/>
      <c r="B443" s="589" t="s">
        <v>886</v>
      </c>
      <c r="C443" s="590" t="s">
        <v>708</v>
      </c>
      <c r="D443" s="591">
        <v>250</v>
      </c>
      <c r="E443" s="50"/>
      <c r="F443" s="428">
        <f>D443*E443</f>
        <v>0</v>
      </c>
    </row>
    <row r="444" spans="1:6">
      <c r="A444" s="580"/>
      <c r="B444" s="599"/>
      <c r="C444" s="581"/>
      <c r="D444" s="582"/>
      <c r="E444" s="50"/>
      <c r="F444" s="584"/>
    </row>
    <row r="445" spans="1:6" ht="24">
      <c r="A445" s="580" t="s">
        <v>2046</v>
      </c>
      <c r="B445" s="179" t="s">
        <v>2277</v>
      </c>
      <c r="C445" s="232" t="s">
        <v>12</v>
      </c>
      <c r="D445" s="381">
        <v>1</v>
      </c>
      <c r="E445" s="50"/>
      <c r="F445" s="382">
        <f>E445*D445</f>
        <v>0</v>
      </c>
    </row>
    <row r="446" spans="1:6">
      <c r="A446" s="580"/>
      <c r="B446" s="179"/>
      <c r="C446" s="232"/>
      <c r="D446" s="381"/>
      <c r="E446" s="50"/>
      <c r="F446" s="382"/>
    </row>
    <row r="447" spans="1:6" ht="60">
      <c r="A447" s="580" t="s">
        <v>2048</v>
      </c>
      <c r="B447" s="179" t="s">
        <v>2278</v>
      </c>
      <c r="C447" s="232" t="s">
        <v>12</v>
      </c>
      <c r="D447" s="381">
        <v>1</v>
      </c>
      <c r="E447" s="50"/>
      <c r="F447" s="382">
        <f>E447*D447</f>
        <v>0</v>
      </c>
    </row>
    <row r="448" spans="1:6">
      <c r="A448" s="580"/>
      <c r="B448" s="179"/>
      <c r="C448" s="232"/>
      <c r="D448" s="381"/>
      <c r="E448" s="50"/>
      <c r="F448" s="382"/>
    </row>
    <row r="449" spans="1:6">
      <c r="A449" s="580" t="s">
        <v>2050</v>
      </c>
      <c r="B449" s="179" t="s">
        <v>2279</v>
      </c>
      <c r="C449" s="232" t="s">
        <v>12</v>
      </c>
      <c r="D449" s="381">
        <v>1</v>
      </c>
      <c r="E449" s="50"/>
      <c r="F449" s="382">
        <f>E449*D449</f>
        <v>0</v>
      </c>
    </row>
    <row r="450" spans="1:6" ht="12.75" thickBot="1">
      <c r="A450" s="592"/>
      <c r="B450" s="593"/>
      <c r="C450" s="594"/>
      <c r="D450" s="595"/>
      <c r="E450" s="596"/>
      <c r="F450" s="597"/>
    </row>
    <row r="451" spans="1:6">
      <c r="A451" s="598"/>
      <c r="B451" s="599" t="s">
        <v>1997</v>
      </c>
      <c r="C451" s="581"/>
      <c r="D451" s="582"/>
      <c r="E451" s="583"/>
      <c r="F451" s="584">
        <f>SUM(F405:F449)</f>
        <v>0</v>
      </c>
    </row>
    <row r="452" spans="1:6">
      <c r="A452" s="580"/>
      <c r="B452" s="179"/>
      <c r="C452" s="232"/>
      <c r="D452" s="381"/>
      <c r="E452" s="372"/>
      <c r="F452" s="382"/>
    </row>
    <row r="453" spans="1:6">
      <c r="A453" s="580"/>
      <c r="B453" s="179"/>
      <c r="C453" s="232"/>
      <c r="D453" s="381"/>
      <c r="E453" s="372"/>
      <c r="F453" s="382"/>
    </row>
    <row r="454" spans="1:6">
      <c r="A454" s="574" t="s">
        <v>1733</v>
      </c>
      <c r="B454" s="575" t="s">
        <v>3602</v>
      </c>
      <c r="C454" s="576"/>
      <c r="D454" s="577"/>
      <c r="E454" s="578"/>
      <c r="F454" s="579"/>
    </row>
    <row r="455" spans="1:6">
      <c r="A455" s="580"/>
      <c r="B455" s="226" t="s">
        <v>2280</v>
      </c>
      <c r="C455" s="581"/>
      <c r="D455" s="582"/>
      <c r="E455" s="583"/>
      <c r="F455" s="584"/>
    </row>
    <row r="456" spans="1:6">
      <c r="A456" s="580"/>
      <c r="B456" s="226"/>
      <c r="C456" s="232"/>
      <c r="D456" s="381"/>
      <c r="E456" s="583"/>
      <c r="F456" s="584"/>
    </row>
    <row r="457" spans="1:6" ht="24">
      <c r="A457" s="580">
        <v>1</v>
      </c>
      <c r="B457" s="179" t="s">
        <v>2281</v>
      </c>
      <c r="C457" s="232" t="s">
        <v>14</v>
      </c>
      <c r="D457" s="381">
        <v>1</v>
      </c>
      <c r="E457" s="50"/>
      <c r="F457" s="382">
        <f>E457*D457</f>
        <v>0</v>
      </c>
    </row>
    <row r="458" spans="1:6">
      <c r="A458" s="580"/>
      <c r="B458" s="599"/>
      <c r="C458" s="674"/>
      <c r="D458" s="381"/>
      <c r="E458" s="51"/>
      <c r="F458" s="382"/>
    </row>
    <row r="459" spans="1:6" ht="24">
      <c r="A459" s="580">
        <v>2</v>
      </c>
      <c r="B459" s="179" t="s">
        <v>2282</v>
      </c>
      <c r="C459" s="232" t="s">
        <v>14</v>
      </c>
      <c r="D459" s="381">
        <v>1</v>
      </c>
      <c r="E459" s="50"/>
      <c r="F459" s="382">
        <f>E459*D459</f>
        <v>0</v>
      </c>
    </row>
    <row r="460" spans="1:6">
      <c r="A460" s="580"/>
      <c r="B460" s="179"/>
      <c r="C460" s="232"/>
      <c r="D460" s="381"/>
      <c r="E460" s="50"/>
      <c r="F460" s="382"/>
    </row>
    <row r="461" spans="1:6" ht="24">
      <c r="A461" s="580">
        <v>3</v>
      </c>
      <c r="B461" s="179" t="s">
        <v>2283</v>
      </c>
      <c r="C461" s="232" t="s">
        <v>14</v>
      </c>
      <c r="D461" s="381">
        <v>2</v>
      </c>
      <c r="E461" s="50"/>
      <c r="F461" s="382">
        <f>E461*D461</f>
        <v>0</v>
      </c>
    </row>
    <row r="462" spans="1:6">
      <c r="A462" s="580"/>
      <c r="B462" s="179"/>
      <c r="C462" s="674"/>
      <c r="D462" s="381"/>
      <c r="E462" s="50"/>
      <c r="F462" s="584"/>
    </row>
    <row r="463" spans="1:6">
      <c r="A463" s="580">
        <v>4</v>
      </c>
      <c r="B463" s="179" t="s">
        <v>2284</v>
      </c>
      <c r="C463" s="231" t="s">
        <v>14</v>
      </c>
      <c r="D463" s="381">
        <v>2</v>
      </c>
      <c r="E463" s="50"/>
      <c r="F463" s="382">
        <f>E463*D463</f>
        <v>0</v>
      </c>
    </row>
    <row r="464" spans="1:6">
      <c r="A464" s="580"/>
      <c r="B464" s="179"/>
      <c r="C464" s="231"/>
      <c r="D464" s="381"/>
      <c r="E464" s="50"/>
      <c r="F464" s="382"/>
    </row>
    <row r="465" spans="1:6">
      <c r="A465" s="580">
        <v>5</v>
      </c>
      <c r="B465" s="179" t="s">
        <v>2285</v>
      </c>
      <c r="C465" s="231" t="s">
        <v>14</v>
      </c>
      <c r="D465" s="381">
        <v>2</v>
      </c>
      <c r="E465" s="50"/>
      <c r="F465" s="382">
        <f>E465*D465</f>
        <v>0</v>
      </c>
    </row>
    <row r="466" spans="1:6">
      <c r="A466" s="580"/>
      <c r="B466" s="179"/>
      <c r="C466" s="231"/>
      <c r="D466" s="381"/>
      <c r="E466" s="51"/>
      <c r="F466" s="382"/>
    </row>
    <row r="467" spans="1:6" ht="24">
      <c r="A467" s="580">
        <v>6</v>
      </c>
      <c r="B467" s="179" t="s">
        <v>2286</v>
      </c>
      <c r="C467" s="231" t="s">
        <v>12</v>
      </c>
      <c r="D467" s="381">
        <v>11</v>
      </c>
      <c r="E467" s="50"/>
      <c r="F467" s="382">
        <f>E467*D467</f>
        <v>0</v>
      </c>
    </row>
    <row r="468" spans="1:6">
      <c r="A468" s="580"/>
      <c r="B468" s="179"/>
      <c r="C468" s="231"/>
      <c r="D468" s="381"/>
      <c r="E468" s="50"/>
      <c r="F468" s="382"/>
    </row>
    <row r="469" spans="1:6" ht="24">
      <c r="A469" s="580">
        <v>7</v>
      </c>
      <c r="B469" s="179" t="s">
        <v>2287</v>
      </c>
      <c r="C469" s="231" t="s">
        <v>12</v>
      </c>
      <c r="D469" s="381">
        <v>14</v>
      </c>
      <c r="E469" s="50"/>
      <c r="F469" s="382">
        <f>E469*D469</f>
        <v>0</v>
      </c>
    </row>
    <row r="470" spans="1:6">
      <c r="A470" s="580"/>
      <c r="B470" s="179"/>
      <c r="C470" s="231"/>
      <c r="D470" s="381"/>
      <c r="E470" s="50"/>
      <c r="F470" s="382"/>
    </row>
    <row r="471" spans="1:6">
      <c r="A471" s="580">
        <v>8</v>
      </c>
      <c r="B471" s="179" t="s">
        <v>2288</v>
      </c>
      <c r="C471" s="231" t="s">
        <v>14</v>
      </c>
      <c r="D471" s="381">
        <v>25</v>
      </c>
      <c r="E471" s="50"/>
      <c r="F471" s="382">
        <f>E471*D471</f>
        <v>0</v>
      </c>
    </row>
    <row r="472" spans="1:6">
      <c r="A472" s="580"/>
      <c r="B472" s="179"/>
      <c r="C472" s="231"/>
      <c r="D472" s="381"/>
      <c r="E472" s="49"/>
      <c r="F472" s="382"/>
    </row>
    <row r="473" spans="1:6">
      <c r="A473" s="580">
        <v>9</v>
      </c>
      <c r="B473" s="179" t="s">
        <v>2289</v>
      </c>
      <c r="C473" s="231" t="s">
        <v>14</v>
      </c>
      <c r="D473" s="381">
        <v>90</v>
      </c>
      <c r="E473" s="50"/>
      <c r="F473" s="382">
        <f>E473*D473</f>
        <v>0</v>
      </c>
    </row>
    <row r="474" spans="1:6">
      <c r="A474" s="580"/>
      <c r="B474" s="179"/>
      <c r="C474" s="231"/>
      <c r="D474" s="381"/>
      <c r="E474" s="36"/>
      <c r="F474" s="382"/>
    </row>
    <row r="475" spans="1:6" ht="24.75" customHeight="1">
      <c r="A475" s="580">
        <v>10</v>
      </c>
      <c r="B475" s="179" t="s">
        <v>2290</v>
      </c>
      <c r="C475" s="231" t="s">
        <v>14</v>
      </c>
      <c r="D475" s="381">
        <v>89</v>
      </c>
      <c r="E475" s="50"/>
      <c r="F475" s="382">
        <f>E475*D475</f>
        <v>0</v>
      </c>
    </row>
    <row r="476" spans="1:6">
      <c r="A476" s="580"/>
      <c r="B476" s="179"/>
      <c r="C476" s="231"/>
      <c r="D476" s="381"/>
      <c r="E476" s="50"/>
      <c r="F476" s="382"/>
    </row>
    <row r="477" spans="1:6" ht="36">
      <c r="A477" s="580">
        <v>11</v>
      </c>
      <c r="B477" s="179" t="s">
        <v>2291</v>
      </c>
      <c r="C477" s="231" t="s">
        <v>14</v>
      </c>
      <c r="D477" s="381">
        <v>2</v>
      </c>
      <c r="E477" s="50"/>
      <c r="F477" s="382">
        <f>E477*D477</f>
        <v>0</v>
      </c>
    </row>
    <row r="478" spans="1:6">
      <c r="A478" s="580"/>
      <c r="B478" s="179"/>
      <c r="C478" s="231"/>
      <c r="D478" s="381"/>
      <c r="E478" s="49"/>
      <c r="F478" s="382"/>
    </row>
    <row r="479" spans="1:6">
      <c r="A479" s="580">
        <v>12</v>
      </c>
      <c r="B479" s="179" t="s">
        <v>2292</v>
      </c>
      <c r="C479" s="231" t="s">
        <v>14</v>
      </c>
      <c r="D479" s="381">
        <v>90</v>
      </c>
      <c r="E479" s="50"/>
      <c r="F479" s="382">
        <f>E479*D479</f>
        <v>0</v>
      </c>
    </row>
    <row r="480" spans="1:6">
      <c r="A480" s="580"/>
      <c r="B480" s="179"/>
      <c r="C480" s="231"/>
      <c r="D480" s="381"/>
      <c r="E480" s="37"/>
      <c r="F480" s="382"/>
    </row>
    <row r="481" spans="1:6">
      <c r="A481" s="580">
        <v>13</v>
      </c>
      <c r="B481" s="179" t="s">
        <v>2293</v>
      </c>
      <c r="C481" s="231" t="s">
        <v>14</v>
      </c>
      <c r="D481" s="381">
        <v>1</v>
      </c>
      <c r="E481" s="50"/>
      <c r="F481" s="382">
        <f>E481*D481</f>
        <v>0</v>
      </c>
    </row>
    <row r="482" spans="1:6">
      <c r="A482" s="580"/>
      <c r="B482" s="179"/>
      <c r="C482" s="231"/>
      <c r="D482" s="381"/>
      <c r="E482" s="51"/>
      <c r="F482" s="382"/>
    </row>
    <row r="483" spans="1:6" ht="24">
      <c r="A483" s="580">
        <v>14</v>
      </c>
      <c r="B483" s="160" t="s">
        <v>2294</v>
      </c>
      <c r="C483" s="231" t="s">
        <v>14</v>
      </c>
      <c r="D483" s="381">
        <v>17</v>
      </c>
      <c r="E483" s="50"/>
      <c r="F483" s="382">
        <f>E483*D483</f>
        <v>0</v>
      </c>
    </row>
    <row r="484" spans="1:6">
      <c r="A484" s="580"/>
      <c r="B484" s="179"/>
      <c r="C484" s="231"/>
      <c r="D484" s="381"/>
      <c r="E484" s="50"/>
      <c r="F484" s="382"/>
    </row>
    <row r="485" spans="1:6">
      <c r="A485" s="580">
        <v>15</v>
      </c>
      <c r="B485" s="588" t="s">
        <v>2295</v>
      </c>
      <c r="C485" s="231" t="s">
        <v>14</v>
      </c>
      <c r="D485" s="381">
        <v>500</v>
      </c>
      <c r="E485" s="50"/>
      <c r="F485" s="382">
        <f>E485*D485</f>
        <v>0</v>
      </c>
    </row>
    <row r="486" spans="1:6">
      <c r="A486" s="580"/>
      <c r="B486" s="179"/>
      <c r="C486" s="231"/>
      <c r="D486" s="381"/>
      <c r="E486" s="50"/>
      <c r="F486" s="382"/>
    </row>
    <row r="487" spans="1:6" ht="171.75" customHeight="1">
      <c r="A487" s="580">
        <v>16</v>
      </c>
      <c r="B487" s="588" t="s">
        <v>2296</v>
      </c>
      <c r="C487" s="381" t="s">
        <v>12</v>
      </c>
      <c r="D487" s="381">
        <v>2</v>
      </c>
      <c r="E487" s="50"/>
      <c r="F487" s="382">
        <f>E487*D487</f>
        <v>0</v>
      </c>
    </row>
    <row r="488" spans="1:6">
      <c r="A488" s="580"/>
      <c r="B488" s="588"/>
      <c r="C488" s="381"/>
      <c r="D488" s="381"/>
      <c r="E488" s="50"/>
      <c r="F488" s="382"/>
    </row>
    <row r="489" spans="1:6" ht="120" customHeight="1">
      <c r="A489" s="580">
        <v>17</v>
      </c>
      <c r="B489" s="588" t="s">
        <v>3605</v>
      </c>
      <c r="C489" s="381" t="s">
        <v>12</v>
      </c>
      <c r="D489" s="381">
        <v>2</v>
      </c>
      <c r="E489" s="50"/>
      <c r="F489" s="382">
        <f>E489*D489</f>
        <v>0</v>
      </c>
    </row>
    <row r="490" spans="1:6">
      <c r="A490" s="580"/>
      <c r="B490" s="587"/>
      <c r="C490" s="232"/>
      <c r="D490" s="381"/>
      <c r="E490" s="51"/>
      <c r="F490" s="382"/>
    </row>
    <row r="491" spans="1:6">
      <c r="A491" s="580">
        <v>18</v>
      </c>
      <c r="B491" s="588" t="s">
        <v>2297</v>
      </c>
      <c r="C491" s="381" t="s">
        <v>14</v>
      </c>
      <c r="D491" s="381">
        <v>2</v>
      </c>
      <c r="E491" s="50"/>
      <c r="F491" s="382">
        <f>E491*D491</f>
        <v>0</v>
      </c>
    </row>
    <row r="492" spans="1:6">
      <c r="A492" s="580"/>
      <c r="B492" s="588"/>
      <c r="C492" s="381"/>
      <c r="D492" s="381"/>
      <c r="E492" s="50"/>
      <c r="F492" s="382"/>
    </row>
    <row r="493" spans="1:6" ht="171" customHeight="1">
      <c r="A493" s="580">
        <v>19</v>
      </c>
      <c r="B493" s="588" t="s">
        <v>2298</v>
      </c>
      <c r="C493" s="381" t="s">
        <v>12</v>
      </c>
      <c r="D493" s="381">
        <v>1</v>
      </c>
      <c r="E493" s="50"/>
      <c r="F493" s="382">
        <f>E493*D493</f>
        <v>0</v>
      </c>
    </row>
    <row r="494" spans="1:6">
      <c r="A494" s="580"/>
      <c r="B494" s="179"/>
      <c r="C494" s="231"/>
      <c r="D494" s="381"/>
      <c r="E494" s="50"/>
      <c r="F494" s="382"/>
    </row>
    <row r="495" spans="1:6">
      <c r="A495" s="580">
        <v>20</v>
      </c>
      <c r="B495" s="179" t="s">
        <v>2299</v>
      </c>
      <c r="C495" s="231" t="s">
        <v>708</v>
      </c>
      <c r="D495" s="381">
        <v>2300</v>
      </c>
      <c r="E495" s="50"/>
      <c r="F495" s="382">
        <f>E495*D495</f>
        <v>0</v>
      </c>
    </row>
    <row r="496" spans="1:6">
      <c r="A496" s="580"/>
      <c r="B496" s="179"/>
      <c r="C496" s="231"/>
      <c r="D496" s="381"/>
      <c r="E496" s="49"/>
      <c r="F496" s="382"/>
    </row>
    <row r="497" spans="1:6">
      <c r="A497" s="580" t="s">
        <v>2048</v>
      </c>
      <c r="B497" s="179" t="s">
        <v>2300</v>
      </c>
      <c r="C497" s="232" t="s">
        <v>708</v>
      </c>
      <c r="D497" s="381">
        <v>400</v>
      </c>
      <c r="E497" s="50"/>
      <c r="F497" s="382">
        <f>E497*D497</f>
        <v>0</v>
      </c>
    </row>
    <row r="498" spans="1:6">
      <c r="A498" s="580"/>
      <c r="B498" s="179"/>
      <c r="C498" s="232"/>
      <c r="D498" s="381"/>
      <c r="E498" s="36"/>
      <c r="F498" s="382"/>
    </row>
    <row r="499" spans="1:6">
      <c r="A499" s="580" t="s">
        <v>2050</v>
      </c>
      <c r="B499" s="179" t="s">
        <v>2301</v>
      </c>
      <c r="C499" s="232" t="s">
        <v>708</v>
      </c>
      <c r="D499" s="381">
        <v>200</v>
      </c>
      <c r="E499" s="50"/>
      <c r="F499" s="382">
        <f>E499*D499</f>
        <v>0</v>
      </c>
    </row>
    <row r="500" spans="1:6">
      <c r="A500" s="580"/>
      <c r="B500" s="179"/>
      <c r="C500" s="232"/>
      <c r="D500" s="381"/>
      <c r="E500" s="50"/>
      <c r="F500" s="382"/>
    </row>
    <row r="501" spans="1:6">
      <c r="A501" s="580" t="s">
        <v>2052</v>
      </c>
      <c r="B501" s="179" t="s">
        <v>2255</v>
      </c>
      <c r="C501" s="227" t="s">
        <v>708</v>
      </c>
      <c r="D501" s="374">
        <v>120</v>
      </c>
      <c r="E501" s="50"/>
      <c r="F501" s="382">
        <f>E501*D501</f>
        <v>0</v>
      </c>
    </row>
    <row r="502" spans="1:6">
      <c r="A502" s="580"/>
      <c r="B502" s="179"/>
      <c r="C502" s="227"/>
      <c r="D502" s="374"/>
      <c r="E502" s="700"/>
      <c r="F502" s="382"/>
    </row>
    <row r="503" spans="1:6" ht="24">
      <c r="A503" s="580" t="s">
        <v>2054</v>
      </c>
      <c r="B503" s="589" t="s">
        <v>889</v>
      </c>
      <c r="C503" s="590"/>
      <c r="D503" s="591"/>
      <c r="E503" s="53"/>
      <c r="F503" s="428"/>
    </row>
    <row r="504" spans="1:6">
      <c r="A504" s="580"/>
      <c r="B504" s="589" t="s">
        <v>888</v>
      </c>
      <c r="C504" s="590" t="s">
        <v>708</v>
      </c>
      <c r="D504" s="591">
        <v>250</v>
      </c>
      <c r="E504" s="50"/>
      <c r="F504" s="428">
        <f>D504*E504</f>
        <v>0</v>
      </c>
    </row>
    <row r="505" spans="1:6">
      <c r="A505" s="580"/>
      <c r="B505" s="589" t="s">
        <v>704</v>
      </c>
      <c r="C505" s="590"/>
      <c r="D505" s="591"/>
      <c r="E505" s="53"/>
      <c r="F505" s="428"/>
    </row>
    <row r="506" spans="1:6" ht="36">
      <c r="A506" s="580" t="s">
        <v>2056</v>
      </c>
      <c r="B506" s="589" t="s">
        <v>887</v>
      </c>
      <c r="C506" s="590"/>
      <c r="D506" s="591"/>
      <c r="E506" s="53"/>
      <c r="F506" s="428"/>
    </row>
    <row r="507" spans="1:6">
      <c r="A507" s="580"/>
      <c r="B507" s="589" t="s">
        <v>886</v>
      </c>
      <c r="C507" s="590" t="s">
        <v>708</v>
      </c>
      <c r="D507" s="591">
        <v>1200</v>
      </c>
      <c r="E507" s="50"/>
      <c r="F507" s="428">
        <f>D507*E507</f>
        <v>0</v>
      </c>
    </row>
    <row r="508" spans="1:6">
      <c r="A508" s="580"/>
      <c r="B508" s="589"/>
      <c r="C508" s="590"/>
      <c r="D508" s="591"/>
      <c r="E508" s="50"/>
      <c r="F508" s="428"/>
    </row>
    <row r="509" spans="1:6" ht="24">
      <c r="A509" s="580" t="s">
        <v>2090</v>
      </c>
      <c r="B509" s="589" t="s">
        <v>2302</v>
      </c>
      <c r="C509" s="590" t="s">
        <v>14</v>
      </c>
      <c r="D509" s="591">
        <v>17</v>
      </c>
      <c r="E509" s="50"/>
      <c r="F509" s="428">
        <f>D509*E509</f>
        <v>0</v>
      </c>
    </row>
    <row r="510" spans="1:6">
      <c r="A510" s="580"/>
      <c r="B510" s="589"/>
      <c r="C510" s="590"/>
      <c r="D510" s="591"/>
      <c r="E510" s="49"/>
      <c r="F510" s="428"/>
    </row>
    <row r="511" spans="1:6" ht="182.25" customHeight="1">
      <c r="A511" s="580" t="s">
        <v>2092</v>
      </c>
      <c r="B511" s="589" t="s">
        <v>2303</v>
      </c>
      <c r="C511" s="590" t="s">
        <v>12</v>
      </c>
      <c r="D511" s="591">
        <v>17</v>
      </c>
      <c r="E511" s="50"/>
      <c r="F511" s="428">
        <f>D511*E511</f>
        <v>0</v>
      </c>
    </row>
    <row r="512" spans="1:6">
      <c r="A512" s="580"/>
      <c r="B512" s="179"/>
      <c r="C512" s="231"/>
      <c r="D512" s="381"/>
      <c r="E512" s="36"/>
      <c r="F512" s="382"/>
    </row>
    <row r="513" spans="1:6">
      <c r="A513" s="580" t="s">
        <v>2093</v>
      </c>
      <c r="B513" s="179" t="s">
        <v>2304</v>
      </c>
      <c r="C513" s="231" t="s">
        <v>14</v>
      </c>
      <c r="D513" s="381">
        <v>17</v>
      </c>
      <c r="E513" s="50"/>
      <c r="F513" s="382">
        <f>E513*D513</f>
        <v>0</v>
      </c>
    </row>
    <row r="514" spans="1:6">
      <c r="A514" s="580"/>
      <c r="B514" s="179"/>
      <c r="C514" s="231"/>
      <c r="D514" s="381"/>
      <c r="E514" s="50"/>
      <c r="F514" s="382"/>
    </row>
    <row r="515" spans="1:6" ht="24.75" customHeight="1">
      <c r="A515" s="580" t="s">
        <v>2095</v>
      </c>
      <c r="B515" s="179" t="s">
        <v>2305</v>
      </c>
      <c r="C515" s="232" t="s">
        <v>12</v>
      </c>
      <c r="D515" s="381">
        <v>1</v>
      </c>
      <c r="E515" s="50"/>
      <c r="F515" s="382">
        <f>E515*D515</f>
        <v>0</v>
      </c>
    </row>
    <row r="516" spans="1:6">
      <c r="A516" s="580"/>
      <c r="B516" s="179"/>
      <c r="C516" s="232"/>
      <c r="D516" s="381"/>
      <c r="E516" s="37"/>
      <c r="F516" s="382"/>
    </row>
    <row r="517" spans="1:6">
      <c r="A517" s="580" t="s">
        <v>2097</v>
      </c>
      <c r="B517" s="179" t="s">
        <v>2306</v>
      </c>
      <c r="C517" s="232" t="s">
        <v>12</v>
      </c>
      <c r="D517" s="381">
        <v>73</v>
      </c>
      <c r="E517" s="50"/>
      <c r="F517" s="382">
        <f>E517*D517</f>
        <v>0</v>
      </c>
    </row>
    <row r="518" spans="1:6">
      <c r="A518" s="580"/>
      <c r="B518" s="179"/>
      <c r="C518" s="232"/>
      <c r="D518" s="381"/>
      <c r="E518" s="50"/>
      <c r="F518" s="382"/>
    </row>
    <row r="519" spans="1:6" ht="36">
      <c r="A519" s="580" t="s">
        <v>2098</v>
      </c>
      <c r="B519" s="179" t="s">
        <v>2307</v>
      </c>
      <c r="C519" s="232" t="s">
        <v>12</v>
      </c>
      <c r="D519" s="381">
        <v>1</v>
      </c>
      <c r="E519" s="50"/>
      <c r="F519" s="382">
        <f>E519*D519</f>
        <v>0</v>
      </c>
    </row>
    <row r="520" spans="1:6" ht="12.75" thickBot="1">
      <c r="A520" s="592"/>
      <c r="B520" s="593"/>
      <c r="C520" s="594"/>
      <c r="D520" s="595"/>
      <c r="E520" s="596"/>
      <c r="F520" s="597"/>
    </row>
    <row r="521" spans="1:6">
      <c r="A521" s="598"/>
      <c r="B521" s="599" t="s">
        <v>3602</v>
      </c>
      <c r="C521" s="581"/>
      <c r="D521" s="582"/>
      <c r="E521" s="583"/>
      <c r="F521" s="584">
        <f>SUM(F457:F519)</f>
        <v>0</v>
      </c>
    </row>
    <row r="522" spans="1:6">
      <c r="A522" s="580"/>
      <c r="B522" s="179"/>
      <c r="C522" s="232"/>
      <c r="D522" s="381"/>
      <c r="E522" s="372"/>
      <c r="F522" s="382"/>
    </row>
    <row r="523" spans="1:6">
      <c r="A523" s="580"/>
      <c r="B523" s="599"/>
      <c r="C523" s="232"/>
      <c r="D523" s="381"/>
      <c r="E523" s="583"/>
      <c r="F523" s="584"/>
    </row>
    <row r="524" spans="1:6">
      <c r="A524" s="574" t="s">
        <v>1734</v>
      </c>
      <c r="B524" s="575" t="s">
        <v>3603</v>
      </c>
      <c r="C524" s="675"/>
      <c r="D524" s="676"/>
      <c r="E524" s="677"/>
      <c r="F524" s="678"/>
    </row>
    <row r="525" spans="1:6">
      <c r="A525" s="679"/>
      <c r="B525" s="680"/>
      <c r="C525" s="681"/>
      <c r="D525" s="682"/>
      <c r="E525" s="683"/>
      <c r="F525" s="684"/>
    </row>
    <row r="526" spans="1:6" ht="36">
      <c r="A526" s="685"/>
      <c r="B526" s="686" t="s">
        <v>2308</v>
      </c>
      <c r="C526" s="687"/>
      <c r="D526" s="688"/>
      <c r="E526" s="689"/>
      <c r="F526" s="684"/>
    </row>
    <row r="527" spans="1:6">
      <c r="A527" s="685"/>
      <c r="B527" s="686" t="s">
        <v>2309</v>
      </c>
      <c r="C527" s="687"/>
      <c r="D527" s="688"/>
      <c r="E527" s="689"/>
      <c r="F527" s="684"/>
    </row>
    <row r="528" spans="1:6">
      <c r="A528" s="685"/>
      <c r="B528" s="690"/>
      <c r="C528" s="687"/>
      <c r="D528" s="688"/>
      <c r="E528" s="689"/>
      <c r="F528" s="684"/>
    </row>
    <row r="529" spans="1:6">
      <c r="A529" s="685"/>
      <c r="B529" s="686" t="s">
        <v>2310</v>
      </c>
      <c r="C529" s="687"/>
      <c r="D529" s="688"/>
      <c r="E529" s="689"/>
      <c r="F529" s="684"/>
    </row>
    <row r="530" spans="1:6" ht="24">
      <c r="A530" s="685"/>
      <c r="B530" s="686" t="s">
        <v>2311</v>
      </c>
      <c r="C530" s="691"/>
      <c r="D530" s="692"/>
      <c r="E530" s="693"/>
      <c r="F530" s="684"/>
    </row>
    <row r="531" spans="1:6">
      <c r="A531" s="685"/>
      <c r="B531" s="690"/>
      <c r="C531" s="687"/>
      <c r="D531" s="688"/>
      <c r="E531" s="689"/>
      <c r="F531" s="684"/>
    </row>
    <row r="532" spans="1:6" ht="36">
      <c r="A532" s="694">
        <v>1</v>
      </c>
      <c r="B532" s="690" t="s">
        <v>2312</v>
      </c>
      <c r="C532" s="687"/>
      <c r="D532" s="688"/>
      <c r="E532" s="689"/>
      <c r="F532" s="684"/>
    </row>
    <row r="533" spans="1:6" ht="24">
      <c r="A533" s="694"/>
      <c r="B533" s="690" t="s">
        <v>2313</v>
      </c>
      <c r="C533" s="687" t="s">
        <v>708</v>
      </c>
      <c r="D533" s="688">
        <v>49200</v>
      </c>
      <c r="E533" s="701"/>
      <c r="F533" s="382">
        <f>E533*D533</f>
        <v>0</v>
      </c>
    </row>
    <row r="534" spans="1:6">
      <c r="A534" s="694"/>
      <c r="B534" s="690" t="s">
        <v>2314</v>
      </c>
      <c r="C534" s="687" t="s">
        <v>708</v>
      </c>
      <c r="D534" s="688">
        <v>10</v>
      </c>
      <c r="E534" s="701"/>
      <c r="F534" s="382">
        <f>E534*D534</f>
        <v>0</v>
      </c>
    </row>
    <row r="535" spans="1:6" ht="12" customHeight="1">
      <c r="A535" s="694"/>
      <c r="B535" s="690" t="s">
        <v>2315</v>
      </c>
      <c r="C535" s="687" t="s">
        <v>708</v>
      </c>
      <c r="D535" s="688">
        <v>4520</v>
      </c>
      <c r="E535" s="701"/>
      <c r="F535" s="382">
        <f>E535*D535</f>
        <v>0</v>
      </c>
    </row>
    <row r="536" spans="1:6" ht="24">
      <c r="A536" s="694"/>
      <c r="B536" s="690" t="s">
        <v>2316</v>
      </c>
      <c r="C536" s="687" t="s">
        <v>708</v>
      </c>
      <c r="D536" s="688">
        <v>50</v>
      </c>
      <c r="E536" s="701"/>
      <c r="F536" s="382">
        <f>E536*D536</f>
        <v>0</v>
      </c>
    </row>
    <row r="537" spans="1:6">
      <c r="A537" s="685"/>
      <c r="B537" s="690"/>
      <c r="C537" s="687"/>
      <c r="D537" s="688"/>
      <c r="E537" s="702"/>
      <c r="F537" s="382"/>
    </row>
    <row r="538" spans="1:6" ht="72" customHeight="1">
      <c r="A538" s="694">
        <v>2</v>
      </c>
      <c r="B538" s="690" t="s">
        <v>2317</v>
      </c>
      <c r="C538" s="687" t="s">
        <v>12</v>
      </c>
      <c r="D538" s="688">
        <v>9</v>
      </c>
      <c r="E538" s="701"/>
      <c r="F538" s="382">
        <f>E538*D538</f>
        <v>0</v>
      </c>
    </row>
    <row r="539" spans="1:6">
      <c r="A539" s="694"/>
      <c r="B539" s="690"/>
      <c r="C539" s="687"/>
      <c r="D539" s="688"/>
      <c r="E539" s="701"/>
      <c r="F539" s="382"/>
    </row>
    <row r="540" spans="1:6" ht="48">
      <c r="A540" s="694">
        <v>3</v>
      </c>
      <c r="B540" s="690" t="s">
        <v>2318</v>
      </c>
      <c r="C540" s="687" t="s">
        <v>12</v>
      </c>
      <c r="D540" s="688">
        <v>1</v>
      </c>
      <c r="E540" s="701"/>
      <c r="F540" s="382">
        <f>E540*D540</f>
        <v>0</v>
      </c>
    </row>
    <row r="541" spans="1:6">
      <c r="A541" s="685"/>
      <c r="B541" s="690"/>
      <c r="C541" s="687"/>
      <c r="D541" s="688"/>
      <c r="E541" s="702"/>
      <c r="F541" s="382"/>
    </row>
    <row r="542" spans="1:6" ht="24">
      <c r="A542" s="694">
        <v>4</v>
      </c>
      <c r="B542" s="690" t="s">
        <v>2319</v>
      </c>
      <c r="C542" s="687" t="s">
        <v>14</v>
      </c>
      <c r="D542" s="688">
        <v>58</v>
      </c>
      <c r="E542" s="701"/>
      <c r="F542" s="382">
        <f>E542*D542</f>
        <v>0</v>
      </c>
    </row>
    <row r="543" spans="1:6">
      <c r="A543" s="685"/>
      <c r="B543" s="690"/>
      <c r="C543" s="687"/>
      <c r="D543" s="688"/>
      <c r="E543" s="702"/>
      <c r="F543" s="382"/>
    </row>
    <row r="544" spans="1:6" ht="24">
      <c r="A544" s="694">
        <v>5</v>
      </c>
      <c r="B544" s="690" t="s">
        <v>2320</v>
      </c>
      <c r="C544" s="687" t="s">
        <v>14</v>
      </c>
      <c r="D544" s="688">
        <v>2</v>
      </c>
      <c r="E544" s="701"/>
      <c r="F544" s="382">
        <f>E544*D544</f>
        <v>0</v>
      </c>
    </row>
    <row r="545" spans="1:6">
      <c r="A545" s="685"/>
      <c r="B545" s="690"/>
      <c r="C545" s="687"/>
      <c r="D545" s="688"/>
      <c r="E545" s="702"/>
      <c r="F545" s="382"/>
    </row>
    <row r="546" spans="1:6">
      <c r="A546" s="694">
        <v>6</v>
      </c>
      <c r="B546" s="690" t="s">
        <v>2321</v>
      </c>
      <c r="C546" s="687" t="s">
        <v>14</v>
      </c>
      <c r="D546" s="688">
        <v>58</v>
      </c>
      <c r="E546" s="701"/>
      <c r="F546" s="382">
        <f>E546*D546</f>
        <v>0</v>
      </c>
    </row>
    <row r="547" spans="1:6">
      <c r="A547" s="685"/>
      <c r="B547" s="690"/>
      <c r="C547" s="687"/>
      <c r="D547" s="688"/>
      <c r="E547" s="702"/>
      <c r="F547" s="382"/>
    </row>
    <row r="548" spans="1:6" ht="24">
      <c r="A548" s="694">
        <v>7</v>
      </c>
      <c r="B548" s="690" t="s">
        <v>2322</v>
      </c>
      <c r="C548" s="687" t="s">
        <v>14</v>
      </c>
      <c r="D548" s="688">
        <v>18</v>
      </c>
      <c r="E548" s="701"/>
      <c r="F548" s="382">
        <f>E548*D548</f>
        <v>0</v>
      </c>
    </row>
    <row r="549" spans="1:6">
      <c r="A549" s="685"/>
      <c r="B549" s="690"/>
      <c r="C549" s="687"/>
      <c r="D549" s="688"/>
      <c r="E549" s="702"/>
      <c r="F549" s="382"/>
    </row>
    <row r="550" spans="1:6" ht="24">
      <c r="A550" s="694">
        <v>8</v>
      </c>
      <c r="B550" s="690" t="s">
        <v>2323</v>
      </c>
      <c r="C550" s="687" t="s">
        <v>14</v>
      </c>
      <c r="D550" s="688">
        <v>72</v>
      </c>
      <c r="E550" s="701"/>
      <c r="F550" s="382">
        <f>E550*D550</f>
        <v>0</v>
      </c>
    </row>
    <row r="551" spans="1:6">
      <c r="A551" s="685"/>
      <c r="B551" s="690"/>
      <c r="C551" s="687"/>
      <c r="D551" s="688"/>
      <c r="E551" s="702"/>
      <c r="F551" s="382"/>
    </row>
    <row r="552" spans="1:6" ht="24">
      <c r="A552" s="694" t="s">
        <v>19</v>
      </c>
      <c r="B552" s="690" t="s">
        <v>2324</v>
      </c>
      <c r="C552" s="687"/>
      <c r="D552" s="688"/>
      <c r="E552" s="702"/>
      <c r="F552" s="382"/>
    </row>
    <row r="553" spans="1:6">
      <c r="A553" s="685"/>
      <c r="B553" s="690" t="s">
        <v>2325</v>
      </c>
      <c r="C553" s="687" t="s">
        <v>14</v>
      </c>
      <c r="D553" s="688">
        <v>21</v>
      </c>
      <c r="E553" s="701"/>
      <c r="F553" s="382">
        <f>E553*D553</f>
        <v>0</v>
      </c>
    </row>
    <row r="554" spans="1:6">
      <c r="A554" s="685"/>
      <c r="B554" s="690" t="s">
        <v>2326</v>
      </c>
      <c r="C554" s="687" t="s">
        <v>14</v>
      </c>
      <c r="D554" s="688">
        <v>154</v>
      </c>
      <c r="E554" s="701"/>
      <c r="F554" s="382">
        <f>E554*D554</f>
        <v>0</v>
      </c>
    </row>
    <row r="555" spans="1:6">
      <c r="A555" s="685"/>
      <c r="B555" s="690" t="s">
        <v>2327</v>
      </c>
      <c r="C555" s="687" t="s">
        <v>14</v>
      </c>
      <c r="D555" s="688">
        <v>52</v>
      </c>
      <c r="E555" s="701"/>
      <c r="F555" s="382">
        <f>E555*D555</f>
        <v>0</v>
      </c>
    </row>
    <row r="556" spans="1:6" ht="36">
      <c r="A556" s="685"/>
      <c r="B556" s="690" t="s">
        <v>2328</v>
      </c>
      <c r="C556" s="687" t="s">
        <v>14</v>
      </c>
      <c r="D556" s="688">
        <v>181</v>
      </c>
      <c r="E556" s="701"/>
      <c r="F556" s="382">
        <f>E556*D556</f>
        <v>0</v>
      </c>
    </row>
    <row r="557" spans="1:6" ht="24">
      <c r="A557" s="685"/>
      <c r="B557" s="690" t="s">
        <v>2329</v>
      </c>
      <c r="C557" s="687" t="s">
        <v>14</v>
      </c>
      <c r="D557" s="688">
        <v>564</v>
      </c>
      <c r="E557" s="701"/>
      <c r="F557" s="382">
        <f>E557*D557</f>
        <v>0</v>
      </c>
    </row>
    <row r="558" spans="1:6">
      <c r="A558" s="685"/>
      <c r="B558" s="690"/>
      <c r="C558" s="687"/>
      <c r="D558" s="688"/>
      <c r="E558" s="701"/>
      <c r="F558" s="382"/>
    </row>
    <row r="559" spans="1:6" ht="36">
      <c r="A559" s="694" t="s">
        <v>31</v>
      </c>
      <c r="B559" s="690" t="s">
        <v>2330</v>
      </c>
      <c r="C559" s="687"/>
      <c r="D559" s="688"/>
      <c r="E559" s="702"/>
      <c r="F559" s="382"/>
    </row>
    <row r="560" spans="1:6">
      <c r="A560" s="685"/>
      <c r="B560" s="690" t="s">
        <v>2331</v>
      </c>
      <c r="C560" s="687" t="s">
        <v>14</v>
      </c>
      <c r="D560" s="688">
        <v>2</v>
      </c>
      <c r="E560" s="701"/>
      <c r="F560" s="382">
        <f>E560*D560</f>
        <v>0</v>
      </c>
    </row>
    <row r="561" spans="1:6">
      <c r="A561" s="685"/>
      <c r="B561" s="690" t="s">
        <v>2332</v>
      </c>
      <c r="C561" s="687" t="s">
        <v>14</v>
      </c>
      <c r="D561" s="688">
        <v>42</v>
      </c>
      <c r="E561" s="701"/>
      <c r="F561" s="382">
        <f>E561*D561</f>
        <v>0</v>
      </c>
    </row>
    <row r="562" spans="1:6">
      <c r="A562" s="685"/>
      <c r="B562" s="690" t="s">
        <v>2333</v>
      </c>
      <c r="C562" s="687" t="s">
        <v>14</v>
      </c>
      <c r="D562" s="688">
        <v>93</v>
      </c>
      <c r="E562" s="701"/>
      <c r="F562" s="382">
        <f>E562*D562</f>
        <v>0</v>
      </c>
    </row>
    <row r="563" spans="1:6">
      <c r="A563" s="685"/>
      <c r="B563" s="690"/>
      <c r="C563" s="687"/>
      <c r="D563" s="688"/>
      <c r="E563" s="701"/>
      <c r="F563" s="382"/>
    </row>
    <row r="564" spans="1:6">
      <c r="A564" s="580" t="s">
        <v>1202</v>
      </c>
      <c r="B564" s="599" t="s">
        <v>2334</v>
      </c>
      <c r="C564" s="231" t="s">
        <v>12</v>
      </c>
      <c r="D564" s="381">
        <v>1</v>
      </c>
      <c r="E564" s="37"/>
      <c r="F564" s="382">
        <f>E564*D564</f>
        <v>0</v>
      </c>
    </row>
    <row r="565" spans="1:6">
      <c r="A565" s="685"/>
      <c r="B565" s="690" t="s">
        <v>2335</v>
      </c>
      <c r="C565" s="687"/>
      <c r="D565" s="688"/>
      <c r="E565" s="701"/>
      <c r="F565" s="382"/>
    </row>
    <row r="566" spans="1:6">
      <c r="A566" s="685"/>
      <c r="B566" s="690" t="s">
        <v>2336</v>
      </c>
      <c r="C566" s="687"/>
      <c r="D566" s="688"/>
      <c r="E566" s="701"/>
      <c r="F566" s="382"/>
    </row>
    <row r="567" spans="1:6">
      <c r="A567" s="685"/>
      <c r="B567" s="690" t="s">
        <v>2337</v>
      </c>
      <c r="C567" s="687"/>
      <c r="D567" s="688"/>
      <c r="E567" s="701"/>
      <c r="F567" s="382"/>
    </row>
    <row r="568" spans="1:6">
      <c r="A568" s="685"/>
      <c r="B568" s="690" t="s">
        <v>2338</v>
      </c>
      <c r="C568" s="687"/>
      <c r="D568" s="688"/>
      <c r="E568" s="701"/>
      <c r="F568" s="382"/>
    </row>
    <row r="569" spans="1:6">
      <c r="A569" s="694"/>
      <c r="B569" s="690"/>
      <c r="C569" s="687"/>
      <c r="D569" s="688"/>
      <c r="E569" s="702"/>
      <c r="F569" s="382">
        <f>E569*D569</f>
        <v>0</v>
      </c>
    </row>
    <row r="570" spans="1:6" ht="84" customHeight="1">
      <c r="A570" s="694">
        <v>12</v>
      </c>
      <c r="B570" s="690" t="s">
        <v>2339</v>
      </c>
      <c r="C570" s="687" t="s">
        <v>12</v>
      </c>
      <c r="D570" s="688">
        <v>1</v>
      </c>
      <c r="E570" s="701"/>
      <c r="F570" s="382">
        <f>E570*D570</f>
        <v>0</v>
      </c>
    </row>
    <row r="571" spans="1:6">
      <c r="A571" s="694"/>
      <c r="B571" s="690"/>
      <c r="C571" s="687"/>
      <c r="D571" s="688"/>
      <c r="E571" s="702"/>
      <c r="F571" s="382"/>
    </row>
    <row r="572" spans="1:6" ht="24" customHeight="1">
      <c r="A572" s="694">
        <v>13</v>
      </c>
      <c r="B572" s="690" t="s">
        <v>2340</v>
      </c>
      <c r="C572" s="687" t="s">
        <v>12</v>
      </c>
      <c r="D572" s="688">
        <v>1</v>
      </c>
      <c r="E572" s="701"/>
      <c r="F572" s="382">
        <f>E572*D572</f>
        <v>0</v>
      </c>
    </row>
    <row r="573" spans="1:6">
      <c r="A573" s="694"/>
      <c r="B573" s="690"/>
      <c r="C573" s="687"/>
      <c r="D573" s="688"/>
      <c r="E573" s="701"/>
      <c r="F573" s="382"/>
    </row>
    <row r="574" spans="1:6">
      <c r="A574" s="694">
        <v>14</v>
      </c>
      <c r="B574" s="695" t="s">
        <v>2341</v>
      </c>
      <c r="C574" s="381"/>
      <c r="D574" s="381"/>
      <c r="E574" s="37"/>
      <c r="F574" s="382"/>
    </row>
    <row r="575" spans="1:6">
      <c r="A575" s="694"/>
      <c r="B575" s="695" t="s">
        <v>2342</v>
      </c>
      <c r="C575" s="381" t="s">
        <v>14</v>
      </c>
      <c r="D575" s="381">
        <v>2</v>
      </c>
      <c r="E575" s="36"/>
      <c r="F575" s="668">
        <f>D575*E575</f>
        <v>0</v>
      </c>
    </row>
    <row r="576" spans="1:6">
      <c r="A576" s="694"/>
      <c r="B576" s="695" t="s">
        <v>2343</v>
      </c>
      <c r="C576" s="381" t="s">
        <v>14</v>
      </c>
      <c r="D576" s="381">
        <v>135</v>
      </c>
      <c r="E576" s="36"/>
      <c r="F576" s="668">
        <f>D576*E576</f>
        <v>0</v>
      </c>
    </row>
    <row r="577" spans="1:6">
      <c r="A577" s="694"/>
      <c r="B577" s="695" t="s">
        <v>2344</v>
      </c>
      <c r="C577" s="381" t="s">
        <v>14</v>
      </c>
      <c r="D577" s="381">
        <v>1</v>
      </c>
      <c r="E577" s="36"/>
      <c r="F577" s="668">
        <f>D577*E577</f>
        <v>0</v>
      </c>
    </row>
    <row r="578" spans="1:6">
      <c r="A578" s="694"/>
      <c r="B578" s="695" t="s">
        <v>2345</v>
      </c>
      <c r="C578" s="381" t="s">
        <v>14</v>
      </c>
      <c r="D578" s="381">
        <v>2</v>
      </c>
      <c r="E578" s="36"/>
      <c r="F578" s="668">
        <f>D578*E578</f>
        <v>0</v>
      </c>
    </row>
    <row r="579" spans="1:6">
      <c r="A579" s="694"/>
      <c r="B579" s="695"/>
      <c r="C579" s="381"/>
      <c r="D579" s="381"/>
      <c r="E579" s="36"/>
      <c r="F579" s="668"/>
    </row>
    <row r="580" spans="1:6" ht="24">
      <c r="A580" s="694">
        <v>15</v>
      </c>
      <c r="B580" s="690" t="s">
        <v>2346</v>
      </c>
      <c r="C580" s="687" t="s">
        <v>14</v>
      </c>
      <c r="D580" s="688">
        <v>9</v>
      </c>
      <c r="E580" s="701"/>
      <c r="F580" s="382">
        <f>E580*D580</f>
        <v>0</v>
      </c>
    </row>
    <row r="581" spans="1:6">
      <c r="A581" s="694"/>
      <c r="B581" s="690"/>
      <c r="C581" s="687"/>
      <c r="D581" s="688"/>
      <c r="E581" s="702"/>
      <c r="F581" s="382"/>
    </row>
    <row r="582" spans="1:6" ht="59.25" customHeight="1">
      <c r="A582" s="694">
        <v>16</v>
      </c>
      <c r="B582" s="690" t="s">
        <v>2347</v>
      </c>
      <c r="C582" s="687"/>
      <c r="D582" s="688"/>
      <c r="E582" s="701"/>
      <c r="F582" s="382"/>
    </row>
    <row r="583" spans="1:6">
      <c r="A583" s="665"/>
      <c r="B583" s="695" t="s">
        <v>2348</v>
      </c>
      <c r="C583" s="231"/>
      <c r="D583" s="381"/>
      <c r="E583" s="37"/>
      <c r="F583" s="382"/>
    </row>
    <row r="584" spans="1:6">
      <c r="A584" s="665"/>
      <c r="B584" s="695" t="s">
        <v>2349</v>
      </c>
      <c r="C584" s="381" t="s">
        <v>14</v>
      </c>
      <c r="D584" s="381">
        <v>2</v>
      </c>
      <c r="E584" s="36"/>
      <c r="F584" s="668">
        <f>D584*E584</f>
        <v>0</v>
      </c>
    </row>
    <row r="585" spans="1:6">
      <c r="A585" s="665"/>
      <c r="B585" s="695" t="s">
        <v>2350</v>
      </c>
      <c r="C585" s="381" t="s">
        <v>14</v>
      </c>
      <c r="D585" s="381">
        <v>135</v>
      </c>
      <c r="E585" s="36"/>
      <c r="F585" s="668">
        <f>D585*E585</f>
        <v>0</v>
      </c>
    </row>
    <row r="586" spans="1:6">
      <c r="A586" s="665"/>
      <c r="B586" s="695" t="s">
        <v>2351</v>
      </c>
      <c r="C586" s="381" t="s">
        <v>14</v>
      </c>
      <c r="D586" s="381">
        <v>1</v>
      </c>
      <c r="E586" s="36"/>
      <c r="F586" s="668">
        <f>D586*E586</f>
        <v>0</v>
      </c>
    </row>
    <row r="587" spans="1:6">
      <c r="A587" s="665"/>
      <c r="B587" s="695" t="s">
        <v>2352</v>
      </c>
      <c r="C587" s="381" t="s">
        <v>14</v>
      </c>
      <c r="D587" s="381">
        <v>2</v>
      </c>
      <c r="E587" s="36"/>
      <c r="F587" s="668">
        <f>D587*E587</f>
        <v>0</v>
      </c>
    </row>
    <row r="588" spans="1:6">
      <c r="A588" s="665"/>
      <c r="B588" s="179" t="s">
        <v>2353</v>
      </c>
      <c r="C588" s="381" t="s">
        <v>14</v>
      </c>
      <c r="D588" s="381">
        <v>1259</v>
      </c>
      <c r="E588" s="36"/>
      <c r="F588" s="668">
        <f>D588*E588</f>
        <v>0</v>
      </c>
    </row>
    <row r="589" spans="1:6">
      <c r="A589" s="665"/>
      <c r="B589" s="179"/>
      <c r="C589" s="381"/>
      <c r="D589" s="381"/>
      <c r="E589" s="36"/>
      <c r="F589" s="668"/>
    </row>
    <row r="590" spans="1:6" ht="24.75" customHeight="1">
      <c r="A590" s="665">
        <v>17</v>
      </c>
      <c r="B590" s="179" t="s">
        <v>2354</v>
      </c>
      <c r="C590" s="381" t="s">
        <v>708</v>
      </c>
      <c r="D590" s="381">
        <v>1120</v>
      </c>
      <c r="E590" s="36"/>
      <c r="F590" s="668">
        <f>D590*E590</f>
        <v>0</v>
      </c>
    </row>
    <row r="591" spans="1:6">
      <c r="A591" s="665"/>
      <c r="B591" s="226"/>
      <c r="C591" s="231"/>
      <c r="D591" s="381"/>
      <c r="E591" s="37"/>
      <c r="F591" s="382"/>
    </row>
    <row r="592" spans="1:6" ht="48">
      <c r="A592" s="665">
        <v>18</v>
      </c>
      <c r="B592" s="179" t="s">
        <v>2355</v>
      </c>
      <c r="C592" s="381"/>
      <c r="D592" s="381"/>
      <c r="E592" s="37"/>
      <c r="F592" s="382"/>
    </row>
    <row r="593" spans="1:6" ht="14.25">
      <c r="A593" s="665"/>
      <c r="B593" s="179" t="s">
        <v>2362</v>
      </c>
      <c r="C593" s="381" t="s">
        <v>708</v>
      </c>
      <c r="D593" s="381">
        <v>210</v>
      </c>
      <c r="E593" s="36"/>
      <c r="F593" s="668">
        <f>D593*E593</f>
        <v>0</v>
      </c>
    </row>
    <row r="594" spans="1:6">
      <c r="A594" s="665"/>
      <c r="B594" s="179"/>
      <c r="C594" s="381"/>
      <c r="D594" s="381"/>
      <c r="E594" s="37"/>
      <c r="F594" s="382"/>
    </row>
    <row r="595" spans="1:6" ht="24.75" thickBot="1">
      <c r="A595" s="696">
        <v>19</v>
      </c>
      <c r="B595" s="697" t="s">
        <v>2356</v>
      </c>
      <c r="C595" s="698" t="s">
        <v>12</v>
      </c>
      <c r="D595" s="699">
        <v>1</v>
      </c>
      <c r="E595" s="703"/>
      <c r="F595" s="597">
        <f>E595*D595</f>
        <v>0</v>
      </c>
    </row>
    <row r="596" spans="1:6">
      <c r="A596" s="598"/>
      <c r="B596" s="599" t="s">
        <v>3603</v>
      </c>
      <c r="C596" s="674"/>
      <c r="D596" s="582"/>
      <c r="E596" s="583"/>
      <c r="F596" s="584">
        <f>SUM(F533:F595)</f>
        <v>0</v>
      </c>
    </row>
    <row r="597" spans="1:6">
      <c r="B597" s="179"/>
      <c r="C597" s="180"/>
    </row>
    <row r="598" spans="1:6">
      <c r="B598" s="179"/>
    </row>
    <row r="599" spans="1:6" ht="12.75" thickBot="1"/>
    <row r="600" spans="1:6" ht="12.75" thickBot="1">
      <c r="A600" s="299"/>
      <c r="B600" s="210" t="s">
        <v>2024</v>
      </c>
      <c r="C600" s="239"/>
      <c r="D600" s="406"/>
      <c r="E600" s="264"/>
      <c r="F600" s="265">
        <f>F70+F296+F334+F399+F451+F521+F596</f>
        <v>0</v>
      </c>
    </row>
    <row r="601" spans="1:6" ht="12.75" thickTop="1"/>
    <row r="603" spans="1:6">
      <c r="D603" s="407"/>
      <c r="E603" s="261"/>
    </row>
    <row r="604" spans="1:6">
      <c r="D604" s="407"/>
      <c r="E604" s="372"/>
      <c r="F604" s="382"/>
    </row>
    <row r="605" spans="1:6">
      <c r="D605" s="407"/>
      <c r="E605" s="408"/>
      <c r="F605" s="409"/>
    </row>
    <row r="606" spans="1:6">
      <c r="B606" s="226"/>
      <c r="D606" s="407"/>
      <c r="E606" s="372"/>
      <c r="F606" s="382"/>
    </row>
    <row r="607" spans="1:6">
      <c r="B607" s="226"/>
      <c r="D607" s="407"/>
      <c r="E607" s="372"/>
      <c r="F607" s="382"/>
    </row>
    <row r="608" spans="1:6">
      <c r="D608" s="407"/>
    </row>
    <row r="609" spans="4:4">
      <c r="D609" s="407"/>
    </row>
  </sheetData>
  <sheetProtection algorithmName="SHA-512" hashValue="BMQZ3vSJTSG6GbNH/yccHLO3TVgiMova1C3Sw++nBWxbMKjHBssWQJCSLdUNSz7j1fpWSwi94B5iqU3UbJTO9A==" saltValue="x2dpUdwZZhZhmK63oIFfFA==" spinCount="100000" sheet="1" objects="1" scenarios="1" selectLockedCells="1"/>
  <conditionalFormatting sqref="E8 E10 E12 E14 E16 E18 E20 E22 E24 E26 E28 E30 E32 E34 E36 E38 E40 E42 E44 E46 E48 E50 E52 E54 E57 E60 E62 E64 E66 E68">
    <cfRule type="containsBlanks" dxfId="124" priority="87">
      <formula>LEN(TRIM(E8))=0</formula>
    </cfRule>
  </conditionalFormatting>
  <conditionalFormatting sqref="E83 E85 E87 E89 E91 E93 E95 E97 E99 E101 E103 E105 E107 E109 E111 E113 E115 E117 E119 E121 E123 E125 E127 E129 E131 E133 E135 E137 E139 E142 E145 E147 E149 E151">
    <cfRule type="containsBlanks" dxfId="123" priority="86">
      <formula>LEN(TRIM(E83))=0</formula>
    </cfRule>
  </conditionalFormatting>
  <conditionalFormatting sqref="E158 E160 E162 E164 E166 E168 E170 E172 E174 E176 E178 E180 E182 E184 E186 E188 E190 E192 E194">
    <cfRule type="containsBlanks" dxfId="122" priority="85">
      <formula>LEN(TRIM(E158))=0</formula>
    </cfRule>
  </conditionalFormatting>
  <conditionalFormatting sqref="E533:E536 E538 E540 E542 E544 E546 E548 E550 E553:E557 E560 E562 E564 E570 E572:E573 E575:E578 E580 E584:E588 E590 E593 E595">
    <cfRule type="containsBlanks" dxfId="121" priority="1">
      <formula>LEN(TRIM(E533))=0</formula>
    </cfRule>
  </conditionalFormatting>
  <conditionalFormatting sqref="E196 E198 E200">
    <cfRule type="containsBlanks" dxfId="120" priority="84">
      <formula>LEN(TRIM(E196))=0</formula>
    </cfRule>
  </conditionalFormatting>
  <conditionalFormatting sqref="E214 E216 E218 E220 E222 E224">
    <cfRule type="containsBlanks" dxfId="119" priority="83">
      <formula>LEN(TRIM(E214))=0</formula>
    </cfRule>
  </conditionalFormatting>
  <conditionalFormatting sqref="E226 E228 E230">
    <cfRule type="containsBlanks" dxfId="118" priority="82">
      <formula>LEN(TRIM(E226))=0</formula>
    </cfRule>
  </conditionalFormatting>
  <conditionalFormatting sqref="E232 E234 E236 E238 E240 E242">
    <cfRule type="containsBlanks" dxfId="117" priority="81">
      <formula>LEN(TRIM(E232))=0</formula>
    </cfRule>
  </conditionalFormatting>
  <conditionalFormatting sqref="E244 E246 E248">
    <cfRule type="containsBlanks" dxfId="116" priority="80">
      <formula>LEN(TRIM(E244))=0</formula>
    </cfRule>
  </conditionalFormatting>
  <conditionalFormatting sqref="E203">
    <cfRule type="containsBlanks" dxfId="115" priority="79">
      <formula>LEN(TRIM(E203))=0</formula>
    </cfRule>
  </conditionalFormatting>
  <conditionalFormatting sqref="E204">
    <cfRule type="containsBlanks" dxfId="114" priority="78">
      <formula>LEN(TRIM(E204))=0</formula>
    </cfRule>
  </conditionalFormatting>
  <conditionalFormatting sqref="E205">
    <cfRule type="containsBlanks" dxfId="113" priority="77">
      <formula>LEN(TRIM(E205))=0</formula>
    </cfRule>
  </conditionalFormatting>
  <conditionalFormatting sqref="E207">
    <cfRule type="containsBlanks" dxfId="112" priority="76">
      <formula>LEN(TRIM(E207))=0</formula>
    </cfRule>
  </conditionalFormatting>
  <conditionalFormatting sqref="E209">
    <cfRule type="containsBlanks" dxfId="111" priority="75">
      <formula>LEN(TRIM(E209))=0</formula>
    </cfRule>
  </conditionalFormatting>
  <conditionalFormatting sqref="E259">
    <cfRule type="containsBlanks" dxfId="110" priority="74">
      <formula>LEN(TRIM(E259))=0</formula>
    </cfRule>
  </conditionalFormatting>
  <conditionalFormatting sqref="E260">
    <cfRule type="containsBlanks" dxfId="109" priority="73">
      <formula>LEN(TRIM(E260))=0</formula>
    </cfRule>
  </conditionalFormatting>
  <conditionalFormatting sqref="E261">
    <cfRule type="containsBlanks" dxfId="108" priority="72">
      <formula>LEN(TRIM(E261))=0</formula>
    </cfRule>
  </conditionalFormatting>
  <conditionalFormatting sqref="E263">
    <cfRule type="containsBlanks" dxfId="107" priority="71">
      <formula>LEN(TRIM(E263))=0</formula>
    </cfRule>
  </conditionalFormatting>
  <conditionalFormatting sqref="E265">
    <cfRule type="containsBlanks" dxfId="106" priority="70">
      <formula>LEN(TRIM(E265))=0</formula>
    </cfRule>
  </conditionalFormatting>
  <conditionalFormatting sqref="E250">
    <cfRule type="containsBlanks" dxfId="105" priority="69">
      <formula>LEN(TRIM(E250))=0</formula>
    </cfRule>
  </conditionalFormatting>
  <conditionalFormatting sqref="E252 E254 E256">
    <cfRule type="containsBlanks" dxfId="104" priority="68">
      <formula>LEN(TRIM(E252))=0</formula>
    </cfRule>
  </conditionalFormatting>
  <conditionalFormatting sqref="E271">
    <cfRule type="containsBlanks" dxfId="103" priority="67">
      <formula>LEN(TRIM(E271))=0</formula>
    </cfRule>
  </conditionalFormatting>
  <conditionalFormatting sqref="E273 E275 E277">
    <cfRule type="containsBlanks" dxfId="102" priority="66">
      <formula>LEN(TRIM(E273))=0</formula>
    </cfRule>
  </conditionalFormatting>
  <conditionalFormatting sqref="E279">
    <cfRule type="containsBlanks" dxfId="101" priority="65">
      <formula>LEN(TRIM(E279))=0</formula>
    </cfRule>
  </conditionalFormatting>
  <conditionalFormatting sqref="E281 E283 E285">
    <cfRule type="containsBlanks" dxfId="100" priority="64">
      <formula>LEN(TRIM(E281))=0</formula>
    </cfRule>
  </conditionalFormatting>
  <conditionalFormatting sqref="E287">
    <cfRule type="containsBlanks" dxfId="99" priority="63">
      <formula>LEN(TRIM(E287))=0</formula>
    </cfRule>
  </conditionalFormatting>
  <conditionalFormatting sqref="E295">
    <cfRule type="containsBlanks" dxfId="98" priority="62">
      <formula>LEN(TRIM(E295))=0</formula>
    </cfRule>
  </conditionalFormatting>
  <conditionalFormatting sqref="E302">
    <cfRule type="containsBlanks" dxfId="97" priority="61">
      <formula>LEN(TRIM(E302))=0</formula>
    </cfRule>
  </conditionalFormatting>
  <conditionalFormatting sqref="E304 E306 E308">
    <cfRule type="containsBlanks" dxfId="96" priority="60">
      <formula>LEN(TRIM(E304))=0</formula>
    </cfRule>
  </conditionalFormatting>
  <conditionalFormatting sqref="E310">
    <cfRule type="containsBlanks" dxfId="95" priority="59">
      <formula>LEN(TRIM(E310))=0</formula>
    </cfRule>
  </conditionalFormatting>
  <conditionalFormatting sqref="E312 E314 E316">
    <cfRule type="containsBlanks" dxfId="94" priority="58">
      <formula>LEN(TRIM(E312))=0</formula>
    </cfRule>
  </conditionalFormatting>
  <conditionalFormatting sqref="E318">
    <cfRule type="containsBlanks" dxfId="93" priority="57">
      <formula>LEN(TRIM(E318))=0</formula>
    </cfRule>
  </conditionalFormatting>
  <conditionalFormatting sqref="E320 E322">
    <cfRule type="containsBlanks" dxfId="92" priority="56">
      <formula>LEN(TRIM(E320))=0</formula>
    </cfRule>
  </conditionalFormatting>
  <conditionalFormatting sqref="E324">
    <cfRule type="containsBlanks" dxfId="91" priority="55">
      <formula>LEN(TRIM(E324))=0</formula>
    </cfRule>
  </conditionalFormatting>
  <conditionalFormatting sqref="E330">
    <cfRule type="containsBlanks" dxfId="90" priority="54">
      <formula>LEN(TRIM(E330))=0</formula>
    </cfRule>
  </conditionalFormatting>
  <conditionalFormatting sqref="E332">
    <cfRule type="containsBlanks" dxfId="89" priority="53">
      <formula>LEN(TRIM(E332))=0</formula>
    </cfRule>
  </conditionalFormatting>
  <conditionalFormatting sqref="E327">
    <cfRule type="containsBlanks" dxfId="88" priority="52">
      <formula>LEN(TRIM(E327))=0</formula>
    </cfRule>
  </conditionalFormatting>
  <conditionalFormatting sqref="E341">
    <cfRule type="containsBlanks" dxfId="87" priority="51">
      <formula>LEN(TRIM(E341))=0</formula>
    </cfRule>
  </conditionalFormatting>
  <conditionalFormatting sqref="E343 E345 E347">
    <cfRule type="containsBlanks" dxfId="86" priority="50">
      <formula>LEN(TRIM(E343))=0</formula>
    </cfRule>
  </conditionalFormatting>
  <conditionalFormatting sqref="E349">
    <cfRule type="containsBlanks" dxfId="85" priority="49">
      <formula>LEN(TRIM(E349))=0</formula>
    </cfRule>
  </conditionalFormatting>
  <conditionalFormatting sqref="E351 E353 E355">
    <cfRule type="containsBlanks" dxfId="84" priority="48">
      <formula>LEN(TRIM(E351))=0</formula>
    </cfRule>
  </conditionalFormatting>
  <conditionalFormatting sqref="E357">
    <cfRule type="containsBlanks" dxfId="83" priority="47">
      <formula>LEN(TRIM(E357))=0</formula>
    </cfRule>
  </conditionalFormatting>
  <conditionalFormatting sqref="E359 E361">
    <cfRule type="containsBlanks" dxfId="82" priority="46">
      <formula>LEN(TRIM(E359))=0</formula>
    </cfRule>
  </conditionalFormatting>
  <conditionalFormatting sqref="E363">
    <cfRule type="containsBlanks" dxfId="81" priority="45">
      <formula>LEN(TRIM(E363))=0</formula>
    </cfRule>
  </conditionalFormatting>
  <conditionalFormatting sqref="E365">
    <cfRule type="containsBlanks" dxfId="80" priority="44">
      <formula>LEN(TRIM(E365))=0</formula>
    </cfRule>
  </conditionalFormatting>
  <conditionalFormatting sqref="E367 E369 E371">
    <cfRule type="containsBlanks" dxfId="79" priority="43">
      <formula>LEN(TRIM(E367))=0</formula>
    </cfRule>
  </conditionalFormatting>
  <conditionalFormatting sqref="E373">
    <cfRule type="containsBlanks" dxfId="78" priority="42">
      <formula>LEN(TRIM(E373))=0</formula>
    </cfRule>
  </conditionalFormatting>
  <conditionalFormatting sqref="E375 E377 E379">
    <cfRule type="containsBlanks" dxfId="77" priority="41">
      <formula>LEN(TRIM(E375))=0</formula>
    </cfRule>
  </conditionalFormatting>
  <conditionalFormatting sqref="E381">
    <cfRule type="containsBlanks" dxfId="76" priority="40">
      <formula>LEN(TRIM(E381))=0</formula>
    </cfRule>
  </conditionalFormatting>
  <conditionalFormatting sqref="E383 E385">
    <cfRule type="containsBlanks" dxfId="75" priority="39">
      <formula>LEN(TRIM(E383))=0</formula>
    </cfRule>
  </conditionalFormatting>
  <conditionalFormatting sqref="E388">
    <cfRule type="containsBlanks" dxfId="74" priority="37">
      <formula>LEN(TRIM(E388))=0</formula>
    </cfRule>
  </conditionalFormatting>
  <conditionalFormatting sqref="E391">
    <cfRule type="containsBlanks" dxfId="73" priority="36">
      <formula>LEN(TRIM(E391))=0</formula>
    </cfRule>
  </conditionalFormatting>
  <conditionalFormatting sqref="E393">
    <cfRule type="containsBlanks" dxfId="72" priority="35">
      <formula>LEN(TRIM(E393))=0</formula>
    </cfRule>
  </conditionalFormatting>
  <conditionalFormatting sqref="E395 E397">
    <cfRule type="containsBlanks" dxfId="71" priority="34">
      <formula>LEN(TRIM(E395))=0</formula>
    </cfRule>
  </conditionalFormatting>
  <conditionalFormatting sqref="E405">
    <cfRule type="containsBlanks" dxfId="70" priority="33">
      <formula>LEN(TRIM(E405))=0</formula>
    </cfRule>
  </conditionalFormatting>
  <conditionalFormatting sqref="E407 E409 E411">
    <cfRule type="containsBlanks" dxfId="69" priority="32">
      <formula>LEN(TRIM(E407))=0</formula>
    </cfRule>
  </conditionalFormatting>
  <conditionalFormatting sqref="E413">
    <cfRule type="containsBlanks" dxfId="68" priority="31">
      <formula>LEN(TRIM(E413))=0</formula>
    </cfRule>
  </conditionalFormatting>
  <conditionalFormatting sqref="E415 E417 E419">
    <cfRule type="containsBlanks" dxfId="67" priority="30">
      <formula>LEN(TRIM(E415))=0</formula>
    </cfRule>
  </conditionalFormatting>
  <conditionalFormatting sqref="E421">
    <cfRule type="containsBlanks" dxfId="66" priority="29">
      <formula>LEN(TRIM(E421))=0</formula>
    </cfRule>
  </conditionalFormatting>
  <conditionalFormatting sqref="E423 E425">
    <cfRule type="containsBlanks" dxfId="65" priority="28">
      <formula>LEN(TRIM(E423))=0</formula>
    </cfRule>
  </conditionalFormatting>
  <conditionalFormatting sqref="E427">
    <cfRule type="containsBlanks" dxfId="64" priority="27">
      <formula>LEN(TRIM(E427))=0</formula>
    </cfRule>
  </conditionalFormatting>
  <conditionalFormatting sqref="E429">
    <cfRule type="containsBlanks" dxfId="63" priority="26">
      <formula>LEN(TRIM(E429))=0</formula>
    </cfRule>
  </conditionalFormatting>
  <conditionalFormatting sqref="E431 E433 E435">
    <cfRule type="containsBlanks" dxfId="62" priority="25">
      <formula>LEN(TRIM(E431))=0</formula>
    </cfRule>
  </conditionalFormatting>
  <conditionalFormatting sqref="E437">
    <cfRule type="containsBlanks" dxfId="61" priority="24">
      <formula>LEN(TRIM(E437))=0</formula>
    </cfRule>
  </conditionalFormatting>
  <conditionalFormatting sqref="E440">
    <cfRule type="containsBlanks" dxfId="60" priority="22">
      <formula>LEN(TRIM(E440))=0</formula>
    </cfRule>
  </conditionalFormatting>
  <conditionalFormatting sqref="E443 E445 E447">
    <cfRule type="containsBlanks" dxfId="59" priority="21">
      <formula>LEN(TRIM(E443))=0</formula>
    </cfRule>
  </conditionalFormatting>
  <conditionalFormatting sqref="E449">
    <cfRule type="containsBlanks" dxfId="58" priority="20">
      <formula>LEN(TRIM(E449))=0</formula>
    </cfRule>
  </conditionalFormatting>
  <conditionalFormatting sqref="E457">
    <cfRule type="containsBlanks" dxfId="57" priority="19">
      <formula>LEN(TRIM(E457))=0</formula>
    </cfRule>
  </conditionalFormatting>
  <conditionalFormatting sqref="E459 E461 E463">
    <cfRule type="containsBlanks" dxfId="56" priority="18">
      <formula>LEN(TRIM(E459))=0</formula>
    </cfRule>
  </conditionalFormatting>
  <conditionalFormatting sqref="E465">
    <cfRule type="containsBlanks" dxfId="55" priority="17">
      <formula>LEN(TRIM(E465))=0</formula>
    </cfRule>
  </conditionalFormatting>
  <conditionalFormatting sqref="E467 E469 E471">
    <cfRule type="containsBlanks" dxfId="54" priority="16">
      <formula>LEN(TRIM(E467))=0</formula>
    </cfRule>
  </conditionalFormatting>
  <conditionalFormatting sqref="E473">
    <cfRule type="containsBlanks" dxfId="53" priority="15">
      <formula>LEN(TRIM(E473))=0</formula>
    </cfRule>
  </conditionalFormatting>
  <conditionalFormatting sqref="E475 E477">
    <cfRule type="containsBlanks" dxfId="52" priority="14">
      <formula>LEN(TRIM(E475))=0</formula>
    </cfRule>
  </conditionalFormatting>
  <conditionalFormatting sqref="E479">
    <cfRule type="containsBlanks" dxfId="51" priority="13">
      <formula>LEN(TRIM(E479))=0</formula>
    </cfRule>
  </conditionalFormatting>
  <conditionalFormatting sqref="E481">
    <cfRule type="containsBlanks" dxfId="50" priority="12">
      <formula>LEN(TRIM(E481))=0</formula>
    </cfRule>
  </conditionalFormatting>
  <conditionalFormatting sqref="E483 E485 E487">
    <cfRule type="containsBlanks" dxfId="49" priority="11">
      <formula>LEN(TRIM(E483))=0</formula>
    </cfRule>
  </conditionalFormatting>
  <conditionalFormatting sqref="E489">
    <cfRule type="containsBlanks" dxfId="48" priority="10">
      <formula>LEN(TRIM(E489))=0</formula>
    </cfRule>
  </conditionalFormatting>
  <conditionalFormatting sqref="E491 E493 E495">
    <cfRule type="containsBlanks" dxfId="47" priority="9">
      <formula>LEN(TRIM(E491))=0</formula>
    </cfRule>
  </conditionalFormatting>
  <conditionalFormatting sqref="E497">
    <cfRule type="containsBlanks" dxfId="46" priority="8">
      <formula>LEN(TRIM(E497))=0</formula>
    </cfRule>
  </conditionalFormatting>
  <conditionalFormatting sqref="E499 E501">
    <cfRule type="containsBlanks" dxfId="45" priority="7">
      <formula>LEN(TRIM(E499))=0</formula>
    </cfRule>
  </conditionalFormatting>
  <conditionalFormatting sqref="E504">
    <cfRule type="containsBlanks" dxfId="44" priority="6">
      <formula>LEN(TRIM(E504))=0</formula>
    </cfRule>
  </conditionalFormatting>
  <conditionalFormatting sqref="E507 E509">
    <cfRule type="containsBlanks" dxfId="43" priority="5">
      <formula>LEN(TRIM(E507))=0</formula>
    </cfRule>
  </conditionalFormatting>
  <conditionalFormatting sqref="E511">
    <cfRule type="containsBlanks" dxfId="42" priority="4">
      <formula>LEN(TRIM(E511))=0</formula>
    </cfRule>
  </conditionalFormatting>
  <conditionalFormatting sqref="E513 E515">
    <cfRule type="containsBlanks" dxfId="41" priority="3">
      <formula>LEN(TRIM(E513))=0</formula>
    </cfRule>
  </conditionalFormatting>
  <conditionalFormatting sqref="E517 E519">
    <cfRule type="containsBlanks" dxfId="40" priority="2">
      <formula>LEN(TRIM(E517))=0</formula>
    </cfRule>
  </conditionalFormatting>
  <pageMargins left="0.7" right="0.7" top="0.75" bottom="0.75" header="0.3" footer="0.3"/>
  <pageSetup paperSize="9" fitToHeight="5" orientation="portrait" r:id="rId1"/>
  <rowBreaks count="8" manualBreakCount="8">
    <brk id="53" max="16383" man="1"/>
    <brk id="118" max="16383" man="1"/>
    <brk id="155" max="16383" man="1"/>
    <brk id="225" max="16383" man="1"/>
    <brk id="257" max="16383" man="1"/>
    <brk id="350" max="16383" man="1"/>
    <brk id="401" max="16383" man="1"/>
    <brk id="573" max="16383" man="1"/>
  </rowBreaks>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41"/>
  <sheetViews>
    <sheetView zoomScale="139" zoomScaleNormal="139" zoomScalePageLayoutView="120" workbookViewId="0">
      <selection activeCell="E6" sqref="E6"/>
    </sheetView>
  </sheetViews>
  <sheetFormatPr defaultColWidth="11" defaultRowHeight="12" customHeight="1"/>
  <cols>
    <col min="1" max="1" width="4.625" style="175" customWidth="1"/>
    <col min="2" max="2" width="38.625" style="161" customWidth="1"/>
    <col min="3" max="3" width="4.625" style="175" customWidth="1"/>
    <col min="4" max="4" width="6.625" style="380" customWidth="1"/>
    <col min="5" max="5" width="12.625" style="177" customWidth="1"/>
    <col min="6" max="6" width="12.625" style="178" customWidth="1"/>
    <col min="7" max="7" width="11" style="119"/>
    <col min="8" max="8" width="32.375" style="119" customWidth="1"/>
    <col min="9" max="16384" width="11" style="119"/>
  </cols>
  <sheetData>
    <row r="1" spans="1:6" s="174" customFormat="1" ht="15.75">
      <c r="A1" s="216"/>
      <c r="B1" s="165" t="s">
        <v>2363</v>
      </c>
      <c r="C1" s="216"/>
      <c r="D1" s="365"/>
      <c r="E1" s="252"/>
      <c r="F1" s="253"/>
    </row>
    <row r="2" spans="1:6" ht="12" customHeight="1" thickBot="1">
      <c r="A2" s="220"/>
      <c r="B2" s="166" t="s">
        <v>5</v>
      </c>
      <c r="C2" s="220" t="s">
        <v>6</v>
      </c>
      <c r="D2" s="366" t="s">
        <v>7</v>
      </c>
      <c r="E2" s="254" t="s">
        <v>8</v>
      </c>
      <c r="F2" s="255" t="s">
        <v>9</v>
      </c>
    </row>
    <row r="3" spans="1:6" ht="12" customHeight="1" thickTop="1">
      <c r="A3" s="206"/>
      <c r="B3" s="167"/>
      <c r="C3" s="206"/>
      <c r="D3" s="367"/>
      <c r="E3" s="208"/>
      <c r="F3" s="209"/>
    </row>
    <row r="4" spans="1:6" ht="12" customHeight="1">
      <c r="A4" s="206"/>
      <c r="B4" s="185"/>
      <c r="C4" s="206"/>
      <c r="D4" s="367"/>
      <c r="E4" s="208"/>
      <c r="F4" s="209"/>
    </row>
    <row r="5" spans="1:6" ht="12" customHeight="1">
      <c r="A5" s="368">
        <f>COUNT(#REF!)+1</f>
        <v>1</v>
      </c>
      <c r="B5" s="369" t="s">
        <v>2436</v>
      </c>
      <c r="C5" s="370"/>
      <c r="D5" s="371"/>
      <c r="E5" s="372"/>
      <c r="F5" s="373"/>
    </row>
    <row r="6" spans="1:6" ht="12" customHeight="1">
      <c r="A6" s="368"/>
      <c r="B6" s="369" t="s">
        <v>2365</v>
      </c>
      <c r="C6" s="370" t="s">
        <v>2366</v>
      </c>
      <c r="D6" s="371">
        <v>9</v>
      </c>
      <c r="E6" s="37"/>
      <c r="F6" s="373">
        <f>D6*E6</f>
        <v>0</v>
      </c>
    </row>
    <row r="7" spans="1:6">
      <c r="A7" s="227"/>
      <c r="B7" s="247"/>
      <c r="C7" s="227"/>
      <c r="D7" s="374"/>
      <c r="E7" s="37"/>
      <c r="F7" s="373"/>
    </row>
    <row r="8" spans="1:6" ht="84">
      <c r="A8" s="368">
        <f>COUNT($A$4:A7)+1</f>
        <v>2</v>
      </c>
      <c r="B8" s="369" t="s">
        <v>2437</v>
      </c>
      <c r="C8" s="227"/>
      <c r="D8" s="374"/>
      <c r="E8" s="37"/>
      <c r="F8" s="373"/>
    </row>
    <row r="9" spans="1:6" ht="12" customHeight="1">
      <c r="A9" s="227"/>
      <c r="B9" s="369" t="s">
        <v>2365</v>
      </c>
      <c r="C9" s="370" t="s">
        <v>2366</v>
      </c>
      <c r="D9" s="371">
        <v>18</v>
      </c>
      <c r="E9" s="37"/>
      <c r="F9" s="373">
        <f>D9*E9</f>
        <v>0</v>
      </c>
    </row>
    <row r="10" spans="1:6" ht="12" customHeight="1">
      <c r="A10" s="227"/>
      <c r="B10" s="369"/>
      <c r="C10" s="370"/>
      <c r="D10" s="371"/>
      <c r="E10" s="37"/>
      <c r="F10" s="373"/>
    </row>
    <row r="11" spans="1:6" ht="60" customHeight="1">
      <c r="A11" s="368">
        <f>COUNT($A$4:A10)+1</f>
        <v>3</v>
      </c>
      <c r="B11" s="369" t="s">
        <v>2438</v>
      </c>
      <c r="C11" s="370"/>
      <c r="D11" s="371"/>
      <c r="E11" s="37"/>
      <c r="F11" s="373"/>
    </row>
    <row r="12" spans="1:6" ht="12" customHeight="1">
      <c r="A12" s="227"/>
      <c r="B12" s="369" t="s">
        <v>2367</v>
      </c>
      <c r="C12" s="370" t="s">
        <v>2366</v>
      </c>
      <c r="D12" s="371">
        <v>4</v>
      </c>
      <c r="E12" s="37"/>
      <c r="F12" s="373">
        <f>D12*E12</f>
        <v>0</v>
      </c>
    </row>
    <row r="13" spans="1:6" ht="12" customHeight="1">
      <c r="A13" s="227"/>
      <c r="B13" s="247"/>
      <c r="C13" s="227"/>
      <c r="D13" s="374"/>
      <c r="E13" s="37"/>
      <c r="F13" s="373"/>
    </row>
    <row r="14" spans="1:6" ht="48" customHeight="1">
      <c r="A14" s="368">
        <f>COUNT($A$4:A13)+1</f>
        <v>4</v>
      </c>
      <c r="B14" s="369" t="s">
        <v>2439</v>
      </c>
      <c r="C14" s="370"/>
      <c r="D14" s="371"/>
      <c r="E14" s="37"/>
      <c r="F14" s="373"/>
    </row>
    <row r="15" spans="1:6">
      <c r="A15" s="368"/>
      <c r="B15" s="369" t="s">
        <v>2365</v>
      </c>
      <c r="C15" s="370" t="s">
        <v>2366</v>
      </c>
      <c r="D15" s="371">
        <v>4</v>
      </c>
      <c r="E15" s="37"/>
      <c r="F15" s="373">
        <f>D15*E15</f>
        <v>0</v>
      </c>
    </row>
    <row r="16" spans="1:6" ht="12" customHeight="1">
      <c r="A16" s="227"/>
      <c r="B16" s="247"/>
      <c r="C16" s="227"/>
      <c r="D16" s="374"/>
      <c r="E16" s="37"/>
      <c r="F16" s="373"/>
    </row>
    <row r="17" spans="1:8" ht="108" customHeight="1">
      <c r="A17" s="368">
        <f>COUNT($A$4:A16)+1</f>
        <v>5</v>
      </c>
      <c r="B17" s="369" t="s">
        <v>2440</v>
      </c>
      <c r="C17" s="370"/>
      <c r="D17" s="371"/>
      <c r="E17" s="37"/>
      <c r="F17" s="373"/>
    </row>
    <row r="18" spans="1:8" ht="24">
      <c r="A18" s="368"/>
      <c r="B18" s="369" t="s">
        <v>2368</v>
      </c>
      <c r="C18" s="370" t="s">
        <v>2366</v>
      </c>
      <c r="D18" s="371">
        <v>1</v>
      </c>
      <c r="E18" s="37"/>
      <c r="F18" s="373">
        <f>D18*E18</f>
        <v>0</v>
      </c>
    </row>
    <row r="19" spans="1:8" s="114" customFormat="1" ht="12" customHeight="1">
      <c r="A19" s="227"/>
      <c r="B19" s="247"/>
      <c r="C19" s="227"/>
      <c r="D19" s="374"/>
      <c r="E19" s="37"/>
      <c r="F19" s="373"/>
      <c r="G19" s="119"/>
      <c r="H19" s="119"/>
    </row>
    <row r="20" spans="1:8" ht="48" customHeight="1">
      <c r="A20" s="368">
        <f>COUNT($A$4:A17)+1</f>
        <v>6</v>
      </c>
      <c r="B20" s="369" t="s">
        <v>2441</v>
      </c>
      <c r="C20" s="370"/>
      <c r="D20" s="371"/>
      <c r="E20" s="37"/>
      <c r="F20" s="373"/>
    </row>
    <row r="21" spans="1:8" ht="12" customHeight="1">
      <c r="A21" s="368"/>
      <c r="B21" s="369" t="s">
        <v>2365</v>
      </c>
      <c r="C21" s="370" t="s">
        <v>2366</v>
      </c>
      <c r="D21" s="371">
        <v>1</v>
      </c>
      <c r="E21" s="37"/>
      <c r="F21" s="373">
        <f>D21*E21</f>
        <v>0</v>
      </c>
    </row>
    <row r="22" spans="1:8" ht="12" customHeight="1">
      <c r="A22" s="227"/>
      <c r="B22" s="247"/>
      <c r="C22" s="227"/>
      <c r="D22" s="374"/>
      <c r="E22" s="37"/>
      <c r="F22" s="373"/>
    </row>
    <row r="23" spans="1:8" ht="96" customHeight="1">
      <c r="A23" s="368">
        <f>COUNT($A$4:A22)+1</f>
        <v>7</v>
      </c>
      <c r="B23" s="369" t="s">
        <v>2442</v>
      </c>
      <c r="C23" s="227"/>
      <c r="D23" s="374"/>
      <c r="E23" s="37"/>
      <c r="F23" s="373"/>
    </row>
    <row r="24" spans="1:8" ht="12" customHeight="1">
      <c r="A24" s="368"/>
      <c r="B24" s="369" t="s">
        <v>2369</v>
      </c>
      <c r="C24" s="227"/>
      <c r="D24" s="374"/>
      <c r="E24" s="37"/>
      <c r="F24" s="373"/>
    </row>
    <row r="25" spans="1:8" ht="12" customHeight="1">
      <c r="A25" s="227"/>
      <c r="B25" s="247" t="s">
        <v>2370</v>
      </c>
      <c r="C25" s="370" t="s">
        <v>708</v>
      </c>
      <c r="D25" s="371">
        <v>22</v>
      </c>
      <c r="E25" s="37"/>
      <c r="F25" s="373">
        <f t="shared" ref="F25:F26" si="0">D25*E25</f>
        <v>0</v>
      </c>
    </row>
    <row r="26" spans="1:8" ht="12" customHeight="1">
      <c r="A26" s="227"/>
      <c r="B26" s="247" t="s">
        <v>2371</v>
      </c>
      <c r="C26" s="370" t="s">
        <v>708</v>
      </c>
      <c r="D26" s="371">
        <v>72</v>
      </c>
      <c r="E26" s="37"/>
      <c r="F26" s="373">
        <f t="shared" si="0"/>
        <v>0</v>
      </c>
    </row>
    <row r="27" spans="1:8">
      <c r="A27" s="227"/>
      <c r="B27" s="247"/>
      <c r="C27" s="370"/>
      <c r="D27" s="371"/>
      <c r="E27" s="37"/>
      <c r="F27" s="373"/>
    </row>
    <row r="28" spans="1:8" ht="60" customHeight="1">
      <c r="A28" s="368">
        <f>COUNT($A$4:A27)+1</f>
        <v>8</v>
      </c>
      <c r="B28" s="369" t="s">
        <v>2443</v>
      </c>
      <c r="C28" s="375"/>
      <c r="D28" s="376"/>
      <c r="E28" s="52"/>
      <c r="F28" s="373"/>
    </row>
    <row r="29" spans="1:8">
      <c r="A29" s="368"/>
      <c r="B29" s="369" t="s">
        <v>2372</v>
      </c>
      <c r="C29" s="375"/>
      <c r="D29" s="376"/>
      <c r="E29" s="53"/>
      <c r="F29" s="373"/>
    </row>
    <row r="30" spans="1:8">
      <c r="A30" s="375"/>
      <c r="B30" s="378" t="s">
        <v>2373</v>
      </c>
      <c r="C30" s="370" t="s">
        <v>708</v>
      </c>
      <c r="D30" s="371">
        <v>83</v>
      </c>
      <c r="E30" s="53"/>
      <c r="F30" s="373">
        <f t="shared" ref="F30:F31" si="1">D30*E30</f>
        <v>0</v>
      </c>
    </row>
    <row r="31" spans="1:8" ht="12" customHeight="1">
      <c r="A31" s="375"/>
      <c r="B31" s="378" t="s">
        <v>2374</v>
      </c>
      <c r="C31" s="370" t="s">
        <v>708</v>
      </c>
      <c r="D31" s="371">
        <v>17</v>
      </c>
      <c r="E31" s="53"/>
      <c r="F31" s="373">
        <f t="shared" si="1"/>
        <v>0</v>
      </c>
    </row>
    <row r="32" spans="1:8" ht="12" customHeight="1">
      <c r="A32" s="375"/>
      <c r="B32" s="378"/>
      <c r="C32" s="370"/>
      <c r="D32" s="371"/>
      <c r="E32" s="53"/>
      <c r="F32" s="373"/>
    </row>
    <row r="33" spans="1:6" ht="108" customHeight="1">
      <c r="A33" s="368">
        <f>COUNT($A$4:A32)+1</f>
        <v>9</v>
      </c>
      <c r="B33" s="369" t="s">
        <v>2444</v>
      </c>
      <c r="C33" s="375"/>
      <c r="D33" s="376"/>
      <c r="E33" s="52"/>
      <c r="F33" s="373"/>
    </row>
    <row r="34" spans="1:6" ht="12" customHeight="1">
      <c r="A34" s="368"/>
      <c r="B34" s="369" t="s">
        <v>2375</v>
      </c>
      <c r="C34" s="375"/>
      <c r="D34" s="376"/>
      <c r="E34" s="53"/>
      <c r="F34" s="373"/>
    </row>
    <row r="35" spans="1:6" ht="12" customHeight="1">
      <c r="A35" s="375"/>
      <c r="B35" s="378" t="s">
        <v>2376</v>
      </c>
      <c r="C35" s="370" t="s">
        <v>708</v>
      </c>
      <c r="D35" s="371">
        <v>188</v>
      </c>
      <c r="E35" s="53"/>
      <c r="F35" s="373">
        <f t="shared" ref="F35" si="2">D35*E35</f>
        <v>0</v>
      </c>
    </row>
    <row r="36" spans="1:6" ht="12" customHeight="1">
      <c r="A36" s="375"/>
      <c r="B36" s="378"/>
      <c r="C36" s="370"/>
      <c r="D36" s="371"/>
      <c r="E36" s="53"/>
      <c r="F36" s="373"/>
    </row>
    <row r="37" spans="1:6" ht="12" customHeight="1">
      <c r="A37" s="368">
        <f>COUNT($A$4:A36)+1</f>
        <v>10</v>
      </c>
      <c r="B37" s="369" t="s">
        <v>2445</v>
      </c>
      <c r="C37" s="375"/>
      <c r="D37" s="376"/>
      <c r="E37" s="52"/>
      <c r="F37" s="373"/>
    </row>
    <row r="38" spans="1:6" ht="12" customHeight="1">
      <c r="A38" s="368"/>
      <c r="B38" s="369" t="s">
        <v>2377</v>
      </c>
      <c r="C38" s="375"/>
      <c r="D38" s="376"/>
      <c r="E38" s="53"/>
      <c r="F38" s="373"/>
    </row>
    <row r="39" spans="1:6" ht="12" customHeight="1">
      <c r="A39" s="375"/>
      <c r="B39" s="378" t="s">
        <v>2378</v>
      </c>
      <c r="C39" s="370" t="s">
        <v>708</v>
      </c>
      <c r="D39" s="371">
        <v>44</v>
      </c>
      <c r="E39" s="53"/>
      <c r="F39" s="373">
        <f t="shared" ref="F39:F40" si="3">D39*E39</f>
        <v>0</v>
      </c>
    </row>
    <row r="40" spans="1:6" ht="12" customHeight="1">
      <c r="A40" s="375"/>
      <c r="B40" s="378" t="s">
        <v>2379</v>
      </c>
      <c r="C40" s="370" t="s">
        <v>708</v>
      </c>
      <c r="D40" s="371">
        <v>46</v>
      </c>
      <c r="E40" s="53"/>
      <c r="F40" s="373">
        <f t="shared" si="3"/>
        <v>0</v>
      </c>
    </row>
    <row r="41" spans="1:6" ht="12" customHeight="1">
      <c r="A41" s="375"/>
      <c r="B41" s="378"/>
      <c r="C41" s="370"/>
      <c r="D41" s="371"/>
      <c r="E41" s="53"/>
      <c r="F41" s="373"/>
    </row>
    <row r="42" spans="1:6" ht="108" customHeight="1">
      <c r="A42" s="368">
        <f>COUNT($A$4:A41)+1</f>
        <v>11</v>
      </c>
      <c r="B42" s="369" t="s">
        <v>2446</v>
      </c>
      <c r="C42" s="370"/>
      <c r="D42" s="371"/>
      <c r="E42" s="53"/>
      <c r="F42" s="373"/>
    </row>
    <row r="43" spans="1:6">
      <c r="A43" s="368"/>
      <c r="B43" s="369" t="s">
        <v>2380</v>
      </c>
      <c r="C43" s="370"/>
      <c r="D43" s="371"/>
      <c r="E43" s="53"/>
      <c r="F43" s="373"/>
    </row>
    <row r="44" spans="1:6" ht="12" customHeight="1">
      <c r="A44" s="368"/>
      <c r="B44" s="378" t="s">
        <v>2381</v>
      </c>
      <c r="C44" s="370" t="s">
        <v>708</v>
      </c>
      <c r="D44" s="371">
        <v>93</v>
      </c>
      <c r="E44" s="53"/>
      <c r="F44" s="373">
        <f t="shared" ref="F44" si="4">D44*E44</f>
        <v>0</v>
      </c>
    </row>
    <row r="45" spans="1:6" ht="12" customHeight="1">
      <c r="A45" s="375"/>
      <c r="B45" s="378"/>
      <c r="C45" s="370"/>
      <c r="D45" s="371"/>
      <c r="E45" s="53"/>
      <c r="F45" s="373"/>
    </row>
    <row r="46" spans="1:6" ht="12" customHeight="1">
      <c r="A46" s="368">
        <f>COUNT($A$4:A45)+1</f>
        <v>12</v>
      </c>
      <c r="B46" s="369" t="s">
        <v>2479</v>
      </c>
      <c r="C46" s="379"/>
      <c r="D46" s="371"/>
      <c r="E46" s="53"/>
      <c r="F46" s="373"/>
    </row>
    <row r="47" spans="1:6">
      <c r="A47" s="227"/>
      <c r="B47" s="369" t="s">
        <v>2382</v>
      </c>
      <c r="C47" s="379"/>
      <c r="D47" s="371"/>
      <c r="E47" s="53"/>
      <c r="F47" s="373"/>
    </row>
    <row r="48" spans="1:6" ht="12" customHeight="1">
      <c r="A48" s="227"/>
      <c r="B48" s="311" t="s">
        <v>2383</v>
      </c>
      <c r="C48" s="379" t="s">
        <v>708</v>
      </c>
      <c r="D48" s="371">
        <v>4</v>
      </c>
      <c r="E48" s="37"/>
      <c r="F48" s="373">
        <f>D48*E48</f>
        <v>0</v>
      </c>
    </row>
    <row r="49" spans="1:6">
      <c r="A49" s="368"/>
      <c r="B49" s="311" t="s">
        <v>2384</v>
      </c>
      <c r="C49" s="379" t="s">
        <v>708</v>
      </c>
      <c r="D49" s="371">
        <v>2</v>
      </c>
      <c r="E49" s="37"/>
      <c r="F49" s="373">
        <f>D49*E49</f>
        <v>0</v>
      </c>
    </row>
    <row r="50" spans="1:6" ht="12" customHeight="1">
      <c r="A50" s="227"/>
      <c r="B50" s="311" t="s">
        <v>2385</v>
      </c>
      <c r="C50" s="379" t="s">
        <v>708</v>
      </c>
      <c r="D50" s="371">
        <v>4</v>
      </c>
      <c r="E50" s="37"/>
      <c r="F50" s="373">
        <f t="shared" ref="F50:F52" si="5">D50*E50</f>
        <v>0</v>
      </c>
    </row>
    <row r="51" spans="1:6" ht="12" customHeight="1">
      <c r="A51" s="227"/>
      <c r="B51" s="311" t="s">
        <v>2386</v>
      </c>
      <c r="C51" s="379" t="s">
        <v>708</v>
      </c>
      <c r="D51" s="371">
        <v>83</v>
      </c>
      <c r="E51" s="37"/>
      <c r="F51" s="373">
        <f t="shared" si="5"/>
        <v>0</v>
      </c>
    </row>
    <row r="52" spans="1:6" ht="12" customHeight="1">
      <c r="A52" s="227"/>
      <c r="B52" s="266" t="s">
        <v>2387</v>
      </c>
      <c r="C52" s="379" t="s">
        <v>708</v>
      </c>
      <c r="D52" s="380">
        <v>17</v>
      </c>
      <c r="E52" s="52"/>
      <c r="F52" s="178">
        <f t="shared" si="5"/>
        <v>0</v>
      </c>
    </row>
    <row r="53" spans="1:6" ht="12" customHeight="1">
      <c r="A53" s="227"/>
      <c r="B53" s="249"/>
      <c r="C53" s="231"/>
      <c r="D53" s="381"/>
      <c r="E53" s="37"/>
      <c r="F53" s="382"/>
    </row>
    <row r="54" spans="1:6" ht="12" customHeight="1">
      <c r="A54" s="368">
        <f>COUNT($A$4:A53)+1</f>
        <v>13</v>
      </c>
      <c r="B54" s="369" t="s">
        <v>2447</v>
      </c>
      <c r="C54" s="370"/>
      <c r="D54" s="371"/>
      <c r="E54" s="37"/>
      <c r="F54" s="373"/>
    </row>
    <row r="55" spans="1:6">
      <c r="A55" s="368"/>
      <c r="B55" s="383" t="s">
        <v>2388</v>
      </c>
      <c r="C55" s="370"/>
      <c r="D55" s="371"/>
      <c r="E55" s="37"/>
      <c r="F55" s="373"/>
    </row>
    <row r="56" spans="1:6" ht="12" customHeight="1">
      <c r="A56" s="368"/>
      <c r="B56" s="383" t="s">
        <v>2389</v>
      </c>
      <c r="C56" s="370"/>
      <c r="D56" s="371"/>
      <c r="E56" s="37"/>
      <c r="F56" s="373"/>
    </row>
    <row r="57" spans="1:6" ht="12" customHeight="1">
      <c r="A57" s="368"/>
      <c r="B57" s="369" t="s">
        <v>2390</v>
      </c>
      <c r="C57" s="370" t="s">
        <v>2366</v>
      </c>
      <c r="D57" s="371">
        <v>1</v>
      </c>
      <c r="E57" s="37"/>
      <c r="F57" s="373">
        <f>D57*E57</f>
        <v>0</v>
      </c>
    </row>
    <row r="58" spans="1:6" ht="12" customHeight="1">
      <c r="A58" s="368"/>
      <c r="B58" s="369"/>
      <c r="C58" s="379"/>
      <c r="D58" s="371"/>
      <c r="E58" s="37"/>
      <c r="F58" s="373"/>
    </row>
    <row r="59" spans="1:6" ht="12" customHeight="1">
      <c r="A59" s="368">
        <f>COUNT($A$4:A58)+1</f>
        <v>14</v>
      </c>
      <c r="B59" s="369" t="s">
        <v>2448</v>
      </c>
      <c r="C59" s="379"/>
      <c r="D59" s="371"/>
      <c r="E59" s="37"/>
      <c r="F59" s="373"/>
    </row>
    <row r="60" spans="1:6">
      <c r="A60" s="227"/>
      <c r="B60" s="369" t="s">
        <v>2391</v>
      </c>
      <c r="C60" s="379" t="s">
        <v>2366</v>
      </c>
      <c r="D60" s="371">
        <v>1</v>
      </c>
      <c r="E60" s="37"/>
      <c r="F60" s="373">
        <f>D60*E60</f>
        <v>0</v>
      </c>
    </row>
    <row r="61" spans="1:6">
      <c r="A61" s="227"/>
      <c r="B61" s="247"/>
      <c r="C61" s="227"/>
      <c r="D61" s="374"/>
      <c r="E61" s="37"/>
      <c r="F61" s="373"/>
    </row>
    <row r="62" spans="1:6" ht="12" customHeight="1">
      <c r="A62" s="368">
        <f>COUNT($A$4:A61)+1</f>
        <v>15</v>
      </c>
      <c r="B62" s="369" t="s">
        <v>2449</v>
      </c>
      <c r="C62" s="227"/>
      <c r="D62" s="227"/>
      <c r="E62" s="37"/>
      <c r="F62" s="373"/>
    </row>
    <row r="63" spans="1:6" ht="12" customHeight="1">
      <c r="A63" s="368"/>
      <c r="B63" s="369" t="s">
        <v>2392</v>
      </c>
      <c r="C63" s="370" t="s">
        <v>2366</v>
      </c>
      <c r="D63" s="371">
        <v>4</v>
      </c>
      <c r="E63" s="37"/>
      <c r="F63" s="373">
        <f>D63*E63</f>
        <v>0</v>
      </c>
    </row>
    <row r="64" spans="1:6" ht="12" customHeight="1">
      <c r="A64" s="368"/>
      <c r="B64" s="369"/>
      <c r="C64" s="370"/>
      <c r="D64" s="371"/>
      <c r="E64" s="37"/>
      <c r="F64" s="373"/>
    </row>
    <row r="65" spans="1:6" ht="12" customHeight="1">
      <c r="A65" s="368">
        <f>COUNT($A$4:A64)+1</f>
        <v>16</v>
      </c>
      <c r="B65" s="369" t="s">
        <v>2450</v>
      </c>
      <c r="C65" s="370"/>
      <c r="D65" s="371"/>
      <c r="E65" s="37"/>
      <c r="F65" s="373"/>
    </row>
    <row r="66" spans="1:6" ht="12" customHeight="1">
      <c r="A66" s="368"/>
      <c r="B66" s="384" t="s">
        <v>2393</v>
      </c>
      <c r="C66" s="370" t="s">
        <v>2366</v>
      </c>
      <c r="D66" s="371">
        <v>17</v>
      </c>
      <c r="E66" s="37"/>
      <c r="F66" s="373">
        <f t="shared" ref="F66:F67" si="6">D66*E66</f>
        <v>0</v>
      </c>
    </row>
    <row r="67" spans="1:6" ht="13.5">
      <c r="A67" s="368"/>
      <c r="B67" s="384" t="s">
        <v>2434</v>
      </c>
      <c r="C67" s="370" t="s">
        <v>2366</v>
      </c>
      <c r="D67" s="371">
        <v>2</v>
      </c>
      <c r="E67" s="37"/>
      <c r="F67" s="373">
        <f t="shared" si="6"/>
        <v>0</v>
      </c>
    </row>
    <row r="68" spans="1:6" ht="12" customHeight="1">
      <c r="A68" s="227"/>
      <c r="B68" s="247"/>
      <c r="C68" s="227"/>
      <c r="D68" s="374"/>
      <c r="E68" s="37"/>
      <c r="F68" s="373"/>
    </row>
    <row r="69" spans="1:6" ht="12" customHeight="1">
      <c r="A69" s="368">
        <f>COUNT($A$1:A68)+1</f>
        <v>17</v>
      </c>
      <c r="B69" s="369" t="s">
        <v>2451</v>
      </c>
      <c r="C69" s="227"/>
      <c r="D69" s="374"/>
      <c r="E69" s="37"/>
      <c r="F69" s="373"/>
    </row>
    <row r="70" spans="1:6" ht="12" customHeight="1">
      <c r="A70" s="368"/>
      <c r="B70" s="384" t="s">
        <v>2394</v>
      </c>
      <c r="C70" s="370" t="s">
        <v>2395</v>
      </c>
      <c r="D70" s="371">
        <v>4</v>
      </c>
      <c r="E70" s="37"/>
      <c r="F70" s="373">
        <f t="shared" ref="F70:F74" si="7">D70*E70</f>
        <v>0</v>
      </c>
    </row>
    <row r="71" spans="1:6" ht="12" customHeight="1">
      <c r="A71" s="227"/>
      <c r="B71" s="384" t="s">
        <v>2396</v>
      </c>
      <c r="C71" s="370" t="s">
        <v>2395</v>
      </c>
      <c r="D71" s="371">
        <v>4</v>
      </c>
      <c r="E71" s="37"/>
      <c r="F71" s="373">
        <f t="shared" si="7"/>
        <v>0</v>
      </c>
    </row>
    <row r="72" spans="1:6" ht="12" customHeight="1">
      <c r="A72" s="227"/>
      <c r="B72" s="384" t="s">
        <v>2370</v>
      </c>
      <c r="C72" s="370" t="s">
        <v>2395</v>
      </c>
      <c r="D72" s="371">
        <v>5</v>
      </c>
      <c r="E72" s="37"/>
      <c r="F72" s="373">
        <f t="shared" si="7"/>
        <v>0</v>
      </c>
    </row>
    <row r="73" spans="1:6" ht="12" customHeight="1">
      <c r="A73" s="227"/>
      <c r="B73" s="384" t="s">
        <v>2371</v>
      </c>
      <c r="C73" s="370" t="s">
        <v>2395</v>
      </c>
      <c r="D73" s="371">
        <v>3</v>
      </c>
      <c r="E73" s="37"/>
      <c r="F73" s="373">
        <f t="shared" si="7"/>
        <v>0</v>
      </c>
    </row>
    <row r="74" spans="1:6" ht="12" customHeight="1">
      <c r="A74" s="227"/>
      <c r="B74" s="385" t="s">
        <v>2397</v>
      </c>
      <c r="C74" s="379" t="s">
        <v>2395</v>
      </c>
      <c r="D74" s="371">
        <v>4</v>
      </c>
      <c r="E74" s="37"/>
      <c r="F74" s="373">
        <f t="shared" si="7"/>
        <v>0</v>
      </c>
    </row>
    <row r="75" spans="1:6" ht="12" customHeight="1">
      <c r="A75" s="227"/>
      <c r="B75" s="385"/>
      <c r="C75" s="379"/>
      <c r="D75" s="371"/>
      <c r="E75" s="37"/>
      <c r="F75" s="373"/>
    </row>
    <row r="76" spans="1:6" ht="12" customHeight="1">
      <c r="A76" s="368">
        <f>COUNT($A$1:A75)+1</f>
        <v>18</v>
      </c>
      <c r="B76" s="386" t="s">
        <v>2452</v>
      </c>
      <c r="C76" s="227"/>
      <c r="D76" s="374"/>
      <c r="E76" s="37"/>
      <c r="F76" s="373"/>
    </row>
    <row r="77" spans="1:6" ht="12" customHeight="1">
      <c r="A77" s="227"/>
      <c r="B77" s="384" t="s">
        <v>2398</v>
      </c>
      <c r="C77" s="370" t="s">
        <v>2395</v>
      </c>
      <c r="D77" s="371">
        <v>2</v>
      </c>
      <c r="E77" s="37"/>
      <c r="F77" s="373">
        <f t="shared" ref="F77" si="8">D77*E77</f>
        <v>0</v>
      </c>
    </row>
    <row r="78" spans="1:6" ht="12" customHeight="1">
      <c r="A78" s="227"/>
      <c r="B78" s="384"/>
      <c r="C78" s="370"/>
      <c r="D78" s="371"/>
      <c r="E78" s="37"/>
      <c r="F78" s="373"/>
    </row>
    <row r="79" spans="1:6" ht="12" customHeight="1">
      <c r="A79" s="368">
        <f>COUNT($A$4:A78)+1</f>
        <v>19</v>
      </c>
      <c r="B79" s="369" t="s">
        <v>2453</v>
      </c>
      <c r="C79" s="231"/>
      <c r="D79" s="381"/>
      <c r="E79" s="37"/>
      <c r="F79" s="373"/>
    </row>
    <row r="80" spans="1:6" ht="12" customHeight="1">
      <c r="A80" s="368"/>
      <c r="B80" s="385" t="s">
        <v>2394</v>
      </c>
      <c r="C80" s="379" t="s">
        <v>2395</v>
      </c>
      <c r="D80" s="371">
        <v>7</v>
      </c>
      <c r="E80" s="37"/>
      <c r="F80" s="373">
        <f>D80*E80</f>
        <v>0</v>
      </c>
    </row>
    <row r="81" spans="1:6" ht="12" customHeight="1">
      <c r="A81" s="368"/>
      <c r="B81" s="384"/>
      <c r="C81" s="370"/>
      <c r="D81" s="371"/>
      <c r="E81" s="37"/>
      <c r="F81" s="373"/>
    </row>
    <row r="82" spans="1:6" ht="12" customHeight="1">
      <c r="A82" s="368">
        <f>COUNT($A$4:A81)+1</f>
        <v>20</v>
      </c>
      <c r="B82" s="369" t="s">
        <v>2454</v>
      </c>
      <c r="C82" s="231"/>
      <c r="D82" s="381"/>
      <c r="E82" s="37"/>
      <c r="F82" s="373"/>
    </row>
    <row r="83" spans="1:6" ht="12" customHeight="1">
      <c r="A83" s="368"/>
      <c r="B83" s="385" t="s">
        <v>2370</v>
      </c>
      <c r="C83" s="379" t="s">
        <v>2395</v>
      </c>
      <c r="D83" s="371">
        <v>2</v>
      </c>
      <c r="E83" s="37"/>
      <c r="F83" s="373">
        <f t="shared" ref="F83" si="9">D83*E83</f>
        <v>0</v>
      </c>
    </row>
    <row r="84" spans="1:6" ht="12" customHeight="1">
      <c r="A84" s="368"/>
      <c r="B84" s="247"/>
      <c r="C84" s="227"/>
      <c r="D84" s="374"/>
      <c r="E84" s="37"/>
      <c r="F84" s="373"/>
    </row>
    <row r="85" spans="1:6" ht="12" customHeight="1">
      <c r="A85" s="368">
        <f>COUNT($A$4:A84)+1</f>
        <v>21</v>
      </c>
      <c r="B85" s="369" t="s">
        <v>2455</v>
      </c>
      <c r="C85" s="231"/>
      <c r="D85" s="381"/>
      <c r="E85" s="37"/>
      <c r="F85" s="373"/>
    </row>
    <row r="86" spans="1:6" ht="12" customHeight="1">
      <c r="A86" s="227"/>
      <c r="B86" s="385" t="s">
        <v>2371</v>
      </c>
      <c r="C86" s="379" t="s">
        <v>2395</v>
      </c>
      <c r="D86" s="371">
        <v>1</v>
      </c>
      <c r="E86" s="37"/>
      <c r="F86" s="373">
        <f t="shared" ref="F86" si="10">D86*E86</f>
        <v>0</v>
      </c>
    </row>
    <row r="87" spans="1:6" ht="12" customHeight="1">
      <c r="A87" s="368"/>
      <c r="B87" s="387"/>
      <c r="C87" s="379"/>
      <c r="D87" s="388"/>
      <c r="E87" s="37"/>
      <c r="F87" s="373"/>
    </row>
    <row r="88" spans="1:6" ht="12" customHeight="1">
      <c r="A88" s="368">
        <f>COUNT($A$4:A87)+1</f>
        <v>22</v>
      </c>
      <c r="B88" s="369" t="s">
        <v>2456</v>
      </c>
      <c r="C88" s="227"/>
      <c r="D88" s="374"/>
      <c r="E88" s="37"/>
      <c r="F88" s="373"/>
    </row>
    <row r="89" spans="1:6" ht="12" customHeight="1">
      <c r="A89" s="368"/>
      <c r="B89" s="369" t="s">
        <v>2399</v>
      </c>
      <c r="C89" s="227"/>
      <c r="D89" s="374"/>
      <c r="E89" s="37"/>
      <c r="F89" s="373"/>
    </row>
    <row r="90" spans="1:6" ht="12" customHeight="1">
      <c r="A90" s="368"/>
      <c r="B90" s="384" t="s">
        <v>2371</v>
      </c>
      <c r="C90" s="370" t="s">
        <v>2395</v>
      </c>
      <c r="D90" s="371">
        <v>1</v>
      </c>
      <c r="E90" s="37"/>
      <c r="F90" s="373">
        <f>D90*E90</f>
        <v>0</v>
      </c>
    </row>
    <row r="91" spans="1:6" ht="12" customHeight="1">
      <c r="A91" s="368"/>
      <c r="B91" s="384"/>
      <c r="C91" s="370"/>
      <c r="D91" s="371"/>
      <c r="E91" s="37"/>
      <c r="F91" s="373"/>
    </row>
    <row r="92" spans="1:6" ht="12" customHeight="1">
      <c r="A92" s="368">
        <f>COUNT($A$4:A91)+1</f>
        <v>23</v>
      </c>
      <c r="B92" s="369" t="s">
        <v>2457</v>
      </c>
      <c r="C92" s="389"/>
      <c r="D92" s="390"/>
      <c r="E92" s="410"/>
      <c r="F92" s="391"/>
    </row>
    <row r="93" spans="1:6" ht="12" customHeight="1">
      <c r="A93" s="227"/>
      <c r="B93" s="392" t="s">
        <v>2435</v>
      </c>
      <c r="C93" s="389"/>
      <c r="D93" s="390"/>
      <c r="E93" s="410"/>
      <c r="F93" s="391"/>
    </row>
    <row r="94" spans="1:6" ht="12" customHeight="1">
      <c r="A94" s="227"/>
      <c r="B94" s="392" t="s">
        <v>2400</v>
      </c>
      <c r="C94" s="370" t="s">
        <v>2395</v>
      </c>
      <c r="D94" s="371">
        <v>1</v>
      </c>
      <c r="E94" s="37"/>
      <c r="F94" s="373">
        <f>D94*E94</f>
        <v>0</v>
      </c>
    </row>
    <row r="95" spans="1:6" ht="12" customHeight="1">
      <c r="A95" s="227"/>
      <c r="B95" s="384"/>
      <c r="C95" s="370"/>
      <c r="D95" s="371"/>
      <c r="E95" s="37"/>
      <c r="F95" s="373"/>
    </row>
    <row r="96" spans="1:6" ht="12" customHeight="1">
      <c r="A96" s="368">
        <f>COUNT($A$4:A95)+1</f>
        <v>24</v>
      </c>
      <c r="B96" s="369" t="s">
        <v>2480</v>
      </c>
      <c r="C96" s="379"/>
      <c r="D96" s="371"/>
      <c r="E96" s="37"/>
      <c r="F96" s="373"/>
    </row>
    <row r="97" spans="1:7" ht="12" customHeight="1">
      <c r="A97" s="368"/>
      <c r="B97" s="369" t="s">
        <v>2401</v>
      </c>
      <c r="C97" s="379" t="s">
        <v>2395</v>
      </c>
      <c r="D97" s="371">
        <v>1</v>
      </c>
      <c r="E97" s="37"/>
      <c r="F97" s="373">
        <f>D97*E97</f>
        <v>0</v>
      </c>
    </row>
    <row r="98" spans="1:7" ht="12" customHeight="1">
      <c r="A98" s="227"/>
      <c r="B98" s="384"/>
      <c r="C98" s="370"/>
      <c r="D98" s="371"/>
      <c r="E98" s="37"/>
      <c r="F98" s="373"/>
    </row>
    <row r="99" spans="1:7" ht="12" customHeight="1">
      <c r="A99" s="368">
        <f>COUNT($A$4:A98)+1</f>
        <v>25</v>
      </c>
      <c r="B99" s="369" t="s">
        <v>2458</v>
      </c>
      <c r="C99" s="370"/>
      <c r="D99" s="371"/>
      <c r="E99" s="37"/>
      <c r="F99" s="373"/>
    </row>
    <row r="100" spans="1:7" ht="12" customHeight="1">
      <c r="A100" s="368"/>
      <c r="B100" s="369" t="s">
        <v>2402</v>
      </c>
      <c r="C100" s="370"/>
      <c r="D100" s="371"/>
      <c r="E100" s="37"/>
      <c r="F100" s="373"/>
    </row>
    <row r="101" spans="1:7" ht="12" customHeight="1">
      <c r="A101" s="368"/>
      <c r="B101" s="369" t="s">
        <v>2428</v>
      </c>
      <c r="C101" s="370"/>
      <c r="D101" s="371"/>
      <c r="E101" s="37"/>
      <c r="F101" s="373"/>
    </row>
    <row r="102" spans="1:7" ht="12" customHeight="1">
      <c r="A102" s="368"/>
      <c r="B102" s="369" t="s">
        <v>2403</v>
      </c>
      <c r="C102" s="370" t="s">
        <v>2366</v>
      </c>
      <c r="D102" s="371">
        <v>2</v>
      </c>
      <c r="E102" s="37"/>
      <c r="F102" s="373">
        <f>D102*E102</f>
        <v>0</v>
      </c>
    </row>
    <row r="103" spans="1:7" ht="12" customHeight="1">
      <c r="A103" s="368"/>
      <c r="B103" s="384"/>
      <c r="C103" s="370"/>
      <c r="D103" s="371"/>
      <c r="E103" s="37"/>
      <c r="F103" s="373"/>
    </row>
    <row r="104" spans="1:7" ht="168">
      <c r="A104" s="368">
        <f>COUNT($A$4:A103)+1</f>
        <v>26</v>
      </c>
      <c r="B104" s="369" t="s">
        <v>2459</v>
      </c>
      <c r="C104" s="370"/>
      <c r="D104" s="371"/>
      <c r="E104" s="37"/>
      <c r="F104" s="373"/>
    </row>
    <row r="105" spans="1:7" ht="12" customHeight="1">
      <c r="A105" s="368"/>
      <c r="B105" s="383" t="s">
        <v>2404</v>
      </c>
      <c r="C105" s="370"/>
      <c r="D105" s="371"/>
      <c r="E105" s="37"/>
      <c r="F105" s="373"/>
    </row>
    <row r="106" spans="1:7" ht="12" customHeight="1">
      <c r="A106" s="368"/>
      <c r="B106" s="369" t="s">
        <v>2405</v>
      </c>
      <c r="C106" s="370"/>
      <c r="D106" s="371"/>
      <c r="E106" s="37"/>
      <c r="F106" s="373"/>
    </row>
    <row r="107" spans="1:7" ht="12" customHeight="1">
      <c r="A107" s="368"/>
      <c r="B107" s="369" t="s">
        <v>2406</v>
      </c>
      <c r="C107" s="370"/>
      <c r="D107" s="371"/>
      <c r="E107" s="37"/>
      <c r="F107" s="373"/>
    </row>
    <row r="108" spans="1:7" ht="12" customHeight="1">
      <c r="A108" s="368"/>
      <c r="B108" s="369" t="s">
        <v>2407</v>
      </c>
      <c r="C108" s="370"/>
      <c r="D108" s="371"/>
      <c r="E108" s="37"/>
      <c r="F108" s="373"/>
    </row>
    <row r="109" spans="1:7" ht="12" customHeight="1">
      <c r="A109" s="368"/>
      <c r="B109" s="369" t="s">
        <v>2408</v>
      </c>
      <c r="C109" s="370" t="s">
        <v>2366</v>
      </c>
      <c r="D109" s="371">
        <v>1</v>
      </c>
      <c r="E109" s="37"/>
      <c r="F109" s="373">
        <f>D109*E109</f>
        <v>0</v>
      </c>
    </row>
    <row r="110" spans="1:7" s="397" customFormat="1" ht="12" customHeight="1">
      <c r="A110" s="368"/>
      <c r="B110" s="369"/>
      <c r="C110" s="393"/>
      <c r="D110" s="394"/>
      <c r="E110" s="111"/>
      <c r="F110" s="395"/>
      <c r="G110" s="396"/>
    </row>
    <row r="111" spans="1:7" s="397" customFormat="1" ht="60" customHeight="1">
      <c r="A111" s="368">
        <f>COUNT($A$4:A110)+1</f>
        <v>27</v>
      </c>
      <c r="B111" s="369" t="s">
        <v>3134</v>
      </c>
      <c r="C111" s="398"/>
      <c r="D111" s="399"/>
      <c r="E111" s="111"/>
      <c r="F111" s="395"/>
      <c r="G111" s="396"/>
    </row>
    <row r="112" spans="1:7" s="397" customFormat="1" ht="12" customHeight="1">
      <c r="A112" s="368"/>
      <c r="B112" s="369" t="s">
        <v>3117</v>
      </c>
      <c r="C112" s="398"/>
      <c r="D112" s="399"/>
      <c r="E112" s="111"/>
      <c r="F112" s="395"/>
      <c r="G112" s="396"/>
    </row>
    <row r="113" spans="1:7" s="397" customFormat="1" ht="12" customHeight="1">
      <c r="A113" s="368"/>
      <c r="B113" s="369" t="s">
        <v>3118</v>
      </c>
      <c r="C113" s="398"/>
      <c r="D113" s="399"/>
      <c r="E113" s="111"/>
      <c r="F113" s="395"/>
      <c r="G113" s="396"/>
    </row>
    <row r="114" spans="1:7" s="397" customFormat="1" ht="12" customHeight="1">
      <c r="A114" s="368"/>
      <c r="B114" s="369" t="s">
        <v>3119</v>
      </c>
      <c r="C114" s="398"/>
      <c r="D114" s="399"/>
      <c r="E114" s="111"/>
      <c r="F114" s="395"/>
      <c r="G114" s="396"/>
    </row>
    <row r="115" spans="1:7" s="397" customFormat="1" ht="12" customHeight="1">
      <c r="A115" s="368"/>
      <c r="B115" s="369" t="s">
        <v>3120</v>
      </c>
      <c r="C115" s="398"/>
      <c r="D115" s="399"/>
      <c r="E115" s="111"/>
      <c r="F115" s="395"/>
      <c r="G115" s="396"/>
    </row>
    <row r="116" spans="1:7" s="397" customFormat="1" ht="12" customHeight="1">
      <c r="A116" s="368"/>
      <c r="B116" s="369" t="s">
        <v>3121</v>
      </c>
      <c r="C116" s="398"/>
      <c r="D116" s="399"/>
      <c r="E116" s="111"/>
      <c r="F116" s="395"/>
      <c r="G116" s="396"/>
    </row>
    <row r="117" spans="1:7" s="397" customFormat="1" ht="12" customHeight="1">
      <c r="A117" s="368"/>
      <c r="B117" s="369" t="s">
        <v>3122</v>
      </c>
      <c r="C117" s="398"/>
      <c r="D117" s="399"/>
      <c r="E117" s="111"/>
      <c r="F117" s="395"/>
      <c r="G117" s="396"/>
    </row>
    <row r="118" spans="1:7" s="397" customFormat="1" ht="12" customHeight="1">
      <c r="A118" s="368"/>
      <c r="B118" s="369" t="s">
        <v>3123</v>
      </c>
      <c r="C118" s="398"/>
      <c r="D118" s="399"/>
      <c r="E118" s="111"/>
      <c r="F118" s="395"/>
      <c r="G118" s="396"/>
    </row>
    <row r="119" spans="1:7" s="397" customFormat="1" ht="36">
      <c r="A119" s="368"/>
      <c r="B119" s="369" t="s">
        <v>3124</v>
      </c>
      <c r="C119" s="398"/>
      <c r="D119" s="399"/>
      <c r="E119" s="111"/>
      <c r="F119" s="395"/>
      <c r="G119" s="396"/>
    </row>
    <row r="120" spans="1:7" s="397" customFormat="1" ht="12" customHeight="1">
      <c r="A120" s="368"/>
      <c r="B120" s="369" t="s">
        <v>3125</v>
      </c>
      <c r="C120" s="398"/>
      <c r="D120" s="399"/>
      <c r="E120" s="111"/>
      <c r="F120" s="395"/>
      <c r="G120" s="396"/>
    </row>
    <row r="121" spans="1:7" s="397" customFormat="1" ht="12" customHeight="1">
      <c r="A121" s="368"/>
      <c r="B121" s="369" t="s">
        <v>3126</v>
      </c>
      <c r="C121" s="398"/>
      <c r="D121" s="399"/>
      <c r="E121" s="111"/>
      <c r="F121" s="395"/>
      <c r="G121" s="396"/>
    </row>
    <row r="122" spans="1:7" s="397" customFormat="1" ht="12" customHeight="1">
      <c r="A122" s="368"/>
      <c r="B122" s="369" t="s">
        <v>3127</v>
      </c>
      <c r="C122" s="370"/>
      <c r="D122" s="399"/>
      <c r="E122" s="111"/>
      <c r="F122" s="395"/>
      <c r="G122" s="396"/>
    </row>
    <row r="123" spans="1:7" s="397" customFormat="1" ht="12" customHeight="1">
      <c r="A123" s="368"/>
      <c r="B123" s="369" t="s">
        <v>3128</v>
      </c>
      <c r="C123" s="370"/>
      <c r="D123" s="399"/>
      <c r="E123" s="111"/>
      <c r="F123" s="395"/>
      <c r="G123" s="396"/>
    </row>
    <row r="124" spans="1:7" s="397" customFormat="1" ht="12" customHeight="1">
      <c r="A124" s="368"/>
      <c r="B124" s="369" t="s">
        <v>3129</v>
      </c>
      <c r="C124" s="370"/>
      <c r="D124" s="399"/>
      <c r="E124" s="111"/>
      <c r="F124" s="395"/>
      <c r="G124" s="396"/>
    </row>
    <row r="125" spans="1:7" s="397" customFormat="1" ht="12" customHeight="1">
      <c r="A125" s="368"/>
      <c r="B125" s="369" t="s">
        <v>3130</v>
      </c>
      <c r="C125" s="370"/>
      <c r="D125" s="371"/>
      <c r="E125" s="111"/>
      <c r="F125" s="395"/>
      <c r="G125" s="396"/>
    </row>
    <row r="126" spans="1:7" s="397" customFormat="1" ht="12" customHeight="1">
      <c r="A126" s="368"/>
      <c r="B126" s="369" t="s">
        <v>3131</v>
      </c>
      <c r="C126" s="370"/>
      <c r="D126" s="371"/>
      <c r="E126" s="111"/>
      <c r="F126" s="395"/>
      <c r="G126" s="396"/>
    </row>
    <row r="127" spans="1:7" s="397" customFormat="1" ht="24">
      <c r="A127" s="368" t="s">
        <v>627</v>
      </c>
      <c r="B127" s="369" t="s">
        <v>3132</v>
      </c>
      <c r="C127" s="370" t="s">
        <v>2366</v>
      </c>
      <c r="D127" s="371">
        <v>2</v>
      </c>
      <c r="E127" s="37"/>
      <c r="F127" s="373">
        <f>D127*E127</f>
        <v>0</v>
      </c>
      <c r="G127" s="396"/>
    </row>
    <row r="128" spans="1:7" s="397" customFormat="1" ht="12" customHeight="1">
      <c r="A128" s="368"/>
      <c r="B128" s="369"/>
      <c r="C128" s="370"/>
      <c r="D128" s="371"/>
      <c r="E128" s="111"/>
      <c r="F128" s="395"/>
      <c r="G128" s="396"/>
    </row>
    <row r="129" spans="1:7" s="397" customFormat="1" ht="60" customHeight="1">
      <c r="A129" s="368">
        <f>COUNT($A$3:A128)+1</f>
        <v>28</v>
      </c>
      <c r="B129" s="369" t="s">
        <v>3135</v>
      </c>
      <c r="C129" s="370"/>
      <c r="D129" s="371"/>
      <c r="E129" s="112"/>
      <c r="F129" s="400"/>
      <c r="G129" s="396"/>
    </row>
    <row r="130" spans="1:7" s="397" customFormat="1" ht="12" customHeight="1">
      <c r="A130" s="401"/>
      <c r="B130" s="369" t="s">
        <v>3136</v>
      </c>
      <c r="C130" s="370"/>
      <c r="D130" s="371"/>
      <c r="E130" s="112"/>
      <c r="F130" s="400"/>
      <c r="G130" s="396"/>
    </row>
    <row r="131" spans="1:7" s="397" customFormat="1" ht="12" customHeight="1">
      <c r="A131" s="401"/>
      <c r="B131" s="369" t="s">
        <v>3133</v>
      </c>
      <c r="C131" s="370" t="s">
        <v>2395</v>
      </c>
      <c r="D131" s="371">
        <v>4</v>
      </c>
      <c r="E131" s="37"/>
      <c r="F131" s="373">
        <f>D131*E131</f>
        <v>0</v>
      </c>
      <c r="G131" s="396"/>
    </row>
    <row r="132" spans="1:7" ht="12" customHeight="1">
      <c r="A132" s="368"/>
      <c r="B132" s="384"/>
      <c r="C132" s="370"/>
      <c r="D132" s="371"/>
      <c r="E132" s="37"/>
      <c r="F132" s="373"/>
    </row>
    <row r="133" spans="1:7" ht="12" customHeight="1">
      <c r="A133" s="368">
        <f>COUNT($A$4:A132)+1</f>
        <v>29</v>
      </c>
      <c r="B133" s="386" t="s">
        <v>2460</v>
      </c>
      <c r="C133" s="370"/>
      <c r="D133" s="371"/>
      <c r="E133" s="37"/>
      <c r="F133" s="373"/>
    </row>
    <row r="134" spans="1:7" ht="12" customHeight="1">
      <c r="A134" s="368"/>
      <c r="B134" s="402" t="s">
        <v>2409</v>
      </c>
      <c r="C134" s="370"/>
      <c r="D134" s="371"/>
      <c r="E134" s="37"/>
      <c r="F134" s="373"/>
    </row>
    <row r="135" spans="1:7">
      <c r="A135" s="368"/>
      <c r="B135" s="383" t="s">
        <v>2429</v>
      </c>
      <c r="C135" s="370"/>
      <c r="D135" s="371"/>
      <c r="E135" s="37"/>
      <c r="F135" s="373"/>
    </row>
    <row r="136" spans="1:7">
      <c r="A136" s="368"/>
      <c r="B136" s="369" t="s">
        <v>2430</v>
      </c>
      <c r="C136" s="370"/>
      <c r="D136" s="371"/>
      <c r="E136" s="37"/>
      <c r="F136" s="373"/>
    </row>
    <row r="137" spans="1:7" ht="24">
      <c r="A137" s="368"/>
      <c r="B137" s="383" t="s">
        <v>2431</v>
      </c>
      <c r="C137" s="370"/>
      <c r="D137" s="371"/>
      <c r="E137" s="37"/>
      <c r="F137" s="373"/>
    </row>
    <row r="138" spans="1:7" ht="12" customHeight="1">
      <c r="A138" s="368"/>
      <c r="B138" s="369" t="s">
        <v>2410</v>
      </c>
      <c r="C138" s="370" t="s">
        <v>2366</v>
      </c>
      <c r="D138" s="371">
        <v>1</v>
      </c>
      <c r="E138" s="37"/>
      <c r="F138" s="373">
        <f>D138*E138</f>
        <v>0</v>
      </c>
    </row>
    <row r="139" spans="1:7">
      <c r="A139" s="368"/>
      <c r="B139" s="247"/>
      <c r="C139" s="227"/>
      <c r="D139" s="374"/>
      <c r="E139" s="37"/>
      <c r="F139" s="373"/>
    </row>
    <row r="140" spans="1:7" ht="48" customHeight="1">
      <c r="A140" s="368">
        <f>COUNT($A$4:A139)+1</f>
        <v>30</v>
      </c>
      <c r="B140" s="369" t="s">
        <v>2461</v>
      </c>
      <c r="C140" s="370"/>
      <c r="D140" s="371"/>
      <c r="E140" s="37"/>
      <c r="F140" s="373"/>
    </row>
    <row r="141" spans="1:7">
      <c r="A141" s="368"/>
      <c r="B141" s="369" t="s">
        <v>2432</v>
      </c>
      <c r="C141" s="370"/>
      <c r="D141" s="371"/>
      <c r="E141" s="37"/>
      <c r="F141" s="373"/>
    </row>
    <row r="142" spans="1:7" ht="12" customHeight="1">
      <c r="A142" s="368"/>
      <c r="B142" s="369" t="s">
        <v>2433</v>
      </c>
      <c r="C142" s="370"/>
      <c r="D142" s="371"/>
      <c r="E142" s="37"/>
      <c r="F142" s="373"/>
    </row>
    <row r="143" spans="1:7" ht="12" customHeight="1">
      <c r="A143" s="368"/>
      <c r="B143" s="369" t="s">
        <v>2411</v>
      </c>
      <c r="C143" s="370" t="s">
        <v>2366</v>
      </c>
      <c r="D143" s="371">
        <v>1</v>
      </c>
      <c r="E143" s="37"/>
      <c r="F143" s="373">
        <f>D143*E143</f>
        <v>0</v>
      </c>
    </row>
    <row r="144" spans="1:7">
      <c r="A144" s="368"/>
      <c r="B144" s="369"/>
      <c r="C144" s="370"/>
      <c r="D144" s="371"/>
      <c r="E144" s="37"/>
      <c r="F144" s="373"/>
    </row>
    <row r="145" spans="1:7" ht="72" customHeight="1">
      <c r="A145" s="368">
        <f>COUNT($A$4:A144)+1</f>
        <v>31</v>
      </c>
      <c r="B145" s="369" t="s">
        <v>2462</v>
      </c>
      <c r="C145" s="227"/>
      <c r="D145" s="374"/>
      <c r="E145" s="37"/>
      <c r="F145" s="373"/>
    </row>
    <row r="146" spans="1:7">
      <c r="A146" s="368"/>
      <c r="B146" s="247" t="s">
        <v>2371</v>
      </c>
      <c r="C146" s="370" t="s">
        <v>708</v>
      </c>
      <c r="D146" s="371">
        <v>54</v>
      </c>
      <c r="E146" s="37"/>
      <c r="F146" s="373">
        <f t="shared" ref="F146:F149" si="11">D146*E146</f>
        <v>0</v>
      </c>
    </row>
    <row r="147" spans="1:7" ht="12" customHeight="1">
      <c r="A147" s="368"/>
      <c r="B147" s="247" t="s">
        <v>2412</v>
      </c>
      <c r="C147" s="370" t="s">
        <v>708</v>
      </c>
      <c r="D147" s="371">
        <v>81</v>
      </c>
      <c r="E147" s="37"/>
      <c r="F147" s="373">
        <f t="shared" si="11"/>
        <v>0</v>
      </c>
    </row>
    <row r="148" spans="1:7" ht="12" customHeight="1">
      <c r="A148" s="368"/>
      <c r="B148" s="247" t="s">
        <v>2413</v>
      </c>
      <c r="C148" s="370" t="s">
        <v>708</v>
      </c>
      <c r="D148" s="371">
        <v>3</v>
      </c>
      <c r="E148" s="37"/>
      <c r="F148" s="373">
        <f t="shared" si="11"/>
        <v>0</v>
      </c>
    </row>
    <row r="149" spans="1:7" ht="12" customHeight="1">
      <c r="A149" s="368"/>
      <c r="B149" s="247" t="s">
        <v>2414</v>
      </c>
      <c r="C149" s="370" t="s">
        <v>708</v>
      </c>
      <c r="D149" s="371">
        <v>93</v>
      </c>
      <c r="E149" s="37"/>
      <c r="F149" s="373">
        <f t="shared" si="11"/>
        <v>0</v>
      </c>
    </row>
    <row r="150" spans="1:7" s="397" customFormat="1" ht="15.75">
      <c r="A150" s="368"/>
      <c r="B150" s="369"/>
      <c r="C150" s="370"/>
      <c r="D150" s="371"/>
      <c r="E150" s="111"/>
      <c r="F150" s="395"/>
      <c r="G150" s="396"/>
    </row>
    <row r="151" spans="1:7" s="397" customFormat="1" ht="60">
      <c r="A151" s="368">
        <f>COUNT($A$4:A150)+1</f>
        <v>32</v>
      </c>
      <c r="B151" s="369" t="s">
        <v>3142</v>
      </c>
      <c r="C151" s="370"/>
      <c r="D151" s="371"/>
      <c r="E151" s="111"/>
      <c r="F151" s="395"/>
      <c r="G151" s="396"/>
    </row>
    <row r="152" spans="1:7" s="397" customFormat="1" ht="15.75">
      <c r="A152" s="368"/>
      <c r="B152" s="369" t="s">
        <v>3137</v>
      </c>
      <c r="C152" s="370"/>
      <c r="D152" s="371"/>
      <c r="E152" s="111"/>
      <c r="F152" s="395"/>
      <c r="G152" s="396"/>
    </row>
    <row r="153" spans="1:7" s="397" customFormat="1" ht="15.75">
      <c r="A153" s="368"/>
      <c r="B153" s="369" t="s">
        <v>3138</v>
      </c>
      <c r="C153" s="370"/>
      <c r="D153" s="371"/>
      <c r="E153" s="111"/>
      <c r="F153" s="395"/>
      <c r="G153" s="396"/>
    </row>
    <row r="154" spans="1:7" s="397" customFormat="1" ht="12" customHeight="1">
      <c r="A154" s="368"/>
      <c r="B154" s="369" t="s">
        <v>3139</v>
      </c>
      <c r="C154" s="370"/>
      <c r="D154" s="371"/>
      <c r="E154" s="111"/>
      <c r="F154" s="395"/>
      <c r="G154" s="396"/>
    </row>
    <row r="155" spans="1:7" s="397" customFormat="1" ht="12" customHeight="1">
      <c r="A155" s="368"/>
      <c r="B155" s="369" t="s">
        <v>3140</v>
      </c>
      <c r="C155" s="370"/>
      <c r="D155" s="371"/>
      <c r="E155" s="111"/>
      <c r="F155" s="395"/>
      <c r="G155" s="396"/>
    </row>
    <row r="156" spans="1:7" s="397" customFormat="1" ht="12" customHeight="1">
      <c r="A156" s="368"/>
      <c r="B156" s="369" t="s">
        <v>2414</v>
      </c>
      <c r="C156" s="370" t="s">
        <v>708</v>
      </c>
      <c r="D156" s="371">
        <v>43</v>
      </c>
      <c r="E156" s="37"/>
      <c r="F156" s="373">
        <f t="shared" ref="F156" si="12">D156*E156</f>
        <v>0</v>
      </c>
      <c r="G156" s="396"/>
    </row>
    <row r="157" spans="1:7" s="397" customFormat="1" ht="12" customHeight="1">
      <c r="A157" s="368"/>
      <c r="B157" s="369"/>
      <c r="C157" s="370"/>
      <c r="D157" s="371"/>
      <c r="E157" s="111"/>
      <c r="F157" s="395"/>
      <c r="G157" s="396"/>
    </row>
    <row r="158" spans="1:7" s="397" customFormat="1" ht="48">
      <c r="A158" s="368">
        <f>COUNT($A$4:A157)+1</f>
        <v>33</v>
      </c>
      <c r="B158" s="369" t="s">
        <v>3141</v>
      </c>
      <c r="C158" s="370"/>
      <c r="D158" s="371"/>
      <c r="E158" s="111"/>
      <c r="F158" s="395"/>
      <c r="G158" s="396"/>
    </row>
    <row r="159" spans="1:7" s="397" customFormat="1" ht="12" customHeight="1">
      <c r="A159" s="368"/>
      <c r="B159" s="369" t="s">
        <v>2412</v>
      </c>
      <c r="C159" s="370" t="s">
        <v>708</v>
      </c>
      <c r="D159" s="371">
        <v>25</v>
      </c>
      <c r="E159" s="37"/>
      <c r="F159" s="373">
        <f t="shared" ref="F159" si="13">D159*E159</f>
        <v>0</v>
      </c>
      <c r="G159" s="396"/>
    </row>
    <row r="160" spans="1:7">
      <c r="A160" s="368"/>
      <c r="B160" s="369"/>
      <c r="C160" s="370"/>
      <c r="D160" s="371"/>
      <c r="E160" s="37"/>
      <c r="F160" s="373"/>
    </row>
    <row r="161" spans="1:7" ht="96" customHeight="1">
      <c r="A161" s="368">
        <f>COUNT($A$4:A160)+1</f>
        <v>34</v>
      </c>
      <c r="B161" s="369" t="s">
        <v>2463</v>
      </c>
      <c r="C161" s="370"/>
      <c r="D161" s="371"/>
      <c r="E161" s="37"/>
      <c r="F161" s="373"/>
    </row>
    <row r="162" spans="1:7">
      <c r="A162" s="227"/>
      <c r="B162" s="369" t="s">
        <v>2415</v>
      </c>
      <c r="C162" s="370"/>
      <c r="D162" s="374"/>
      <c r="E162" s="37"/>
      <c r="F162" s="373"/>
    </row>
    <row r="163" spans="1:7" ht="12" customHeight="1">
      <c r="A163" s="227"/>
      <c r="B163" s="247" t="s">
        <v>2416</v>
      </c>
      <c r="C163" s="370" t="s">
        <v>708</v>
      </c>
      <c r="D163" s="371">
        <v>131</v>
      </c>
      <c r="E163" s="37"/>
      <c r="F163" s="373">
        <f t="shared" ref="F163:F165" si="14">D163*E163</f>
        <v>0</v>
      </c>
    </row>
    <row r="164" spans="1:7">
      <c r="A164" s="227"/>
      <c r="B164" s="247" t="s">
        <v>2417</v>
      </c>
      <c r="C164" s="370" t="s">
        <v>708</v>
      </c>
      <c r="D164" s="371">
        <v>79</v>
      </c>
      <c r="E164" s="37"/>
      <c r="F164" s="373">
        <f t="shared" si="14"/>
        <v>0</v>
      </c>
    </row>
    <row r="165" spans="1:7">
      <c r="A165" s="227"/>
      <c r="B165" s="247" t="s">
        <v>2418</v>
      </c>
      <c r="C165" s="370" t="s">
        <v>708</v>
      </c>
      <c r="D165" s="371">
        <v>146</v>
      </c>
      <c r="E165" s="37"/>
      <c r="F165" s="373">
        <f t="shared" si="14"/>
        <v>0</v>
      </c>
    </row>
    <row r="166" spans="1:7">
      <c r="A166" s="227"/>
      <c r="B166" s="247"/>
      <c r="C166" s="370"/>
      <c r="D166" s="371"/>
      <c r="E166" s="37"/>
      <c r="F166" s="373"/>
    </row>
    <row r="167" spans="1:7" ht="48">
      <c r="A167" s="368">
        <f>COUNT($A$4:A166)+1</f>
        <v>35</v>
      </c>
      <c r="B167" s="369" t="s">
        <v>2464</v>
      </c>
      <c r="C167" s="227"/>
      <c r="D167" s="374"/>
      <c r="E167" s="37"/>
      <c r="F167" s="373"/>
    </row>
    <row r="168" spans="1:7">
      <c r="A168" s="227"/>
      <c r="B168" s="247" t="s">
        <v>2414</v>
      </c>
      <c r="C168" s="370" t="s">
        <v>2395</v>
      </c>
      <c r="D168" s="371">
        <v>2</v>
      </c>
      <c r="E168" s="37"/>
      <c r="F168" s="373">
        <f>D168*E168</f>
        <v>0</v>
      </c>
    </row>
    <row r="169" spans="1:7">
      <c r="A169" s="227"/>
      <c r="B169" s="247"/>
      <c r="C169" s="227"/>
      <c r="D169" s="374"/>
      <c r="E169" s="37"/>
      <c r="F169" s="373"/>
    </row>
    <row r="170" spans="1:7" ht="48">
      <c r="A170" s="368">
        <f>COUNT($A$4:A169)+1</f>
        <v>36</v>
      </c>
      <c r="B170" s="369" t="s">
        <v>2465</v>
      </c>
      <c r="C170" s="227"/>
      <c r="D170" s="374"/>
      <c r="E170" s="37"/>
      <c r="F170" s="373"/>
    </row>
    <row r="171" spans="1:7" ht="12" customHeight="1">
      <c r="A171" s="368"/>
      <c r="B171" s="247" t="s">
        <v>2412</v>
      </c>
      <c r="C171" s="370" t="s">
        <v>2395</v>
      </c>
      <c r="D171" s="371">
        <v>1</v>
      </c>
      <c r="E171" s="37"/>
      <c r="F171" s="373">
        <f>D171*E171</f>
        <v>0</v>
      </c>
    </row>
    <row r="172" spans="1:7" s="397" customFormat="1" ht="13.5" customHeight="1">
      <c r="A172" s="368"/>
      <c r="B172" s="403"/>
      <c r="C172" s="370"/>
      <c r="D172" s="371"/>
      <c r="E172" s="111"/>
      <c r="F172" s="395"/>
      <c r="G172" s="396"/>
    </row>
    <row r="173" spans="1:7" s="397" customFormat="1" ht="36">
      <c r="A173" s="368">
        <f>COUNT($A$4:A171)+1</f>
        <v>37</v>
      </c>
      <c r="B173" s="369" t="s">
        <v>3143</v>
      </c>
      <c r="C173" s="370"/>
      <c r="D173" s="371"/>
      <c r="E173" s="111"/>
      <c r="F173" s="395"/>
      <c r="G173" s="396"/>
    </row>
    <row r="174" spans="1:7" s="397" customFormat="1" ht="13.5" customHeight="1">
      <c r="A174" s="368"/>
      <c r="B174" s="369" t="s">
        <v>3137</v>
      </c>
      <c r="C174" s="370"/>
      <c r="D174" s="371"/>
      <c r="E174" s="111"/>
      <c r="F174" s="395"/>
      <c r="G174" s="396"/>
    </row>
    <row r="175" spans="1:7" s="397" customFormat="1" ht="13.5" customHeight="1">
      <c r="A175" s="368"/>
      <c r="B175" s="369" t="s">
        <v>3138</v>
      </c>
      <c r="C175" s="370"/>
      <c r="D175" s="371"/>
      <c r="E175" s="111"/>
      <c r="F175" s="395"/>
      <c r="G175" s="396"/>
    </row>
    <row r="176" spans="1:7" s="397" customFormat="1" ht="13.5" customHeight="1">
      <c r="A176" s="368"/>
      <c r="B176" s="369" t="s">
        <v>3139</v>
      </c>
      <c r="C176" s="370"/>
      <c r="D176" s="371"/>
      <c r="E176" s="111"/>
      <c r="F176" s="395"/>
      <c r="G176" s="396"/>
    </row>
    <row r="177" spans="1:7" s="397" customFormat="1" ht="13.5" customHeight="1">
      <c r="A177" s="368"/>
      <c r="B177" s="369" t="s">
        <v>3140</v>
      </c>
      <c r="C177" s="370"/>
      <c r="D177" s="371"/>
      <c r="E177" s="111"/>
      <c r="F177" s="395"/>
      <c r="G177" s="396"/>
    </row>
    <row r="178" spans="1:7" s="397" customFormat="1" ht="13.5" customHeight="1">
      <c r="A178" s="368"/>
      <c r="B178" s="369" t="s">
        <v>2414</v>
      </c>
      <c r="C178" s="370" t="s">
        <v>2395</v>
      </c>
      <c r="D178" s="371">
        <v>6</v>
      </c>
      <c r="E178" s="37"/>
      <c r="F178" s="373">
        <f>D178*E178</f>
        <v>0</v>
      </c>
      <c r="G178" s="396"/>
    </row>
    <row r="179" spans="1:7" ht="12" customHeight="1">
      <c r="A179" s="368"/>
      <c r="B179" s="247"/>
      <c r="C179" s="370"/>
      <c r="D179" s="371"/>
      <c r="E179" s="37"/>
      <c r="F179" s="373"/>
    </row>
    <row r="180" spans="1:7" ht="48">
      <c r="A180" s="368">
        <v>38</v>
      </c>
      <c r="B180" s="369" t="s">
        <v>2466</v>
      </c>
      <c r="C180" s="370"/>
      <c r="D180" s="371"/>
      <c r="E180" s="37"/>
      <c r="F180" s="373"/>
    </row>
    <row r="181" spans="1:7" ht="12" customHeight="1">
      <c r="A181" s="368"/>
      <c r="B181" s="247" t="s">
        <v>2419</v>
      </c>
      <c r="C181" s="370"/>
      <c r="D181" s="371"/>
      <c r="E181" s="37"/>
      <c r="F181" s="373"/>
    </row>
    <row r="182" spans="1:7" ht="12" customHeight="1">
      <c r="A182" s="368"/>
      <c r="B182" s="247" t="s">
        <v>2420</v>
      </c>
      <c r="C182" s="370" t="s">
        <v>2366</v>
      </c>
      <c r="D182" s="371">
        <v>4</v>
      </c>
      <c r="E182" s="37"/>
      <c r="F182" s="373">
        <f>D182*E182</f>
        <v>0</v>
      </c>
    </row>
    <row r="183" spans="1:7" ht="12" customHeight="1">
      <c r="A183" s="227"/>
      <c r="B183" s="247"/>
      <c r="C183" s="227"/>
      <c r="D183" s="374"/>
      <c r="E183" s="37"/>
      <c r="F183" s="373"/>
    </row>
    <row r="184" spans="1:7" ht="60" customHeight="1">
      <c r="A184" s="368">
        <f>COUNT($A$4:A183)+1</f>
        <v>39</v>
      </c>
      <c r="B184" s="369" t="s">
        <v>2467</v>
      </c>
      <c r="C184" s="227"/>
      <c r="D184" s="374"/>
      <c r="E184" s="37"/>
      <c r="F184" s="373"/>
    </row>
    <row r="185" spans="1:7" ht="12" customHeight="1">
      <c r="A185" s="227"/>
      <c r="B185" s="369" t="s">
        <v>2421</v>
      </c>
      <c r="C185" s="370" t="s">
        <v>2366</v>
      </c>
      <c r="D185" s="371">
        <v>2</v>
      </c>
      <c r="E185" s="37"/>
      <c r="F185" s="373">
        <f t="shared" ref="F185" si="15">D185*E185</f>
        <v>0</v>
      </c>
    </row>
    <row r="186" spans="1:7" ht="12" customHeight="1">
      <c r="A186" s="227"/>
      <c r="B186" s="247"/>
      <c r="C186" s="227"/>
      <c r="D186" s="374"/>
      <c r="E186" s="37"/>
      <c r="F186" s="373"/>
    </row>
    <row r="187" spans="1:7" ht="60">
      <c r="A187" s="368">
        <f>COUNT($A$4:A186)+1</f>
        <v>40</v>
      </c>
      <c r="B187" s="369" t="s">
        <v>2468</v>
      </c>
      <c r="C187" s="227"/>
      <c r="D187" s="374"/>
      <c r="E187" s="37"/>
      <c r="F187" s="373"/>
    </row>
    <row r="188" spans="1:7" ht="12" customHeight="1">
      <c r="A188" s="227"/>
      <c r="B188" s="369" t="s">
        <v>2422</v>
      </c>
      <c r="C188" s="370" t="s">
        <v>2395</v>
      </c>
      <c r="D188" s="371">
        <v>1</v>
      </c>
      <c r="E188" s="37"/>
      <c r="F188" s="373">
        <f>D188*E188</f>
        <v>0</v>
      </c>
    </row>
    <row r="189" spans="1:7" ht="12" customHeight="1">
      <c r="A189" s="227"/>
      <c r="B189" s="247"/>
      <c r="C189" s="227"/>
      <c r="D189" s="374"/>
      <c r="E189" s="37"/>
      <c r="F189" s="373"/>
    </row>
    <row r="190" spans="1:7" ht="60">
      <c r="A190" s="368">
        <f>COUNT($A$4:A189)+1</f>
        <v>41</v>
      </c>
      <c r="B190" s="369" t="s">
        <v>2469</v>
      </c>
      <c r="C190" s="379"/>
      <c r="D190" s="371"/>
      <c r="E190" s="37"/>
      <c r="F190" s="373"/>
    </row>
    <row r="191" spans="1:7" ht="12" customHeight="1">
      <c r="A191" s="227"/>
      <c r="B191" s="369" t="s">
        <v>2423</v>
      </c>
      <c r="C191" s="379" t="s">
        <v>2424</v>
      </c>
      <c r="D191" s="371">
        <v>4</v>
      </c>
      <c r="E191" s="37"/>
      <c r="F191" s="373">
        <f>D191*E191</f>
        <v>0</v>
      </c>
    </row>
    <row r="192" spans="1:7" ht="12" customHeight="1">
      <c r="A192" s="227"/>
      <c r="B192" s="247"/>
      <c r="C192" s="227"/>
      <c r="D192" s="374"/>
      <c r="E192" s="37"/>
      <c r="F192" s="373"/>
    </row>
    <row r="193" spans="1:6" ht="12" customHeight="1">
      <c r="A193" s="368">
        <f>COUNT($A$4:A192)+1</f>
        <v>42</v>
      </c>
      <c r="B193" s="369" t="s">
        <v>2470</v>
      </c>
      <c r="C193" s="227"/>
      <c r="D193" s="374"/>
      <c r="E193" s="37"/>
      <c r="F193" s="373"/>
    </row>
    <row r="194" spans="1:6" ht="12" customHeight="1">
      <c r="A194" s="368"/>
      <c r="B194" s="369" t="s">
        <v>2425</v>
      </c>
      <c r="C194" s="227"/>
      <c r="D194" s="374"/>
      <c r="E194" s="37"/>
      <c r="F194" s="373"/>
    </row>
    <row r="195" spans="1:6" ht="12" customHeight="1">
      <c r="A195" s="227"/>
      <c r="B195" s="247" t="s">
        <v>2426</v>
      </c>
      <c r="C195" s="370" t="s">
        <v>708</v>
      </c>
      <c r="D195" s="371">
        <v>57</v>
      </c>
      <c r="E195" s="37"/>
      <c r="F195" s="373">
        <f>D195*E195</f>
        <v>0</v>
      </c>
    </row>
    <row r="196" spans="1:6" ht="12" customHeight="1">
      <c r="A196" s="227"/>
      <c r="B196" s="247"/>
      <c r="C196" s="227"/>
      <c r="D196" s="374"/>
      <c r="E196" s="37"/>
      <c r="F196" s="373"/>
    </row>
    <row r="197" spans="1:6" ht="12" customHeight="1">
      <c r="A197" s="368">
        <f>COUNT($A$4:A196)+1</f>
        <v>43</v>
      </c>
      <c r="B197" s="369" t="s">
        <v>2471</v>
      </c>
      <c r="C197" s="227"/>
      <c r="D197" s="374"/>
      <c r="E197" s="37"/>
      <c r="F197" s="373"/>
    </row>
    <row r="198" spans="1:6" ht="12" customHeight="1">
      <c r="A198" s="368"/>
      <c r="B198" s="369" t="s">
        <v>2427</v>
      </c>
      <c r="C198" s="227"/>
      <c r="D198" s="374"/>
      <c r="E198" s="37"/>
      <c r="F198" s="373"/>
    </row>
    <row r="199" spans="1:6" ht="12" customHeight="1">
      <c r="A199" s="227"/>
      <c r="B199" s="247" t="s">
        <v>2371</v>
      </c>
      <c r="C199" s="370" t="s">
        <v>2395</v>
      </c>
      <c r="D199" s="371">
        <v>1</v>
      </c>
      <c r="E199" s="37"/>
      <c r="F199" s="373">
        <f t="shared" ref="F199:F200" si="16">D199*E199</f>
        <v>0</v>
      </c>
    </row>
    <row r="200" spans="1:6" ht="12" customHeight="1">
      <c r="A200" s="227"/>
      <c r="B200" s="247" t="s">
        <v>2414</v>
      </c>
      <c r="C200" s="370" t="s">
        <v>2395</v>
      </c>
      <c r="D200" s="371">
        <v>8</v>
      </c>
      <c r="E200" s="37"/>
      <c r="F200" s="373">
        <f t="shared" si="16"/>
        <v>0</v>
      </c>
    </row>
    <row r="201" spans="1:6" ht="12" customHeight="1">
      <c r="A201" s="227"/>
      <c r="B201" s="247"/>
      <c r="C201" s="227"/>
      <c r="D201" s="374"/>
      <c r="E201" s="37"/>
      <c r="F201" s="373"/>
    </row>
    <row r="202" spans="1:6" ht="72" customHeight="1">
      <c r="A202" s="404">
        <f>COUNT($A$4:A201)+1</f>
        <v>44</v>
      </c>
      <c r="B202" s="386" t="s">
        <v>2472</v>
      </c>
      <c r="C202" s="379" t="s">
        <v>2366</v>
      </c>
      <c r="D202" s="371">
        <v>1</v>
      </c>
      <c r="E202" s="53"/>
      <c r="F202" s="373">
        <f>D202*E202</f>
        <v>0</v>
      </c>
    </row>
    <row r="203" spans="1:6" ht="12" customHeight="1">
      <c r="A203" s="227"/>
      <c r="B203" s="247"/>
      <c r="C203" s="370"/>
      <c r="D203" s="371"/>
      <c r="E203" s="37"/>
      <c r="F203" s="373"/>
    </row>
    <row r="204" spans="1:6" ht="48">
      <c r="A204" s="368">
        <f>COUNT($A$4:A203)+1</f>
        <v>45</v>
      </c>
      <c r="B204" s="369" t="s">
        <v>2473</v>
      </c>
      <c r="C204" s="370" t="s">
        <v>2366</v>
      </c>
      <c r="D204" s="371">
        <v>1</v>
      </c>
      <c r="E204" s="37"/>
      <c r="F204" s="373">
        <f>D204*E204</f>
        <v>0</v>
      </c>
    </row>
    <row r="205" spans="1:6" ht="12" customHeight="1">
      <c r="A205" s="227"/>
      <c r="B205" s="247"/>
      <c r="C205" s="227"/>
      <c r="D205" s="374"/>
      <c r="E205" s="37"/>
      <c r="F205" s="373"/>
    </row>
    <row r="206" spans="1:6" ht="48">
      <c r="A206" s="368">
        <f>COUNT($A$4:A205)+1</f>
        <v>46</v>
      </c>
      <c r="B206" s="369" t="s">
        <v>2474</v>
      </c>
      <c r="C206" s="370" t="s">
        <v>2366</v>
      </c>
      <c r="D206" s="371">
        <v>2</v>
      </c>
      <c r="E206" s="37"/>
      <c r="F206" s="373">
        <f>D206*E206</f>
        <v>0</v>
      </c>
    </row>
    <row r="207" spans="1:6" ht="12" customHeight="1">
      <c r="A207" s="227"/>
      <c r="B207" s="247"/>
      <c r="C207" s="227"/>
      <c r="D207" s="374"/>
      <c r="E207" s="37"/>
      <c r="F207" s="373"/>
    </row>
    <row r="208" spans="1:6" ht="36">
      <c r="A208" s="368">
        <f>COUNT($A$4:A207)+1</f>
        <v>47</v>
      </c>
      <c r="B208" s="369" t="s">
        <v>2475</v>
      </c>
      <c r="C208" s="370" t="s">
        <v>2366</v>
      </c>
      <c r="D208" s="371">
        <v>1</v>
      </c>
      <c r="E208" s="37"/>
      <c r="F208" s="373">
        <f>D208*E208</f>
        <v>0</v>
      </c>
    </row>
    <row r="209" spans="1:6" ht="12" customHeight="1">
      <c r="A209" s="368"/>
      <c r="B209" s="369"/>
      <c r="C209" s="370"/>
      <c r="D209" s="371"/>
      <c r="E209" s="37"/>
      <c r="F209" s="373"/>
    </row>
    <row r="210" spans="1:6" ht="12" customHeight="1">
      <c r="A210" s="404">
        <f>COUNT($A$4:A209)+1</f>
        <v>48</v>
      </c>
      <c r="B210" s="369" t="s">
        <v>2476</v>
      </c>
      <c r="C210" s="370" t="s">
        <v>2366</v>
      </c>
      <c r="D210" s="371">
        <v>1</v>
      </c>
      <c r="E210" s="37"/>
      <c r="F210" s="373">
        <f>D210*E210</f>
        <v>0</v>
      </c>
    </row>
    <row r="211" spans="1:6" ht="12" customHeight="1">
      <c r="A211" s="404"/>
      <c r="B211" s="369"/>
      <c r="C211" s="370"/>
      <c r="D211" s="371"/>
      <c r="E211" s="37"/>
      <c r="F211" s="373"/>
    </row>
    <row r="212" spans="1:6" ht="12" customHeight="1">
      <c r="A212" s="404">
        <f>COUNT($A$4:A211)+1</f>
        <v>49</v>
      </c>
      <c r="B212" s="369" t="s">
        <v>2477</v>
      </c>
      <c r="C212" s="370" t="s">
        <v>2366</v>
      </c>
      <c r="D212" s="371">
        <v>1</v>
      </c>
      <c r="E212" s="37"/>
      <c r="F212" s="373">
        <f>D212*E212</f>
        <v>0</v>
      </c>
    </row>
    <row r="213" spans="1:6" ht="12" customHeight="1">
      <c r="A213" s="368"/>
      <c r="B213" s="369"/>
      <c r="C213" s="370"/>
      <c r="D213" s="371"/>
      <c r="E213" s="37"/>
      <c r="F213" s="373"/>
    </row>
    <row r="214" spans="1:6" ht="36">
      <c r="A214" s="405">
        <f>COUNT($A$4:A212)+1</f>
        <v>50</v>
      </c>
      <c r="B214" s="369" t="s">
        <v>2478</v>
      </c>
      <c r="C214" s="370" t="s">
        <v>2366</v>
      </c>
      <c r="D214" s="371">
        <v>1</v>
      </c>
      <c r="E214" s="37"/>
      <c r="F214" s="373">
        <f>D214*E214</f>
        <v>0</v>
      </c>
    </row>
    <row r="215" spans="1:6" ht="12" customHeight="1">
      <c r="B215" s="179"/>
      <c r="C215" s="180"/>
    </row>
    <row r="216" spans="1:6" ht="12" customHeight="1">
      <c r="B216" s="179"/>
    </row>
    <row r="217" spans="1:6" ht="12" customHeight="1" thickBot="1"/>
    <row r="218" spans="1:6" ht="12" customHeight="1" thickBot="1">
      <c r="A218" s="299"/>
      <c r="B218" s="210" t="s">
        <v>2364</v>
      </c>
      <c r="C218" s="239"/>
      <c r="D218" s="406"/>
      <c r="E218" s="264"/>
      <c r="F218" s="265">
        <f>SUM(F6:F214)</f>
        <v>0</v>
      </c>
    </row>
    <row r="219" spans="1:6" ht="12" customHeight="1" thickTop="1"/>
    <row r="221" spans="1:6" ht="12" customHeight="1">
      <c r="D221" s="407"/>
      <c r="E221" s="261"/>
    </row>
    <row r="222" spans="1:6" ht="12" customHeight="1">
      <c r="D222" s="407"/>
      <c r="E222" s="372"/>
      <c r="F222" s="382"/>
    </row>
    <row r="223" spans="1:6" ht="12" customHeight="1">
      <c r="D223" s="407"/>
      <c r="E223" s="408"/>
      <c r="F223" s="409"/>
    </row>
    <row r="224" spans="1:6" ht="12" customHeight="1">
      <c r="B224" s="226"/>
      <c r="D224" s="407"/>
      <c r="E224" s="372"/>
      <c r="F224" s="382"/>
    </row>
    <row r="225" spans="2:6" ht="12" customHeight="1">
      <c r="B225" s="226"/>
      <c r="D225" s="407"/>
      <c r="E225" s="372"/>
      <c r="F225" s="382"/>
    </row>
    <row r="226" spans="2:6" ht="12" customHeight="1">
      <c r="D226" s="407"/>
    </row>
    <row r="227" spans="2:6" ht="12" customHeight="1">
      <c r="D227" s="407"/>
    </row>
    <row r="241" spans="1:6" s="177" customFormat="1" ht="12" customHeight="1">
      <c r="A241" s="175"/>
      <c r="B241" s="161"/>
      <c r="C241" s="175"/>
      <c r="D241" s="380"/>
      <c r="F241" s="178"/>
    </row>
    <row r="242" spans="1:6" s="177" customFormat="1" ht="12" customHeight="1">
      <c r="A242" s="175"/>
      <c r="B242" s="161"/>
      <c r="C242" s="175"/>
      <c r="D242" s="380"/>
      <c r="F242" s="178"/>
    </row>
    <row r="640" spans="1:6" s="177" customFormat="1" ht="12" customHeight="1">
      <c r="A640" s="175"/>
      <c r="B640" s="161"/>
      <c r="C640" s="175"/>
      <c r="D640" s="380"/>
      <c r="F640" s="178"/>
    </row>
    <row r="641" spans="1:6" s="177" customFormat="1" ht="12" customHeight="1">
      <c r="A641" s="175"/>
      <c r="B641" s="161"/>
      <c r="C641" s="175"/>
      <c r="D641" s="380"/>
      <c r="F641" s="178"/>
    </row>
  </sheetData>
  <sheetProtection algorithmName="SHA-512" hashValue="3+1KJISlEILvpDiqOQDrcDb2/S55jJaONL63UmP7AWq5BKRI8KHMqHsZwOjeirDwQAIObFfzKTrv9a/Ifck4fA==" saltValue="9WXrIpSPtgjUyGbGS2FXFw==" spinCount="100000" sheet="1" objects="1" scenarios="1" selectLockedCells="1"/>
  <conditionalFormatting sqref="E6 E9 E12 E15 E18 E21 E25:E26 E30:E31 E35 E39:E40 E44 E48:E52 E57 E60 E63 E66:E67 E70:E74 E77 E80 E83 E86 E90 E94 E97 E102 E109 E127 E131 E138 E143 E146:E149 E156 E159 E163:E165 E168 E171 E178 E182 E185 E188 E191 E195 E199:E200 E202 E204 E206 E208 E210 E212 E214">
    <cfRule type="containsBlanks" dxfId="39" priority="1">
      <formula>LEN(TRIM(E6))=0</formula>
    </cfRule>
  </conditionalFormatting>
  <pageMargins left="0.7" right="0.7" top="0.75" bottom="0.75" header="0.3" footer="0.3"/>
  <pageSetup paperSize="9" fitToHeight="5" orientation="portrait" r:id="rId1"/>
  <rowBreaks count="2" manualBreakCount="2">
    <brk id="110" max="16383" man="1"/>
    <brk id="209" max="16383" man="1"/>
  </row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4"/>
  <sheetViews>
    <sheetView topLeftCell="A23" zoomScale="139" zoomScaleNormal="139" zoomScalePageLayoutView="120" workbookViewId="0">
      <selection activeCell="E39" sqref="E39"/>
    </sheetView>
  </sheetViews>
  <sheetFormatPr defaultColWidth="11" defaultRowHeight="12" customHeight="1"/>
  <cols>
    <col min="1" max="1" width="4.625" style="175" customWidth="1"/>
    <col min="2" max="2" width="38.625" style="161" customWidth="1"/>
    <col min="3" max="3" width="4.5" style="175" customWidth="1"/>
    <col min="4" max="4" width="6.625" style="380" customWidth="1"/>
    <col min="5" max="5" width="12.625" style="177" customWidth="1"/>
    <col min="6" max="6" width="12.625" style="178" customWidth="1"/>
    <col min="7" max="7" width="11" style="119"/>
    <col min="8" max="8" width="32.375" style="119" customWidth="1"/>
    <col min="9" max="16384" width="11" style="119"/>
  </cols>
  <sheetData>
    <row r="1" spans="1:6" s="174" customFormat="1" ht="15.75">
      <c r="A1" s="216"/>
      <c r="B1" s="165" t="s">
        <v>2481</v>
      </c>
      <c r="C1" s="216"/>
      <c r="D1" s="365"/>
      <c r="E1" s="252"/>
      <c r="F1" s="253"/>
    </row>
    <row r="2" spans="1:6" ht="12" customHeight="1" thickBot="1">
      <c r="A2" s="220"/>
      <c r="B2" s="166" t="s">
        <v>5</v>
      </c>
      <c r="C2" s="220" t="s">
        <v>6</v>
      </c>
      <c r="D2" s="366" t="s">
        <v>7</v>
      </c>
      <c r="E2" s="254" t="s">
        <v>8</v>
      </c>
      <c r="F2" s="255" t="s">
        <v>9</v>
      </c>
    </row>
    <row r="3" spans="1:6" ht="12" customHeight="1" thickTop="1">
      <c r="A3" s="206"/>
      <c r="B3" s="167"/>
      <c r="C3" s="206"/>
      <c r="D3" s="367"/>
      <c r="E3" s="208"/>
      <c r="F3" s="209"/>
    </row>
    <row r="4" spans="1:6" ht="12" customHeight="1">
      <c r="A4" s="206"/>
      <c r="B4" s="185"/>
      <c r="C4" s="206"/>
      <c r="D4" s="367"/>
      <c r="E4" s="208"/>
      <c r="F4" s="209"/>
    </row>
    <row r="5" spans="1:6" ht="12" customHeight="1">
      <c r="A5" s="368">
        <v>1</v>
      </c>
      <c r="B5" s="369" t="s">
        <v>2583</v>
      </c>
      <c r="C5" s="411"/>
      <c r="D5" s="412"/>
      <c r="E5" s="413"/>
      <c r="F5" s="414"/>
    </row>
    <row r="6" spans="1:6" ht="12" customHeight="1">
      <c r="A6" s="368"/>
      <c r="B6" s="369" t="s">
        <v>2483</v>
      </c>
      <c r="C6" s="411"/>
      <c r="D6" s="412"/>
      <c r="E6" s="413"/>
      <c r="F6" s="414"/>
    </row>
    <row r="7" spans="1:6">
      <c r="A7" s="368"/>
      <c r="B7" s="385" t="s">
        <v>2484</v>
      </c>
      <c r="C7" s="379"/>
      <c r="D7" s="371"/>
      <c r="E7" s="413"/>
      <c r="F7" s="373"/>
    </row>
    <row r="8" spans="1:6">
      <c r="A8" s="368"/>
      <c r="B8" s="385" t="s">
        <v>2485</v>
      </c>
      <c r="C8" s="379"/>
      <c r="D8" s="371"/>
      <c r="E8" s="413"/>
      <c r="F8" s="373"/>
    </row>
    <row r="9" spans="1:6" ht="12" customHeight="1">
      <c r="A9" s="368"/>
      <c r="B9" s="385" t="s">
        <v>2486</v>
      </c>
      <c r="C9" s="379"/>
      <c r="D9" s="371"/>
      <c r="E9" s="413"/>
      <c r="F9" s="373"/>
    </row>
    <row r="10" spans="1:6" ht="12" customHeight="1">
      <c r="A10" s="368"/>
      <c r="B10" s="385" t="s">
        <v>2487</v>
      </c>
      <c r="C10" s="379"/>
      <c r="D10" s="371"/>
      <c r="E10" s="413"/>
      <c r="F10" s="373"/>
    </row>
    <row r="11" spans="1:6" ht="12" customHeight="1">
      <c r="A11" s="368"/>
      <c r="B11" s="385" t="s">
        <v>2488</v>
      </c>
      <c r="C11" s="379"/>
      <c r="D11" s="371"/>
      <c r="E11" s="413"/>
      <c r="F11" s="373"/>
    </row>
    <row r="12" spans="1:6" ht="12" customHeight="1">
      <c r="A12" s="368"/>
      <c r="B12" s="385" t="s">
        <v>2489</v>
      </c>
      <c r="C12" s="379"/>
      <c r="D12" s="371"/>
      <c r="E12" s="413"/>
      <c r="F12" s="373"/>
    </row>
    <row r="13" spans="1:6" ht="12" customHeight="1">
      <c r="A13" s="368"/>
      <c r="B13" s="385" t="s">
        <v>2490</v>
      </c>
      <c r="C13" s="379"/>
      <c r="D13" s="371"/>
      <c r="E13" s="413"/>
      <c r="F13" s="373"/>
    </row>
    <row r="14" spans="1:6" ht="12" customHeight="1">
      <c r="A14" s="368"/>
      <c r="B14" s="385" t="s">
        <v>2491</v>
      </c>
      <c r="C14" s="379"/>
      <c r="D14" s="371"/>
      <c r="E14" s="413"/>
      <c r="F14" s="373"/>
    </row>
    <row r="15" spans="1:6">
      <c r="A15" s="368"/>
      <c r="B15" s="385" t="s">
        <v>2492</v>
      </c>
      <c r="C15" s="379"/>
      <c r="D15" s="371"/>
      <c r="E15" s="413"/>
      <c r="F15" s="373"/>
    </row>
    <row r="16" spans="1:6" ht="12" customHeight="1">
      <c r="A16" s="368"/>
      <c r="B16" s="385" t="s">
        <v>2493</v>
      </c>
      <c r="C16" s="379"/>
      <c r="D16" s="371"/>
      <c r="E16" s="413"/>
      <c r="F16" s="373"/>
    </row>
    <row r="17" spans="1:8" ht="12" customHeight="1">
      <c r="A17" s="368"/>
      <c r="B17" s="385" t="s">
        <v>2494</v>
      </c>
      <c r="C17" s="379"/>
      <c r="D17" s="371"/>
      <c r="E17" s="413"/>
      <c r="F17" s="373"/>
    </row>
    <row r="18" spans="1:8">
      <c r="A18" s="368"/>
      <c r="B18" s="415" t="s">
        <v>2495</v>
      </c>
      <c r="C18" s="379"/>
      <c r="D18" s="371"/>
      <c r="E18" s="413"/>
      <c r="F18" s="373"/>
    </row>
    <row r="19" spans="1:8" s="114" customFormat="1" ht="12" customHeight="1">
      <c r="A19" s="368"/>
      <c r="B19" s="385" t="s">
        <v>2496</v>
      </c>
      <c r="C19" s="379"/>
      <c r="D19" s="371"/>
      <c r="E19" s="413"/>
      <c r="F19" s="373"/>
      <c r="G19" s="119"/>
      <c r="H19" s="119"/>
    </row>
    <row r="20" spans="1:8">
      <c r="A20" s="368"/>
      <c r="B20" s="385" t="s">
        <v>2497</v>
      </c>
      <c r="C20" s="379"/>
      <c r="D20" s="371"/>
      <c r="E20" s="413"/>
      <c r="F20" s="373"/>
    </row>
    <row r="21" spans="1:8" ht="12" customHeight="1">
      <c r="A21" s="368"/>
      <c r="B21" s="385" t="s">
        <v>2498</v>
      </c>
      <c r="C21" s="379"/>
      <c r="D21" s="371"/>
      <c r="E21" s="413"/>
      <c r="F21" s="373"/>
    </row>
    <row r="22" spans="1:8" ht="12" customHeight="1">
      <c r="A22" s="368"/>
      <c r="B22" s="369" t="s">
        <v>2499</v>
      </c>
      <c r="C22" s="411"/>
      <c r="D22" s="412"/>
      <c r="E22" s="413"/>
      <c r="F22" s="373"/>
    </row>
    <row r="23" spans="1:8" ht="12" customHeight="1">
      <c r="A23" s="368"/>
      <c r="B23" s="369" t="s">
        <v>2500</v>
      </c>
      <c r="C23" s="411"/>
      <c r="D23" s="412"/>
      <c r="E23" s="413"/>
      <c r="F23" s="373"/>
    </row>
    <row r="24" spans="1:8" ht="12" customHeight="1">
      <c r="A24" s="368"/>
      <c r="B24" s="385" t="s">
        <v>2501</v>
      </c>
      <c r="C24" s="379"/>
      <c r="D24" s="371"/>
      <c r="E24" s="413"/>
      <c r="F24" s="373"/>
    </row>
    <row r="25" spans="1:8" ht="12" customHeight="1">
      <c r="A25" s="368"/>
      <c r="B25" s="385" t="s">
        <v>2502</v>
      </c>
      <c r="C25" s="379"/>
      <c r="D25" s="371"/>
      <c r="E25" s="413"/>
      <c r="F25" s="373"/>
    </row>
    <row r="26" spans="1:8" ht="12" customHeight="1">
      <c r="A26" s="368"/>
      <c r="B26" s="385" t="s">
        <v>2503</v>
      </c>
      <c r="C26" s="379"/>
      <c r="D26" s="371"/>
      <c r="E26" s="413"/>
      <c r="F26" s="373"/>
    </row>
    <row r="27" spans="1:8">
      <c r="A27" s="368"/>
      <c r="B27" s="385" t="s">
        <v>2504</v>
      </c>
      <c r="C27" s="379"/>
      <c r="D27" s="371"/>
      <c r="E27" s="413"/>
      <c r="F27" s="373"/>
    </row>
    <row r="28" spans="1:8" ht="12" customHeight="1">
      <c r="A28" s="368"/>
      <c r="B28" s="385" t="s">
        <v>2505</v>
      </c>
      <c r="C28" s="379"/>
      <c r="D28" s="371"/>
      <c r="E28" s="413"/>
      <c r="F28" s="373"/>
    </row>
    <row r="29" spans="1:8" ht="12" customHeight="1">
      <c r="A29" s="368"/>
      <c r="B29" s="385" t="s">
        <v>2506</v>
      </c>
      <c r="C29" s="379"/>
      <c r="D29" s="371"/>
      <c r="E29" s="413"/>
      <c r="F29" s="373"/>
    </row>
    <row r="30" spans="1:8">
      <c r="A30" s="368"/>
      <c r="B30" s="369" t="s">
        <v>2507</v>
      </c>
      <c r="C30" s="411"/>
      <c r="D30" s="412"/>
      <c r="E30" s="413"/>
      <c r="F30" s="373"/>
    </row>
    <row r="31" spans="1:8" ht="12" customHeight="1">
      <c r="A31" s="368"/>
      <c r="B31" s="369" t="s">
        <v>2508</v>
      </c>
      <c r="C31" s="411"/>
      <c r="D31" s="412"/>
      <c r="E31" s="413"/>
      <c r="F31" s="373"/>
    </row>
    <row r="32" spans="1:8" ht="12" customHeight="1">
      <c r="A32" s="368"/>
      <c r="B32" s="385" t="s">
        <v>2509</v>
      </c>
      <c r="C32" s="379"/>
      <c r="D32" s="371"/>
      <c r="E32" s="413"/>
      <c r="F32" s="373"/>
    </row>
    <row r="33" spans="1:6" ht="12" customHeight="1">
      <c r="A33" s="368"/>
      <c r="B33" s="384" t="s">
        <v>2510</v>
      </c>
      <c r="C33" s="379"/>
      <c r="D33" s="371"/>
      <c r="E33" s="413"/>
      <c r="F33" s="373"/>
    </row>
    <row r="34" spans="1:6" ht="12" customHeight="1">
      <c r="A34" s="368"/>
      <c r="B34" s="384" t="s">
        <v>2511</v>
      </c>
      <c r="C34" s="379"/>
      <c r="D34" s="371"/>
      <c r="E34" s="413"/>
      <c r="F34" s="373"/>
    </row>
    <row r="35" spans="1:6" ht="12" customHeight="1">
      <c r="A35" s="368"/>
      <c r="B35" s="383" t="s">
        <v>2512</v>
      </c>
      <c r="C35" s="379"/>
      <c r="D35" s="371"/>
      <c r="E35" s="372"/>
      <c r="F35" s="373"/>
    </row>
    <row r="36" spans="1:6" ht="12" customHeight="1">
      <c r="A36" s="368"/>
      <c r="B36" s="383" t="s">
        <v>2513</v>
      </c>
      <c r="C36" s="379"/>
      <c r="D36" s="371"/>
      <c r="E36" s="372"/>
      <c r="F36" s="373"/>
    </row>
    <row r="37" spans="1:6" ht="12" customHeight="1">
      <c r="A37" s="368"/>
      <c r="B37" s="369" t="s">
        <v>2576</v>
      </c>
      <c r="C37" s="379"/>
      <c r="D37" s="371"/>
      <c r="E37" s="372"/>
      <c r="F37" s="373"/>
    </row>
    <row r="38" spans="1:6" ht="12" customHeight="1">
      <c r="A38" s="368"/>
      <c r="B38" s="383" t="s">
        <v>2514</v>
      </c>
      <c r="C38" s="379"/>
      <c r="D38" s="371"/>
      <c r="E38" s="372"/>
      <c r="F38" s="373"/>
    </row>
    <row r="39" spans="1:6" ht="12" customHeight="1">
      <c r="A39" s="368"/>
      <c r="B39" s="369" t="s">
        <v>2515</v>
      </c>
      <c r="C39" s="379" t="s">
        <v>2366</v>
      </c>
      <c r="D39" s="371">
        <v>1</v>
      </c>
      <c r="E39" s="37"/>
      <c r="F39" s="373">
        <f>D39*E39</f>
        <v>0</v>
      </c>
    </row>
    <row r="40" spans="1:6" ht="12" customHeight="1">
      <c r="A40" s="368"/>
      <c r="B40" s="369"/>
      <c r="C40" s="379"/>
      <c r="D40" s="371"/>
      <c r="E40" s="37"/>
      <c r="F40" s="373"/>
    </row>
    <row r="41" spans="1:6" ht="12" customHeight="1">
      <c r="A41" s="368">
        <f>COUNT($A$3:A40)+1</f>
        <v>2</v>
      </c>
      <c r="B41" s="369" t="s">
        <v>2584</v>
      </c>
      <c r="C41" s="416"/>
      <c r="D41" s="417"/>
      <c r="E41" s="53"/>
      <c r="F41" s="373"/>
    </row>
    <row r="42" spans="1:6">
      <c r="A42" s="368"/>
      <c r="B42" s="383" t="s">
        <v>2516</v>
      </c>
      <c r="C42" s="416"/>
      <c r="D42" s="417"/>
      <c r="E42" s="53"/>
      <c r="F42" s="373"/>
    </row>
    <row r="43" spans="1:6">
      <c r="A43" s="368"/>
      <c r="B43" s="383" t="s">
        <v>2517</v>
      </c>
      <c r="C43" s="416"/>
      <c r="D43" s="417"/>
      <c r="E43" s="53"/>
      <c r="F43" s="373"/>
    </row>
    <row r="44" spans="1:6" ht="12" customHeight="1">
      <c r="A44" s="368"/>
      <c r="B44" s="383" t="s">
        <v>2518</v>
      </c>
      <c r="C44" s="416"/>
      <c r="D44" s="417"/>
      <c r="E44" s="53"/>
      <c r="F44" s="373"/>
    </row>
    <row r="45" spans="1:6" ht="12" customHeight="1">
      <c r="A45" s="368"/>
      <c r="B45" s="383" t="s">
        <v>2519</v>
      </c>
      <c r="C45" s="379" t="s">
        <v>2366</v>
      </c>
      <c r="D45" s="371">
        <v>1</v>
      </c>
      <c r="E45" s="53"/>
      <c r="F45" s="373">
        <f>D45*E45</f>
        <v>0</v>
      </c>
    </row>
    <row r="46" spans="1:6" ht="12" customHeight="1">
      <c r="A46" s="368"/>
      <c r="B46" s="385"/>
      <c r="C46" s="379"/>
      <c r="D46" s="371"/>
      <c r="E46" s="37"/>
      <c r="F46" s="373"/>
    </row>
    <row r="47" spans="1:6" ht="60">
      <c r="A47" s="368">
        <f>COUNT($A$3:A46)+1</f>
        <v>3</v>
      </c>
      <c r="B47" s="369" t="s">
        <v>2585</v>
      </c>
      <c r="C47" s="231"/>
      <c r="D47" s="381"/>
      <c r="E47" s="37"/>
      <c r="F47" s="373"/>
    </row>
    <row r="48" spans="1:6" ht="12" customHeight="1">
      <c r="A48" s="368"/>
      <c r="B48" s="369" t="s">
        <v>2577</v>
      </c>
      <c r="C48" s="231"/>
      <c r="D48" s="381"/>
      <c r="E48" s="37"/>
      <c r="F48" s="373"/>
    </row>
    <row r="49" spans="1:6" ht="24">
      <c r="A49" s="368"/>
      <c r="B49" s="369" t="s">
        <v>2520</v>
      </c>
      <c r="C49" s="379" t="s">
        <v>2366</v>
      </c>
      <c r="D49" s="371">
        <v>2</v>
      </c>
      <c r="E49" s="37"/>
      <c r="F49" s="373">
        <f>D49*E49</f>
        <v>0</v>
      </c>
    </row>
    <row r="50" spans="1:6" ht="12" customHeight="1">
      <c r="A50" s="368"/>
      <c r="B50" s="385"/>
      <c r="C50" s="379"/>
      <c r="D50" s="371"/>
      <c r="E50" s="37"/>
      <c r="F50" s="373"/>
    </row>
    <row r="51" spans="1:6" ht="12" customHeight="1">
      <c r="A51" s="368">
        <f>COUNT($A$4:A50)+1</f>
        <v>4</v>
      </c>
      <c r="B51" s="369" t="s">
        <v>2586</v>
      </c>
      <c r="C51" s="379"/>
      <c r="D51" s="371"/>
      <c r="E51" s="53"/>
      <c r="F51" s="373"/>
    </row>
    <row r="52" spans="1:6" ht="12" customHeight="1">
      <c r="A52" s="231"/>
      <c r="B52" s="369" t="s">
        <v>2521</v>
      </c>
      <c r="C52" s="379"/>
      <c r="D52" s="371"/>
      <c r="E52" s="56"/>
      <c r="F52" s="373"/>
    </row>
    <row r="53" spans="1:6" ht="12" customHeight="1">
      <c r="A53" s="231"/>
      <c r="B53" s="369" t="s">
        <v>2522</v>
      </c>
      <c r="C53" s="379"/>
      <c r="D53" s="371"/>
      <c r="E53" s="56"/>
      <c r="F53" s="373"/>
    </row>
    <row r="54" spans="1:6" ht="12" customHeight="1">
      <c r="A54" s="231"/>
      <c r="B54" s="369" t="s">
        <v>2578</v>
      </c>
      <c r="C54" s="379"/>
      <c r="D54" s="371"/>
      <c r="E54" s="56"/>
      <c r="F54" s="373"/>
    </row>
    <row r="55" spans="1:6" ht="24">
      <c r="A55" s="231"/>
      <c r="B55" s="369" t="s">
        <v>2523</v>
      </c>
      <c r="C55" s="379" t="s">
        <v>2395</v>
      </c>
      <c r="D55" s="371">
        <v>1</v>
      </c>
      <c r="E55" s="57"/>
      <c r="F55" s="373">
        <f>+D55*E55</f>
        <v>0</v>
      </c>
    </row>
    <row r="56" spans="1:6" ht="12" customHeight="1">
      <c r="A56" s="368"/>
      <c r="B56" s="369"/>
      <c r="C56" s="379"/>
      <c r="D56" s="371"/>
      <c r="E56" s="56"/>
      <c r="F56" s="373"/>
    </row>
    <row r="57" spans="1:6" ht="12" customHeight="1">
      <c r="A57" s="368">
        <f>COUNT($A$4:A56)+1</f>
        <v>5</v>
      </c>
      <c r="B57" s="369" t="s">
        <v>2524</v>
      </c>
      <c r="C57" s="379"/>
      <c r="D57" s="371"/>
      <c r="E57" s="53"/>
      <c r="F57" s="373"/>
    </row>
    <row r="58" spans="1:6" ht="12" customHeight="1">
      <c r="A58" s="231"/>
      <c r="B58" s="369" t="s">
        <v>2521</v>
      </c>
      <c r="C58" s="379"/>
      <c r="D58" s="371"/>
      <c r="E58" s="53"/>
      <c r="F58" s="373"/>
    </row>
    <row r="59" spans="1:6" ht="12" customHeight="1">
      <c r="A59" s="231"/>
      <c r="B59" s="369" t="s">
        <v>2525</v>
      </c>
      <c r="C59" s="379"/>
      <c r="D59" s="371"/>
      <c r="E59" s="53"/>
      <c r="F59" s="373"/>
    </row>
    <row r="60" spans="1:6" ht="13.5">
      <c r="A60" s="231"/>
      <c r="B60" s="369" t="s">
        <v>2579</v>
      </c>
      <c r="C60" s="379"/>
      <c r="D60" s="371"/>
      <c r="E60" s="53"/>
      <c r="F60" s="373"/>
    </row>
    <row r="61" spans="1:6" ht="24">
      <c r="A61" s="231"/>
      <c r="B61" s="369" t="s">
        <v>2526</v>
      </c>
      <c r="C61" s="379" t="s">
        <v>2395</v>
      </c>
      <c r="D61" s="371">
        <v>1</v>
      </c>
      <c r="E61" s="53"/>
      <c r="F61" s="373">
        <f>D61*E61</f>
        <v>0</v>
      </c>
    </row>
    <row r="62" spans="1:6" ht="12" customHeight="1">
      <c r="A62" s="368"/>
      <c r="B62" s="369"/>
      <c r="C62" s="379"/>
      <c r="D62" s="371"/>
      <c r="E62" s="56"/>
      <c r="F62" s="373"/>
    </row>
    <row r="63" spans="1:6" ht="12" customHeight="1">
      <c r="A63" s="368">
        <f>COUNT($A$3:A62)+1</f>
        <v>6</v>
      </c>
      <c r="B63" s="369" t="s">
        <v>2587</v>
      </c>
      <c r="C63" s="379"/>
      <c r="D63" s="371"/>
      <c r="E63" s="53"/>
      <c r="F63" s="373"/>
    </row>
    <row r="64" spans="1:6" ht="12" customHeight="1">
      <c r="A64" s="368"/>
      <c r="B64" s="369" t="s">
        <v>2580</v>
      </c>
      <c r="C64" s="379"/>
      <c r="D64" s="371"/>
      <c r="E64" s="53"/>
      <c r="F64" s="373"/>
    </row>
    <row r="65" spans="1:6" ht="12" customHeight="1">
      <c r="A65" s="368"/>
      <c r="B65" s="369" t="s">
        <v>2570</v>
      </c>
      <c r="C65" s="379"/>
      <c r="D65" s="371"/>
      <c r="E65" s="53"/>
      <c r="F65" s="373"/>
    </row>
    <row r="66" spans="1:6" ht="12" customHeight="1">
      <c r="A66" s="368"/>
      <c r="B66" s="369" t="s">
        <v>2527</v>
      </c>
      <c r="C66" s="379" t="s">
        <v>2366</v>
      </c>
      <c r="D66" s="371">
        <v>1</v>
      </c>
      <c r="E66" s="53"/>
      <c r="F66" s="373">
        <f>D66*E66</f>
        <v>0</v>
      </c>
    </row>
    <row r="67" spans="1:6">
      <c r="A67" s="368"/>
      <c r="B67" s="369"/>
      <c r="C67" s="379"/>
      <c r="D67" s="371"/>
      <c r="E67" s="53"/>
      <c r="F67" s="373"/>
    </row>
    <row r="68" spans="1:6" ht="12" customHeight="1">
      <c r="A68" s="368">
        <f>COUNT($A$3:A67)+1</f>
        <v>7</v>
      </c>
      <c r="B68" s="369" t="s">
        <v>2588</v>
      </c>
      <c r="C68" s="231"/>
      <c r="D68" s="381"/>
      <c r="E68" s="37"/>
      <c r="F68" s="373"/>
    </row>
    <row r="69" spans="1:6" ht="12" customHeight="1">
      <c r="A69" s="368"/>
      <c r="B69" s="369" t="s">
        <v>2528</v>
      </c>
      <c r="C69" s="231"/>
      <c r="D69" s="381"/>
      <c r="E69" s="37"/>
      <c r="F69" s="373"/>
    </row>
    <row r="70" spans="1:6" ht="12" customHeight="1">
      <c r="A70" s="231"/>
      <c r="B70" s="385" t="s">
        <v>2529</v>
      </c>
      <c r="C70" s="379" t="s">
        <v>2366</v>
      </c>
      <c r="D70" s="371">
        <v>1</v>
      </c>
      <c r="E70" s="37"/>
      <c r="F70" s="373">
        <f>D70*E70</f>
        <v>0</v>
      </c>
    </row>
    <row r="71" spans="1:6" ht="12" customHeight="1">
      <c r="A71" s="231"/>
      <c r="B71" s="385" t="s">
        <v>2530</v>
      </c>
      <c r="C71" s="379" t="s">
        <v>2366</v>
      </c>
      <c r="D71" s="371">
        <v>2</v>
      </c>
      <c r="E71" s="37"/>
      <c r="F71" s="373">
        <f>D71*E71</f>
        <v>0</v>
      </c>
    </row>
    <row r="72" spans="1:6" ht="12" customHeight="1">
      <c r="A72" s="231"/>
      <c r="B72" s="385"/>
      <c r="C72" s="379"/>
      <c r="D72" s="371"/>
      <c r="E72" s="37"/>
      <c r="F72" s="373"/>
    </row>
    <row r="73" spans="1:6" ht="12" customHeight="1">
      <c r="A73" s="368">
        <f>COUNT($A$3:A72)+1</f>
        <v>8</v>
      </c>
      <c r="B73" s="369" t="s">
        <v>2524</v>
      </c>
      <c r="C73" s="379"/>
      <c r="D73" s="371"/>
      <c r="E73" s="37"/>
      <c r="F73" s="373"/>
    </row>
    <row r="74" spans="1:6" ht="12" customHeight="1">
      <c r="A74" s="368"/>
      <c r="B74" s="383" t="s">
        <v>2531</v>
      </c>
      <c r="C74" s="379"/>
      <c r="D74" s="371"/>
      <c r="E74" s="37"/>
      <c r="F74" s="373"/>
    </row>
    <row r="75" spans="1:6" ht="12" customHeight="1">
      <c r="A75" s="368"/>
      <c r="B75" s="369" t="s">
        <v>2528</v>
      </c>
      <c r="C75" s="379"/>
      <c r="D75" s="371"/>
      <c r="E75" s="37"/>
      <c r="F75" s="373"/>
    </row>
    <row r="76" spans="1:6" ht="12" customHeight="1">
      <c r="A76" s="231"/>
      <c r="B76" s="385" t="s">
        <v>2532</v>
      </c>
      <c r="C76" s="379" t="s">
        <v>2366</v>
      </c>
      <c r="D76" s="371">
        <v>1</v>
      </c>
      <c r="E76" s="54"/>
      <c r="F76" s="373">
        <f t="shared" ref="F76" si="0">D76*E76</f>
        <v>0</v>
      </c>
    </row>
    <row r="77" spans="1:6" ht="12" customHeight="1">
      <c r="A77" s="231"/>
      <c r="B77" s="226"/>
      <c r="C77" s="231"/>
      <c r="D77" s="381"/>
      <c r="E77" s="54"/>
      <c r="F77" s="373"/>
    </row>
    <row r="78" spans="1:6" ht="12" customHeight="1">
      <c r="A78" s="368">
        <f>COUNT($A$3:A77)+1</f>
        <v>9</v>
      </c>
      <c r="B78" s="369" t="s">
        <v>2589</v>
      </c>
      <c r="C78" s="379"/>
      <c r="D78" s="371"/>
      <c r="E78" s="37"/>
      <c r="F78" s="373"/>
    </row>
    <row r="79" spans="1:6" ht="12" customHeight="1">
      <c r="A79" s="231"/>
      <c r="B79" s="369" t="s">
        <v>2533</v>
      </c>
      <c r="C79" s="379" t="s">
        <v>2395</v>
      </c>
      <c r="D79" s="371">
        <v>17</v>
      </c>
      <c r="E79" s="37"/>
      <c r="F79" s="373">
        <f>D79*E79</f>
        <v>0</v>
      </c>
    </row>
    <row r="80" spans="1:6" ht="12" customHeight="1">
      <c r="A80" s="404"/>
      <c r="B80" s="369"/>
      <c r="C80" s="379"/>
      <c r="D80" s="371"/>
      <c r="E80" s="37"/>
      <c r="F80" s="373"/>
    </row>
    <row r="81" spans="1:6" ht="12" customHeight="1">
      <c r="A81" s="368">
        <f>COUNT($A$3:A79)+1</f>
        <v>10</v>
      </c>
      <c r="B81" s="369" t="s">
        <v>2590</v>
      </c>
      <c r="C81" s="231"/>
      <c r="D81" s="381"/>
      <c r="E81" s="37"/>
      <c r="F81" s="373"/>
    </row>
    <row r="82" spans="1:6" ht="12" customHeight="1">
      <c r="A82" s="368"/>
      <c r="B82" s="369" t="s">
        <v>2534</v>
      </c>
      <c r="C82" s="231"/>
      <c r="D82" s="381"/>
      <c r="E82" s="37"/>
      <c r="F82" s="373"/>
    </row>
    <row r="83" spans="1:6" ht="12" customHeight="1">
      <c r="A83" s="368"/>
      <c r="B83" s="385" t="s">
        <v>2535</v>
      </c>
      <c r="C83" s="379" t="s">
        <v>2366</v>
      </c>
      <c r="D83" s="371">
        <v>1</v>
      </c>
      <c r="E83" s="37"/>
      <c r="F83" s="373">
        <f t="shared" ref="F83:F85" si="1">D83*E83</f>
        <v>0</v>
      </c>
    </row>
    <row r="84" spans="1:6" ht="12" customHeight="1">
      <c r="A84" s="368"/>
      <c r="B84" s="385" t="s">
        <v>2536</v>
      </c>
      <c r="C84" s="379" t="s">
        <v>2366</v>
      </c>
      <c r="D84" s="371">
        <v>2</v>
      </c>
      <c r="E84" s="37"/>
      <c r="F84" s="373">
        <f t="shared" si="1"/>
        <v>0</v>
      </c>
    </row>
    <row r="85" spans="1:6" ht="12" customHeight="1">
      <c r="A85" s="368"/>
      <c r="B85" s="385" t="s">
        <v>2537</v>
      </c>
      <c r="C85" s="379" t="s">
        <v>2366</v>
      </c>
      <c r="D85" s="371">
        <v>1</v>
      </c>
      <c r="E85" s="37"/>
      <c r="F85" s="373">
        <f t="shared" si="1"/>
        <v>0</v>
      </c>
    </row>
    <row r="86" spans="1:6" ht="12" customHeight="1">
      <c r="A86" s="368"/>
      <c r="B86" s="385"/>
      <c r="C86" s="379"/>
      <c r="D86" s="371"/>
      <c r="E86" s="37"/>
      <c r="F86" s="373"/>
    </row>
    <row r="87" spans="1:6" ht="12" customHeight="1">
      <c r="A87" s="368">
        <f>COUNT($A$3:A86)+1</f>
        <v>11</v>
      </c>
      <c r="B87" s="369" t="s">
        <v>2591</v>
      </c>
      <c r="C87" s="227"/>
      <c r="D87" s="374"/>
      <c r="E87" s="37"/>
      <c r="F87" s="373"/>
    </row>
    <row r="88" spans="1:6" ht="12" customHeight="1">
      <c r="A88" s="231"/>
      <c r="B88" s="369" t="s">
        <v>2538</v>
      </c>
      <c r="C88" s="227"/>
      <c r="D88" s="374"/>
      <c r="E88" s="37"/>
      <c r="F88" s="373"/>
    </row>
    <row r="89" spans="1:6" ht="12" customHeight="1">
      <c r="A89" s="231"/>
      <c r="B89" s="179" t="s">
        <v>2376</v>
      </c>
      <c r="C89" s="370" t="s">
        <v>708</v>
      </c>
      <c r="D89" s="419">
        <v>1280</v>
      </c>
      <c r="E89" s="37"/>
      <c r="F89" s="373">
        <f>D89*E89</f>
        <v>0</v>
      </c>
    </row>
    <row r="90" spans="1:6" ht="12" customHeight="1">
      <c r="A90" s="368"/>
      <c r="B90" s="369"/>
      <c r="C90" s="379"/>
      <c r="D90" s="371"/>
      <c r="E90" s="37"/>
      <c r="F90" s="373"/>
    </row>
    <row r="91" spans="1:6" ht="12" customHeight="1">
      <c r="A91" s="368">
        <f>COUNT($A$3:A90)+1</f>
        <v>12</v>
      </c>
      <c r="B91" s="369" t="s">
        <v>2592</v>
      </c>
      <c r="C91" s="370"/>
      <c r="D91" s="371"/>
      <c r="E91" s="37"/>
      <c r="F91" s="373"/>
    </row>
    <row r="92" spans="1:6" ht="12" customHeight="1">
      <c r="A92" s="227"/>
      <c r="B92" s="179" t="s">
        <v>2571</v>
      </c>
      <c r="C92" s="370"/>
      <c r="D92" s="371"/>
      <c r="E92" s="37"/>
      <c r="F92" s="373"/>
    </row>
    <row r="93" spans="1:6" ht="12" customHeight="1">
      <c r="A93" s="227"/>
      <c r="B93" s="369" t="s">
        <v>2539</v>
      </c>
      <c r="C93" s="379" t="s">
        <v>2572</v>
      </c>
      <c r="D93" s="371">
        <v>164</v>
      </c>
      <c r="E93" s="37"/>
      <c r="F93" s="373">
        <f>D93*E93</f>
        <v>0</v>
      </c>
    </row>
    <row r="94" spans="1:6" ht="12" customHeight="1">
      <c r="A94" s="227"/>
      <c r="B94" s="369"/>
      <c r="C94" s="379"/>
      <c r="D94" s="371"/>
      <c r="E94" s="37"/>
      <c r="F94" s="373"/>
    </row>
    <row r="95" spans="1:6" ht="12" customHeight="1">
      <c r="A95" s="404">
        <f>COUNT($A$4:A94)+1</f>
        <v>13</v>
      </c>
      <c r="B95" s="369" t="s">
        <v>2593</v>
      </c>
      <c r="C95" s="370"/>
      <c r="D95" s="371"/>
      <c r="E95" s="37"/>
      <c r="F95" s="373"/>
    </row>
    <row r="96" spans="1:6" ht="12" customHeight="1">
      <c r="A96" s="404"/>
      <c r="B96" s="369" t="s">
        <v>2540</v>
      </c>
      <c r="C96" s="227"/>
      <c r="D96" s="374"/>
      <c r="E96" s="37"/>
      <c r="F96" s="373"/>
    </row>
    <row r="97" spans="1:6" ht="12" customHeight="1">
      <c r="A97" s="404"/>
      <c r="B97" s="369" t="s">
        <v>2541</v>
      </c>
      <c r="C97" s="370" t="s">
        <v>708</v>
      </c>
      <c r="D97" s="371">
        <v>212</v>
      </c>
      <c r="E97" s="37"/>
      <c r="F97" s="373">
        <f>D97*E97</f>
        <v>0</v>
      </c>
    </row>
    <row r="98" spans="1:6" ht="12" customHeight="1">
      <c r="A98" s="404"/>
      <c r="B98" s="369"/>
      <c r="C98" s="379"/>
      <c r="D98" s="371"/>
      <c r="E98" s="37"/>
      <c r="F98" s="373"/>
    </row>
    <row r="99" spans="1:6" ht="12" customHeight="1">
      <c r="A99" s="368">
        <f>COUNT($A$3:A98)+1</f>
        <v>14</v>
      </c>
      <c r="B99" s="369" t="s">
        <v>2594</v>
      </c>
      <c r="C99" s="379" t="s">
        <v>2542</v>
      </c>
      <c r="D99" s="371">
        <v>25</v>
      </c>
      <c r="E99" s="56"/>
      <c r="F99" s="373">
        <f>+D99*E99</f>
        <v>0</v>
      </c>
    </row>
    <row r="100" spans="1:6" ht="12" customHeight="1">
      <c r="A100" s="404"/>
      <c r="B100" s="369"/>
      <c r="C100" s="379"/>
      <c r="D100" s="371"/>
      <c r="E100" s="37"/>
      <c r="F100" s="373"/>
    </row>
    <row r="101" spans="1:6" ht="12" customHeight="1">
      <c r="A101" s="368">
        <f>COUNT($A$3:A100)+1</f>
        <v>15</v>
      </c>
      <c r="B101" s="369" t="s">
        <v>2595</v>
      </c>
      <c r="C101" s="379"/>
      <c r="D101" s="371"/>
      <c r="E101" s="55"/>
      <c r="F101" s="373"/>
    </row>
    <row r="102" spans="1:6" ht="12" customHeight="1">
      <c r="A102" s="420"/>
      <c r="B102" s="369" t="s">
        <v>2581</v>
      </c>
      <c r="C102" s="379"/>
      <c r="D102" s="371"/>
      <c r="E102" s="55"/>
      <c r="F102" s="373"/>
    </row>
    <row r="103" spans="1:6" ht="12" customHeight="1">
      <c r="A103" s="420"/>
      <c r="B103" s="369" t="s">
        <v>2573</v>
      </c>
      <c r="C103" s="379"/>
      <c r="D103" s="371"/>
      <c r="E103" s="55"/>
      <c r="F103" s="373"/>
    </row>
    <row r="104" spans="1:6" ht="12" customHeight="1">
      <c r="A104" s="420"/>
      <c r="B104" s="369" t="s">
        <v>2543</v>
      </c>
      <c r="C104" s="379" t="s">
        <v>2366</v>
      </c>
      <c r="D104" s="371">
        <v>16</v>
      </c>
      <c r="E104" s="55"/>
      <c r="F104" s="373">
        <f>D104*E104</f>
        <v>0</v>
      </c>
    </row>
    <row r="105" spans="1:6" ht="12" customHeight="1">
      <c r="A105" s="404"/>
      <c r="B105" s="369"/>
      <c r="C105" s="379"/>
      <c r="D105" s="371"/>
      <c r="E105" s="37"/>
      <c r="F105" s="373"/>
    </row>
    <row r="106" spans="1:6" ht="12" customHeight="1">
      <c r="A106" s="368">
        <f>COUNT($A$3:A105)+1</f>
        <v>16</v>
      </c>
      <c r="B106" s="369" t="s">
        <v>2596</v>
      </c>
      <c r="C106" s="375"/>
      <c r="D106" s="376"/>
      <c r="E106" s="52"/>
      <c r="F106" s="373"/>
    </row>
    <row r="107" spans="1:6" ht="12" customHeight="1">
      <c r="A107" s="368"/>
      <c r="B107" s="369" t="s">
        <v>2377</v>
      </c>
      <c r="C107" s="375"/>
      <c r="D107" s="376"/>
      <c r="E107" s="53"/>
      <c r="F107" s="373"/>
    </row>
    <row r="108" spans="1:6" ht="12" customHeight="1">
      <c r="A108" s="375"/>
      <c r="B108" s="421" t="s">
        <v>2378</v>
      </c>
      <c r="C108" s="370" t="s">
        <v>708</v>
      </c>
      <c r="D108" s="371">
        <v>3</v>
      </c>
      <c r="E108" s="53"/>
      <c r="F108" s="373">
        <f t="shared" ref="F108:F109" si="2">D108*E108</f>
        <v>0</v>
      </c>
    </row>
    <row r="109" spans="1:6" ht="12" customHeight="1">
      <c r="A109" s="375"/>
      <c r="B109" s="421" t="s">
        <v>2379</v>
      </c>
      <c r="C109" s="370" t="s">
        <v>708</v>
      </c>
      <c r="D109" s="371">
        <v>32</v>
      </c>
      <c r="E109" s="53"/>
      <c r="F109" s="373">
        <f t="shared" si="2"/>
        <v>0</v>
      </c>
    </row>
    <row r="110" spans="1:6" ht="12" customHeight="1">
      <c r="A110" s="375"/>
      <c r="B110" s="421"/>
      <c r="C110" s="370"/>
      <c r="D110" s="371"/>
      <c r="E110" s="53"/>
      <c r="F110" s="373"/>
    </row>
    <row r="111" spans="1:6" ht="12" customHeight="1">
      <c r="A111" s="368">
        <f>COUNT($A$3:A110)+1</f>
        <v>17</v>
      </c>
      <c r="B111" s="369" t="s">
        <v>2597</v>
      </c>
      <c r="C111" s="370"/>
      <c r="D111" s="371"/>
      <c r="E111" s="53"/>
      <c r="F111" s="373"/>
    </row>
    <row r="112" spans="1:6" ht="12" customHeight="1">
      <c r="A112" s="368"/>
      <c r="B112" s="369" t="s">
        <v>2380</v>
      </c>
      <c r="C112" s="370"/>
      <c r="D112" s="371"/>
      <c r="E112" s="53"/>
      <c r="F112" s="373"/>
    </row>
    <row r="113" spans="1:6">
      <c r="A113" s="368"/>
      <c r="B113" s="421" t="s">
        <v>2381</v>
      </c>
      <c r="C113" s="370" t="s">
        <v>708</v>
      </c>
      <c r="D113" s="371">
        <v>126</v>
      </c>
      <c r="E113" s="53"/>
      <c r="F113" s="373">
        <f t="shared" ref="F113" si="3">D113*E113</f>
        <v>0</v>
      </c>
    </row>
    <row r="114" spans="1:6">
      <c r="A114" s="375"/>
      <c r="B114" s="421"/>
      <c r="C114" s="370"/>
      <c r="D114" s="371"/>
      <c r="E114" s="53"/>
      <c r="F114" s="373"/>
    </row>
    <row r="115" spans="1:6" ht="59.25" customHeight="1">
      <c r="A115" s="368">
        <f>COUNT($A$3:A114)+1</f>
        <v>18</v>
      </c>
      <c r="B115" s="369" t="s">
        <v>2598</v>
      </c>
      <c r="C115" s="375"/>
      <c r="D115" s="376"/>
      <c r="E115" s="52"/>
      <c r="F115" s="373"/>
    </row>
    <row r="116" spans="1:6" ht="12" customHeight="1">
      <c r="A116" s="368"/>
      <c r="B116" s="369" t="s">
        <v>2372</v>
      </c>
      <c r="C116" s="375"/>
      <c r="D116" s="376"/>
      <c r="E116" s="53"/>
      <c r="F116" s="373"/>
    </row>
    <row r="117" spans="1:6">
      <c r="A117" s="375"/>
      <c r="B117" s="421" t="s">
        <v>2373</v>
      </c>
      <c r="C117" s="370" t="s">
        <v>708</v>
      </c>
      <c r="D117" s="371">
        <v>42</v>
      </c>
      <c r="E117" s="53"/>
      <c r="F117" s="373">
        <f t="shared" ref="F117" si="4">D117*E117</f>
        <v>0</v>
      </c>
    </row>
    <row r="118" spans="1:6">
      <c r="A118" s="231"/>
      <c r="B118" s="226"/>
      <c r="C118" s="231"/>
      <c r="D118" s="381"/>
      <c r="E118" s="37"/>
      <c r="F118" s="373"/>
    </row>
    <row r="119" spans="1:6" ht="72.75" customHeight="1">
      <c r="A119" s="368">
        <f>COUNT($A$3:A118)+1</f>
        <v>19</v>
      </c>
      <c r="B119" s="386" t="s">
        <v>2599</v>
      </c>
      <c r="C119" s="231"/>
      <c r="D119" s="422" t="s">
        <v>627</v>
      </c>
      <c r="E119" s="37"/>
      <c r="F119" s="373"/>
    </row>
    <row r="120" spans="1:6" ht="12" customHeight="1">
      <c r="A120" s="231"/>
      <c r="B120" s="369" t="s">
        <v>2382</v>
      </c>
      <c r="C120" s="231"/>
      <c r="D120" s="381"/>
      <c r="E120" s="37"/>
      <c r="F120" s="373"/>
    </row>
    <row r="121" spans="1:6" ht="12" customHeight="1">
      <c r="A121" s="227"/>
      <c r="B121" s="226" t="s">
        <v>2544</v>
      </c>
      <c r="C121" s="379" t="s">
        <v>708</v>
      </c>
      <c r="D121" s="380">
        <v>10</v>
      </c>
      <c r="E121" s="52"/>
      <c r="F121" s="373">
        <f t="shared" ref="F121:F122" si="5">D121*E121</f>
        <v>0</v>
      </c>
    </row>
    <row r="122" spans="1:6">
      <c r="A122" s="227"/>
      <c r="B122" s="226" t="s">
        <v>2545</v>
      </c>
      <c r="C122" s="379" t="s">
        <v>708</v>
      </c>
      <c r="D122" s="380">
        <v>10</v>
      </c>
      <c r="E122" s="52"/>
      <c r="F122" s="178">
        <f t="shared" si="5"/>
        <v>0</v>
      </c>
    </row>
    <row r="123" spans="1:6">
      <c r="A123" s="231"/>
      <c r="B123" s="226"/>
      <c r="C123" s="379"/>
      <c r="D123" s="371"/>
      <c r="E123" s="37"/>
      <c r="F123" s="373"/>
    </row>
    <row r="124" spans="1:6" ht="60">
      <c r="A124" s="368">
        <f>COUNT($A$3:A123)+1</f>
        <v>20</v>
      </c>
      <c r="B124" s="369" t="s">
        <v>2600</v>
      </c>
      <c r="C124" s="379"/>
      <c r="D124" s="371"/>
      <c r="E124" s="37"/>
      <c r="F124" s="373"/>
    </row>
    <row r="125" spans="1:6" ht="12" customHeight="1">
      <c r="A125" s="231"/>
      <c r="B125" s="369" t="s">
        <v>2546</v>
      </c>
      <c r="C125" s="379"/>
      <c r="D125" s="371"/>
      <c r="E125" s="37"/>
      <c r="F125" s="373"/>
    </row>
    <row r="126" spans="1:6" ht="12" customHeight="1">
      <c r="A126" s="231"/>
      <c r="B126" s="226" t="s">
        <v>2547</v>
      </c>
      <c r="C126" s="379" t="s">
        <v>708</v>
      </c>
      <c r="D126" s="371">
        <v>18</v>
      </c>
      <c r="E126" s="52"/>
      <c r="F126" s="373">
        <f t="shared" ref="F126" si="6">D126*E126</f>
        <v>0</v>
      </c>
    </row>
    <row r="127" spans="1:6" ht="12" customHeight="1">
      <c r="A127" s="231"/>
      <c r="B127" s="226"/>
      <c r="C127" s="379"/>
      <c r="D127" s="371"/>
      <c r="E127" s="37"/>
      <c r="F127" s="373"/>
    </row>
    <row r="128" spans="1:6" ht="36" customHeight="1">
      <c r="A128" s="368">
        <f>COUNT($A$3:A127)+1</f>
        <v>21</v>
      </c>
      <c r="B128" s="369" t="s">
        <v>2601</v>
      </c>
      <c r="C128" s="231"/>
      <c r="D128" s="381"/>
      <c r="E128" s="37"/>
      <c r="F128" s="373"/>
    </row>
    <row r="129" spans="1:6" ht="12" customHeight="1">
      <c r="A129" s="368"/>
      <c r="B129" s="385" t="s">
        <v>2370</v>
      </c>
      <c r="C129" s="379" t="s">
        <v>2395</v>
      </c>
      <c r="D129" s="371">
        <v>3</v>
      </c>
      <c r="E129" s="37"/>
      <c r="F129" s="373">
        <f t="shared" ref="F129:F130" si="7">D129*E129</f>
        <v>0</v>
      </c>
    </row>
    <row r="130" spans="1:6">
      <c r="A130" s="368"/>
      <c r="B130" s="385" t="s">
        <v>2371</v>
      </c>
      <c r="C130" s="379" t="s">
        <v>2395</v>
      </c>
      <c r="D130" s="371">
        <v>8</v>
      </c>
      <c r="E130" s="37"/>
      <c r="F130" s="373">
        <f t="shared" si="7"/>
        <v>0</v>
      </c>
    </row>
    <row r="131" spans="1:6" ht="12" customHeight="1">
      <c r="A131" s="368"/>
      <c r="B131" s="369"/>
      <c r="C131" s="379"/>
      <c r="D131" s="371"/>
      <c r="E131" s="37"/>
      <c r="F131" s="373"/>
    </row>
    <row r="132" spans="1:6" ht="36">
      <c r="A132" s="368">
        <f>COUNT($A$3:A131)+1</f>
        <v>22</v>
      </c>
      <c r="B132" s="369" t="s">
        <v>2602</v>
      </c>
      <c r="C132" s="231"/>
      <c r="D132" s="381"/>
      <c r="E132" s="37"/>
      <c r="F132" s="373"/>
    </row>
    <row r="133" spans="1:6">
      <c r="A133" s="368"/>
      <c r="B133" s="385" t="s">
        <v>2396</v>
      </c>
      <c r="C133" s="379" t="s">
        <v>2395</v>
      </c>
      <c r="D133" s="371">
        <v>5</v>
      </c>
      <c r="E133" s="37"/>
      <c r="F133" s="373">
        <f>D133*E133</f>
        <v>0</v>
      </c>
    </row>
    <row r="134" spans="1:6">
      <c r="A134" s="231"/>
      <c r="B134" s="385"/>
      <c r="C134" s="379"/>
      <c r="D134" s="371"/>
      <c r="E134" s="37"/>
      <c r="F134" s="373"/>
    </row>
    <row r="135" spans="1:6" ht="12" customHeight="1">
      <c r="A135" s="368">
        <f>COUNT($A$3:A134)+1</f>
        <v>23</v>
      </c>
      <c r="B135" s="369" t="s">
        <v>2603</v>
      </c>
      <c r="C135" s="231"/>
      <c r="D135" s="381"/>
      <c r="E135" s="37"/>
      <c r="F135" s="373"/>
    </row>
    <row r="136" spans="1:6">
      <c r="A136" s="368"/>
      <c r="B136" s="369" t="s">
        <v>2548</v>
      </c>
      <c r="C136" s="231"/>
      <c r="D136" s="381"/>
      <c r="E136" s="37"/>
      <c r="F136" s="373"/>
    </row>
    <row r="137" spans="1:6">
      <c r="A137" s="231"/>
      <c r="B137" s="385" t="s">
        <v>2370</v>
      </c>
      <c r="C137" s="379" t="s">
        <v>2395</v>
      </c>
      <c r="D137" s="371">
        <v>1</v>
      </c>
      <c r="E137" s="37"/>
      <c r="F137" s="373">
        <f>D137*E137</f>
        <v>0</v>
      </c>
    </row>
    <row r="138" spans="1:6" ht="12" customHeight="1">
      <c r="A138" s="231"/>
      <c r="B138" s="385" t="s">
        <v>2371</v>
      </c>
      <c r="C138" s="379" t="s">
        <v>2395</v>
      </c>
      <c r="D138" s="371">
        <v>1</v>
      </c>
      <c r="E138" s="37"/>
      <c r="F138" s="373">
        <f>D138*E138</f>
        <v>0</v>
      </c>
    </row>
    <row r="139" spans="1:6" ht="12" customHeight="1">
      <c r="A139" s="231"/>
      <c r="B139" s="385"/>
      <c r="C139" s="379"/>
      <c r="D139" s="371"/>
      <c r="E139" s="37"/>
      <c r="F139" s="373"/>
    </row>
    <row r="140" spans="1:6" ht="12" customHeight="1">
      <c r="A140" s="368">
        <f>COUNT($A$3:A139)+1</f>
        <v>24</v>
      </c>
      <c r="B140" s="369" t="s">
        <v>2604</v>
      </c>
      <c r="C140" s="231"/>
      <c r="D140" s="381"/>
      <c r="E140" s="37"/>
      <c r="F140" s="373"/>
    </row>
    <row r="141" spans="1:6" ht="12" customHeight="1">
      <c r="A141" s="231"/>
      <c r="B141" s="385" t="s">
        <v>2370</v>
      </c>
      <c r="C141" s="379" t="s">
        <v>2395</v>
      </c>
      <c r="D141" s="371">
        <v>1</v>
      </c>
      <c r="E141" s="37"/>
      <c r="F141" s="373">
        <f t="shared" ref="F141:F142" si="8">D141*E141</f>
        <v>0</v>
      </c>
    </row>
    <row r="142" spans="1:6" ht="12" customHeight="1">
      <c r="A142" s="231"/>
      <c r="B142" s="385" t="s">
        <v>2371</v>
      </c>
      <c r="C142" s="379" t="s">
        <v>2395</v>
      </c>
      <c r="D142" s="371">
        <v>1</v>
      </c>
      <c r="E142" s="37"/>
      <c r="F142" s="373">
        <f t="shared" si="8"/>
        <v>0</v>
      </c>
    </row>
    <row r="143" spans="1:6" ht="12" customHeight="1">
      <c r="A143" s="231"/>
      <c r="B143" s="385"/>
      <c r="C143" s="379"/>
      <c r="D143" s="371"/>
      <c r="E143" s="37"/>
      <c r="F143" s="373"/>
    </row>
    <row r="144" spans="1:6" ht="12" customHeight="1">
      <c r="A144" s="368">
        <f>COUNT($A$4:A143)+1</f>
        <v>25</v>
      </c>
      <c r="B144" s="369" t="s">
        <v>2605</v>
      </c>
      <c r="C144" s="379"/>
      <c r="D144" s="371"/>
      <c r="E144" s="37"/>
      <c r="F144" s="373"/>
    </row>
    <row r="145" spans="1:6" ht="12" customHeight="1">
      <c r="A145" s="368"/>
      <c r="B145" s="383" t="s">
        <v>2549</v>
      </c>
      <c r="C145" s="379"/>
      <c r="D145" s="371"/>
      <c r="E145" s="37"/>
      <c r="F145" s="373"/>
    </row>
    <row r="146" spans="1:6" ht="12" customHeight="1">
      <c r="A146" s="368"/>
      <c r="B146" s="383" t="s">
        <v>2574</v>
      </c>
      <c r="C146" s="379"/>
      <c r="D146" s="371"/>
      <c r="E146" s="37"/>
      <c r="F146" s="373"/>
    </row>
    <row r="147" spans="1:6" ht="12" customHeight="1">
      <c r="A147" s="368"/>
      <c r="B147" s="383" t="s">
        <v>2575</v>
      </c>
      <c r="C147" s="379"/>
      <c r="D147" s="371"/>
      <c r="E147" s="37"/>
      <c r="F147" s="373"/>
    </row>
    <row r="148" spans="1:6" ht="12" customHeight="1">
      <c r="A148" s="368"/>
      <c r="B148" s="369" t="s">
        <v>2550</v>
      </c>
      <c r="C148" s="370" t="s">
        <v>2366</v>
      </c>
      <c r="D148" s="371">
        <v>1</v>
      </c>
      <c r="E148" s="37"/>
      <c r="F148" s="373">
        <f>D148*E148</f>
        <v>0</v>
      </c>
    </row>
    <row r="149" spans="1:6" ht="12" customHeight="1">
      <c r="A149" s="231"/>
      <c r="B149" s="385"/>
      <c r="C149" s="379"/>
      <c r="D149" s="371"/>
      <c r="E149" s="37"/>
      <c r="F149" s="373"/>
    </row>
    <row r="150" spans="1:6" ht="12" customHeight="1">
      <c r="A150" s="368">
        <f>COUNT($A$3:A149)+1</f>
        <v>26</v>
      </c>
      <c r="B150" s="369" t="s">
        <v>2606</v>
      </c>
      <c r="C150" s="231"/>
      <c r="D150" s="381"/>
      <c r="E150" s="37"/>
      <c r="F150" s="373"/>
    </row>
    <row r="151" spans="1:6" ht="12" customHeight="1">
      <c r="A151" s="231"/>
      <c r="B151" s="385" t="s">
        <v>2370</v>
      </c>
      <c r="C151" s="379" t="s">
        <v>2395</v>
      </c>
      <c r="D151" s="371">
        <v>1</v>
      </c>
      <c r="E151" s="37"/>
      <c r="F151" s="373">
        <f t="shared" ref="F151:F152" si="9">D151*E151</f>
        <v>0</v>
      </c>
    </row>
    <row r="152" spans="1:6" ht="12" customHeight="1">
      <c r="A152" s="231"/>
      <c r="B152" s="385" t="s">
        <v>2371</v>
      </c>
      <c r="C152" s="379" t="s">
        <v>2395</v>
      </c>
      <c r="D152" s="371">
        <v>1</v>
      </c>
      <c r="E152" s="37"/>
      <c r="F152" s="373">
        <f t="shared" si="9"/>
        <v>0</v>
      </c>
    </row>
    <row r="153" spans="1:6" ht="12" customHeight="1">
      <c r="A153" s="231"/>
      <c r="B153" s="385"/>
      <c r="C153" s="379"/>
      <c r="D153" s="371"/>
      <c r="E153" s="37"/>
      <c r="F153" s="373"/>
    </row>
    <row r="154" spans="1:6" ht="12" customHeight="1">
      <c r="A154" s="368">
        <f>COUNT($A$3:A153)+1</f>
        <v>27</v>
      </c>
      <c r="B154" s="369" t="s">
        <v>2607</v>
      </c>
      <c r="C154" s="379"/>
      <c r="D154" s="371"/>
      <c r="E154" s="37"/>
      <c r="F154" s="373"/>
    </row>
    <row r="155" spans="1:6" ht="12" customHeight="1">
      <c r="A155" s="231"/>
      <c r="B155" s="226" t="s">
        <v>2551</v>
      </c>
      <c r="C155" s="379"/>
      <c r="D155" s="371"/>
      <c r="E155" s="37"/>
      <c r="F155" s="373"/>
    </row>
    <row r="156" spans="1:6" ht="12" customHeight="1">
      <c r="A156" s="231"/>
      <c r="B156" s="423" t="s">
        <v>2552</v>
      </c>
      <c r="C156" s="379"/>
      <c r="D156" s="371"/>
      <c r="E156" s="37"/>
      <c r="F156" s="373"/>
    </row>
    <row r="157" spans="1:6" ht="12" customHeight="1">
      <c r="A157" s="231"/>
      <c r="B157" s="423" t="s">
        <v>2553</v>
      </c>
      <c r="D157" s="175"/>
      <c r="E157" s="52"/>
    </row>
    <row r="158" spans="1:6" ht="12" customHeight="1">
      <c r="A158" s="231"/>
      <c r="B158" s="423" t="s">
        <v>2554</v>
      </c>
      <c r="C158" s="379"/>
      <c r="D158" s="371"/>
      <c r="E158" s="37"/>
      <c r="F158" s="373"/>
    </row>
    <row r="159" spans="1:6" ht="12" customHeight="1">
      <c r="A159" s="231"/>
      <c r="B159" s="423" t="s">
        <v>2555</v>
      </c>
      <c r="C159" s="379"/>
      <c r="D159" s="371"/>
      <c r="E159" s="37"/>
      <c r="F159" s="373"/>
    </row>
    <row r="160" spans="1:6" ht="12" customHeight="1">
      <c r="A160" s="231"/>
      <c r="B160" s="423" t="s">
        <v>2556</v>
      </c>
      <c r="C160" s="379"/>
      <c r="D160" s="371"/>
      <c r="E160" s="37"/>
      <c r="F160" s="373"/>
    </row>
    <row r="161" spans="1:6" ht="12" customHeight="1">
      <c r="A161" s="368"/>
      <c r="B161" s="423" t="s">
        <v>2557</v>
      </c>
      <c r="C161" s="379" t="s">
        <v>2366</v>
      </c>
      <c r="D161" s="371">
        <v>1</v>
      </c>
      <c r="E161" s="37"/>
      <c r="F161" s="373">
        <f>D161*E161</f>
        <v>0</v>
      </c>
    </row>
    <row r="162" spans="1:6" ht="12" customHeight="1">
      <c r="A162" s="368"/>
      <c r="B162" s="423"/>
      <c r="C162" s="379"/>
      <c r="D162" s="371"/>
      <c r="E162" s="37"/>
      <c r="F162" s="373"/>
    </row>
    <row r="163" spans="1:6" ht="12" customHeight="1">
      <c r="A163" s="368">
        <f>COUNT($A$3:A162)+1</f>
        <v>28</v>
      </c>
      <c r="B163" s="369" t="s">
        <v>2608</v>
      </c>
      <c r="C163" s="379"/>
      <c r="D163" s="371"/>
      <c r="E163" s="37"/>
      <c r="F163" s="373"/>
    </row>
    <row r="164" spans="1:6" ht="12" customHeight="1">
      <c r="A164" s="368"/>
      <c r="B164" s="424" t="s">
        <v>2558</v>
      </c>
      <c r="C164" s="379"/>
      <c r="D164" s="371"/>
      <c r="E164" s="37"/>
      <c r="F164" s="373"/>
    </row>
    <row r="165" spans="1:6" ht="12" customHeight="1">
      <c r="A165" s="231"/>
      <c r="B165" s="369" t="s">
        <v>2559</v>
      </c>
      <c r="C165" s="379" t="s">
        <v>2395</v>
      </c>
      <c r="D165" s="371">
        <v>4</v>
      </c>
      <c r="E165" s="53"/>
      <c r="F165" s="373">
        <f>D165*E165</f>
        <v>0</v>
      </c>
    </row>
    <row r="166" spans="1:6" ht="12" customHeight="1">
      <c r="A166" s="231"/>
      <c r="B166" s="226"/>
      <c r="C166" s="379"/>
      <c r="D166" s="371"/>
      <c r="E166" s="37"/>
      <c r="F166" s="373"/>
    </row>
    <row r="167" spans="1:6" ht="12" customHeight="1">
      <c r="A167" s="368">
        <f>COUNT($A$3:A166)+1</f>
        <v>29</v>
      </c>
      <c r="B167" s="369" t="s">
        <v>2609</v>
      </c>
      <c r="C167" s="379"/>
      <c r="D167" s="371"/>
      <c r="E167" s="53"/>
      <c r="F167" s="373"/>
    </row>
    <row r="168" spans="1:6" ht="12" customHeight="1">
      <c r="A168" s="231"/>
      <c r="B168" s="369" t="s">
        <v>2582</v>
      </c>
      <c r="C168" s="379"/>
      <c r="D168" s="371"/>
      <c r="E168" s="53"/>
      <c r="F168" s="373"/>
    </row>
    <row r="169" spans="1:6" ht="12" customHeight="1">
      <c r="A169" s="231"/>
      <c r="B169" s="369" t="s">
        <v>2560</v>
      </c>
      <c r="C169" s="379" t="s">
        <v>2395</v>
      </c>
      <c r="D169" s="371">
        <v>1</v>
      </c>
      <c r="E169" s="53"/>
      <c r="F169" s="373">
        <f>D169*E169</f>
        <v>0</v>
      </c>
    </row>
    <row r="170" spans="1:6" ht="12" customHeight="1">
      <c r="A170" s="231"/>
      <c r="B170" s="369"/>
      <c r="C170" s="379"/>
      <c r="D170" s="371"/>
      <c r="E170" s="53"/>
      <c r="F170" s="373"/>
    </row>
    <row r="171" spans="1:6" ht="12" customHeight="1">
      <c r="A171" s="368">
        <f>COUNT($A$3:A170)+1</f>
        <v>30</v>
      </c>
      <c r="B171" s="369" t="s">
        <v>2610</v>
      </c>
      <c r="C171" s="379"/>
      <c r="D171" s="371"/>
      <c r="E171" s="53"/>
      <c r="F171" s="373"/>
    </row>
    <row r="172" spans="1:6" ht="12" customHeight="1">
      <c r="A172" s="231"/>
      <c r="B172" s="369" t="s">
        <v>2561</v>
      </c>
      <c r="C172" s="379" t="s">
        <v>2395</v>
      </c>
      <c r="D172" s="371">
        <v>1</v>
      </c>
      <c r="E172" s="53"/>
      <c r="F172" s="373">
        <f>D172*E172</f>
        <v>0</v>
      </c>
    </row>
    <row r="173" spans="1:6" ht="12" customHeight="1">
      <c r="A173" s="231"/>
      <c r="B173" s="369"/>
      <c r="C173" s="379"/>
      <c r="D173" s="371"/>
      <c r="E173" s="53"/>
      <c r="F173" s="373"/>
    </row>
    <row r="174" spans="1:6" ht="12" customHeight="1">
      <c r="A174" s="368">
        <f>COUNT($A$3:A173)+1</f>
        <v>31</v>
      </c>
      <c r="B174" s="369" t="s">
        <v>2611</v>
      </c>
      <c r="C174" s="379"/>
      <c r="D174" s="371"/>
      <c r="E174" s="37"/>
      <c r="F174" s="373"/>
    </row>
    <row r="175" spans="1:6" ht="12" customHeight="1">
      <c r="A175" s="368"/>
      <c r="B175" s="383" t="s">
        <v>2562</v>
      </c>
      <c r="C175" s="379"/>
      <c r="D175" s="371"/>
      <c r="E175" s="37"/>
      <c r="F175" s="373"/>
    </row>
    <row r="176" spans="1:6" ht="12" customHeight="1">
      <c r="A176" s="368"/>
      <c r="B176" s="383" t="s">
        <v>2563</v>
      </c>
      <c r="C176" s="379" t="s">
        <v>2395</v>
      </c>
      <c r="D176" s="371">
        <v>4</v>
      </c>
      <c r="E176" s="37"/>
      <c r="F176" s="373">
        <f>D176*E176</f>
        <v>0</v>
      </c>
    </row>
    <row r="177" spans="1:6" ht="12" customHeight="1">
      <c r="A177" s="368"/>
      <c r="B177" s="369"/>
      <c r="C177" s="379"/>
      <c r="D177" s="371"/>
      <c r="E177" s="37"/>
      <c r="F177" s="373"/>
    </row>
    <row r="178" spans="1:6" ht="12" customHeight="1">
      <c r="A178" s="368">
        <f>COUNT($A$3:A177)+1</f>
        <v>32</v>
      </c>
      <c r="B178" s="369" t="s">
        <v>2612</v>
      </c>
      <c r="C178" s="379"/>
      <c r="D178" s="371"/>
      <c r="E178" s="37"/>
      <c r="F178" s="373"/>
    </row>
    <row r="179" spans="1:6" ht="12" customHeight="1">
      <c r="A179" s="368"/>
      <c r="B179" s="383" t="s">
        <v>2564</v>
      </c>
      <c r="C179" s="379"/>
      <c r="D179" s="371"/>
      <c r="E179" s="37"/>
      <c r="F179" s="373"/>
    </row>
    <row r="180" spans="1:6" ht="12" customHeight="1">
      <c r="A180" s="368"/>
      <c r="B180" s="383" t="s">
        <v>2565</v>
      </c>
      <c r="C180" s="379" t="s">
        <v>2366</v>
      </c>
      <c r="D180" s="371">
        <v>4</v>
      </c>
      <c r="E180" s="37"/>
      <c r="F180" s="373">
        <f>D180*E180</f>
        <v>0</v>
      </c>
    </row>
    <row r="181" spans="1:6" ht="12" customHeight="1">
      <c r="A181" s="231"/>
      <c r="B181" s="226"/>
      <c r="C181" s="379"/>
      <c r="D181" s="371"/>
      <c r="E181" s="37"/>
      <c r="F181" s="373"/>
    </row>
    <row r="182" spans="1:6" ht="12" customHeight="1">
      <c r="A182" s="368">
        <f>COUNT($A$1:A181)+1</f>
        <v>33</v>
      </c>
      <c r="B182" s="386" t="s">
        <v>2472</v>
      </c>
      <c r="C182" s="379" t="s">
        <v>2366</v>
      </c>
      <c r="D182" s="371">
        <v>1</v>
      </c>
      <c r="E182" s="53"/>
      <c r="F182" s="373">
        <f>D182*E182</f>
        <v>0</v>
      </c>
    </row>
    <row r="183" spans="1:6" ht="12" customHeight="1">
      <c r="A183" s="416"/>
      <c r="B183" s="383"/>
      <c r="C183" s="379"/>
      <c r="D183" s="371"/>
      <c r="E183" s="53"/>
      <c r="F183" s="373"/>
    </row>
    <row r="184" spans="1:6" ht="12" customHeight="1">
      <c r="A184" s="368">
        <f>COUNT($A$1:A183)+1</f>
        <v>34</v>
      </c>
      <c r="B184" s="369" t="s">
        <v>2613</v>
      </c>
      <c r="C184" s="231"/>
      <c r="D184" s="422" t="s">
        <v>627</v>
      </c>
      <c r="E184" s="37"/>
      <c r="F184" s="373"/>
    </row>
    <row r="185" spans="1:6" ht="12" customHeight="1">
      <c r="A185" s="231"/>
      <c r="B185" s="369" t="s">
        <v>2566</v>
      </c>
      <c r="C185" s="231"/>
      <c r="D185" s="381"/>
      <c r="E185" s="37"/>
      <c r="F185" s="373"/>
    </row>
    <row r="186" spans="1:6" ht="12" customHeight="1">
      <c r="A186" s="231"/>
      <c r="B186" s="226" t="s">
        <v>2567</v>
      </c>
      <c r="C186" s="379" t="s">
        <v>708</v>
      </c>
      <c r="D186" s="371">
        <v>2</v>
      </c>
      <c r="E186" s="37"/>
      <c r="F186" s="373">
        <f>D186*E186</f>
        <v>0</v>
      </c>
    </row>
    <row r="187" spans="1:6" ht="12" customHeight="1">
      <c r="A187" s="231"/>
      <c r="B187" s="226"/>
      <c r="C187" s="231"/>
      <c r="D187" s="231"/>
      <c r="E187" s="37"/>
      <c r="F187" s="373"/>
    </row>
    <row r="188" spans="1:6" ht="12" customHeight="1">
      <c r="A188" s="404">
        <f>COUNT($A$4:A187)+1</f>
        <v>35</v>
      </c>
      <c r="B188" s="369" t="s">
        <v>2614</v>
      </c>
      <c r="C188" s="231"/>
      <c r="D188" s="231"/>
      <c r="E188" s="37"/>
      <c r="F188" s="373"/>
    </row>
    <row r="189" spans="1:6" ht="12" customHeight="1">
      <c r="A189" s="227"/>
      <c r="B189" s="383" t="s">
        <v>2568</v>
      </c>
      <c r="C189" s="231"/>
      <c r="D189" s="231"/>
      <c r="E189" s="37"/>
      <c r="F189" s="373"/>
    </row>
    <row r="190" spans="1:6" ht="12" customHeight="1">
      <c r="A190" s="227"/>
      <c r="B190" s="369" t="s">
        <v>2569</v>
      </c>
      <c r="C190" s="379" t="s">
        <v>2395</v>
      </c>
      <c r="D190" s="371">
        <v>1</v>
      </c>
      <c r="E190" s="37"/>
      <c r="F190" s="373">
        <f>D190*E190</f>
        <v>0</v>
      </c>
    </row>
    <row r="191" spans="1:6" ht="12" customHeight="1">
      <c r="A191" s="231"/>
      <c r="B191" s="369"/>
      <c r="C191" s="379"/>
      <c r="D191" s="371"/>
      <c r="E191" s="37"/>
      <c r="F191" s="373"/>
    </row>
    <row r="192" spans="1:6" ht="12" customHeight="1">
      <c r="A192" s="368">
        <f>COUNT($A$3:A191)+1</f>
        <v>36</v>
      </c>
      <c r="B192" s="425" t="s">
        <v>2615</v>
      </c>
      <c r="C192" s="379" t="s">
        <v>2366</v>
      </c>
      <c r="D192" s="371">
        <v>1</v>
      </c>
      <c r="E192" s="37"/>
      <c r="F192" s="373">
        <f>D192*E192</f>
        <v>0</v>
      </c>
    </row>
    <row r="193" spans="1:6" ht="12" customHeight="1">
      <c r="A193" s="231"/>
      <c r="B193" s="226"/>
      <c r="C193" s="231"/>
      <c r="D193" s="381"/>
      <c r="E193" s="37"/>
      <c r="F193" s="373"/>
    </row>
    <row r="194" spans="1:6" ht="12" customHeight="1">
      <c r="A194" s="368">
        <f>COUNT($A$3:A193)+1</f>
        <v>37</v>
      </c>
      <c r="B194" s="425" t="s">
        <v>2616</v>
      </c>
      <c r="C194" s="379" t="s">
        <v>2395</v>
      </c>
      <c r="D194" s="371">
        <v>6</v>
      </c>
      <c r="E194" s="37"/>
      <c r="F194" s="373">
        <f>D194*E194</f>
        <v>0</v>
      </c>
    </row>
    <row r="195" spans="1:6" ht="12" customHeight="1">
      <c r="A195" s="231"/>
      <c r="B195" s="226"/>
      <c r="C195" s="231"/>
      <c r="D195" s="381"/>
      <c r="E195" s="37"/>
      <c r="F195" s="373"/>
    </row>
    <row r="196" spans="1:6" ht="12" customHeight="1">
      <c r="A196" s="368">
        <f>COUNT($A$3:A195)+1</f>
        <v>38</v>
      </c>
      <c r="B196" s="369" t="s">
        <v>2617</v>
      </c>
      <c r="C196" s="379" t="s">
        <v>2366</v>
      </c>
      <c r="D196" s="371">
        <v>1</v>
      </c>
      <c r="E196" s="37"/>
      <c r="F196" s="373">
        <f>D196*E196</f>
        <v>0</v>
      </c>
    </row>
    <row r="197" spans="1:6" ht="12" customHeight="1">
      <c r="A197" s="231"/>
      <c r="B197" s="226"/>
      <c r="C197" s="231"/>
      <c r="D197" s="381"/>
      <c r="E197" s="37"/>
      <c r="F197" s="373"/>
    </row>
    <row r="198" spans="1:6" ht="12" customHeight="1">
      <c r="A198" s="368">
        <f>COUNT($A$3:A197)+1</f>
        <v>39</v>
      </c>
      <c r="B198" s="369" t="s">
        <v>2618</v>
      </c>
      <c r="C198" s="379" t="s">
        <v>2366</v>
      </c>
      <c r="D198" s="371">
        <v>1</v>
      </c>
      <c r="E198" s="37"/>
      <c r="F198" s="373">
        <f>D198*E198</f>
        <v>0</v>
      </c>
    </row>
    <row r="199" spans="1:6" ht="12" customHeight="1">
      <c r="A199" s="231"/>
      <c r="B199" s="226"/>
      <c r="C199" s="231"/>
      <c r="D199" s="381"/>
      <c r="E199" s="37"/>
      <c r="F199" s="373"/>
    </row>
    <row r="200" spans="1:6" ht="48">
      <c r="A200" s="368">
        <f>COUNT($A$3:A199)+1</f>
        <v>40</v>
      </c>
      <c r="B200" s="369" t="s">
        <v>2619</v>
      </c>
      <c r="C200" s="379" t="s">
        <v>2366</v>
      </c>
      <c r="D200" s="371">
        <v>1</v>
      </c>
      <c r="E200" s="37"/>
      <c r="F200" s="373">
        <f>D200*E200</f>
        <v>0</v>
      </c>
    </row>
    <row r="201" spans="1:6" ht="12" customHeight="1">
      <c r="B201" s="179"/>
      <c r="C201" s="180"/>
    </row>
    <row r="202" spans="1:6" ht="12" customHeight="1">
      <c r="B202" s="179"/>
    </row>
    <row r="203" spans="1:6" s="177" customFormat="1" ht="12" customHeight="1" thickBot="1">
      <c r="A203" s="175"/>
      <c r="B203" s="161"/>
      <c r="C203" s="175"/>
      <c r="D203" s="380"/>
      <c r="F203" s="178"/>
    </row>
    <row r="204" spans="1:6" s="177" customFormat="1" ht="12" customHeight="1" thickBot="1">
      <c r="A204" s="299"/>
      <c r="B204" s="210" t="s">
        <v>2482</v>
      </c>
      <c r="C204" s="239"/>
      <c r="D204" s="406"/>
      <c r="E204" s="264"/>
      <c r="F204" s="265">
        <f>SUM(F39:F200)</f>
        <v>0</v>
      </c>
    </row>
    <row r="205" spans="1:6" ht="12" customHeight="1" thickTop="1"/>
    <row r="207" spans="1:6" ht="12" customHeight="1">
      <c r="D207" s="407"/>
      <c r="E207" s="261"/>
    </row>
    <row r="208" spans="1:6" ht="12" customHeight="1">
      <c r="D208" s="407"/>
      <c r="E208" s="372"/>
      <c r="F208" s="382"/>
    </row>
    <row r="209" spans="2:6" ht="12" customHeight="1">
      <c r="D209" s="407"/>
      <c r="E209" s="408"/>
      <c r="F209" s="409"/>
    </row>
    <row r="210" spans="2:6" ht="12" customHeight="1">
      <c r="B210" s="226"/>
      <c r="D210" s="407"/>
      <c r="E210" s="372"/>
      <c r="F210" s="382"/>
    </row>
    <row r="211" spans="2:6" ht="12" customHeight="1">
      <c r="B211" s="226"/>
      <c r="D211" s="407"/>
      <c r="E211" s="372"/>
      <c r="F211" s="382"/>
    </row>
    <row r="212" spans="2:6" ht="12" customHeight="1">
      <c r="D212" s="407"/>
    </row>
    <row r="213" spans="2:6" ht="12" customHeight="1">
      <c r="D213" s="407"/>
    </row>
    <row r="603" spans="1:6" s="177" customFormat="1" ht="12" customHeight="1">
      <c r="A603" s="175"/>
      <c r="B603" s="161"/>
      <c r="C603" s="175"/>
      <c r="D603" s="380"/>
      <c r="F603" s="178"/>
    </row>
    <row r="604" spans="1:6" s="177" customFormat="1" ht="12" customHeight="1">
      <c r="A604" s="175"/>
      <c r="B604" s="161"/>
      <c r="C604" s="175"/>
      <c r="D604" s="380"/>
      <c r="F604" s="178"/>
    </row>
  </sheetData>
  <sheetProtection algorithmName="SHA-512" hashValue="iOFarBECvJ3krIIJRghYvONcrLGDoL8R93kNL4776CWxKnF1XRtq9+bXTPpwHhIpjcwbXOSLJxFhtwmUzoJBvQ==" saltValue="3p3MxGm5flHlnhsdpSl3bw==" spinCount="100000" sheet="1" objects="1" scenarios="1" selectLockedCells="1"/>
  <conditionalFormatting sqref="E39 E45 E49 E55 E61 E66 E70:E71 E76 E79 E83:E85 E89 E93 E97 E99 E104 E108:E109 E113 E117 E121:E122 E126 E129:E130 E133 E137:E138 E141:E142 E148 E151:E152 E161 E165 E169 E172 E176 E180 E182 E186 E190 E192 E194 E196 E198 E200">
    <cfRule type="containsBlanks" dxfId="38" priority="1">
      <formula>LEN(TRIM(E39))=0</formula>
    </cfRule>
  </conditionalFormatting>
  <pageMargins left="0.7" right="0.7" top="0.75" bottom="0.75" header="0.3" footer="0.3"/>
  <pageSetup paperSize="9" fitToHeight="5" orientation="portrait" r:id="rId1"/>
  <rowBreaks count="2" manualBreakCount="2">
    <brk id="50" max="16383" man="1"/>
    <brk id="105" max="16383" man="1"/>
  </rowBreaks>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4"/>
  <sheetViews>
    <sheetView zoomScale="139" zoomScaleNormal="139" zoomScalePageLayoutView="120" workbookViewId="0">
      <selection activeCell="E14" sqref="E14"/>
    </sheetView>
  </sheetViews>
  <sheetFormatPr defaultColWidth="11" defaultRowHeight="12" customHeight="1"/>
  <cols>
    <col min="1" max="1" width="4.625" style="175" customWidth="1"/>
    <col min="2" max="2" width="38.625" style="161" customWidth="1"/>
    <col min="3" max="3" width="4.625" style="175" customWidth="1"/>
    <col min="4" max="4" width="6.625" style="380" customWidth="1"/>
    <col min="5" max="5" width="12.625" style="177" customWidth="1"/>
    <col min="6" max="6" width="12.625" style="178" customWidth="1"/>
    <col min="7" max="7" width="11" style="119"/>
    <col min="8" max="8" width="32.375" style="119" customWidth="1"/>
    <col min="9" max="16384" width="11" style="119"/>
  </cols>
  <sheetData>
    <row r="1" spans="1:6" s="174" customFormat="1" ht="15.75">
      <c r="A1" s="216"/>
      <c r="B1" s="165" t="s">
        <v>2624</v>
      </c>
      <c r="C1" s="216"/>
      <c r="D1" s="365"/>
      <c r="E1" s="252"/>
      <c r="F1" s="253"/>
    </row>
    <row r="2" spans="1:6" ht="12" customHeight="1" thickBot="1">
      <c r="A2" s="220"/>
      <c r="B2" s="166" t="s">
        <v>5</v>
      </c>
      <c r="C2" s="220" t="s">
        <v>6</v>
      </c>
      <c r="D2" s="366" t="s">
        <v>7</v>
      </c>
      <c r="E2" s="254" t="s">
        <v>8</v>
      </c>
      <c r="F2" s="255" t="s">
        <v>9</v>
      </c>
    </row>
    <row r="3" spans="1:6" ht="12" customHeight="1" thickTop="1">
      <c r="A3" s="206"/>
      <c r="B3" s="167"/>
      <c r="C3" s="206"/>
      <c r="D3" s="367"/>
      <c r="E3" s="208"/>
      <c r="F3" s="209"/>
    </row>
    <row r="4" spans="1:6" ht="12" customHeight="1">
      <c r="A4" s="206"/>
      <c r="B4" s="185"/>
      <c r="C4" s="206"/>
      <c r="D4" s="367"/>
      <c r="E4" s="208"/>
      <c r="F4" s="209"/>
    </row>
    <row r="5" spans="1:6" ht="12" customHeight="1">
      <c r="A5" s="368">
        <f>COUNT($A$3:A4)+1</f>
        <v>1</v>
      </c>
      <c r="B5" s="369" t="s">
        <v>2681</v>
      </c>
      <c r="C5" s="379"/>
      <c r="D5" s="371" t="s">
        <v>627</v>
      </c>
      <c r="E5" s="377"/>
      <c r="F5" s="373"/>
    </row>
    <row r="6" spans="1:6" ht="12" customHeight="1">
      <c r="A6" s="368"/>
      <c r="B6" s="383" t="s">
        <v>2625</v>
      </c>
      <c r="C6" s="379"/>
      <c r="D6" s="371"/>
      <c r="E6" s="377"/>
      <c r="F6" s="373"/>
    </row>
    <row r="7" spans="1:6">
      <c r="A7" s="368"/>
      <c r="B7" s="383" t="s">
        <v>2626</v>
      </c>
      <c r="C7" s="379"/>
      <c r="D7" s="371"/>
      <c r="E7" s="377"/>
      <c r="F7" s="373"/>
    </row>
    <row r="8" spans="1:6">
      <c r="A8" s="368"/>
      <c r="B8" s="369" t="s">
        <v>2627</v>
      </c>
      <c r="C8" s="379"/>
      <c r="D8" s="371"/>
      <c r="E8" s="377"/>
      <c r="F8" s="373"/>
    </row>
    <row r="9" spans="1:6" ht="12" customHeight="1">
      <c r="A9" s="368"/>
      <c r="B9" s="369" t="s">
        <v>2671</v>
      </c>
      <c r="C9" s="379"/>
      <c r="D9" s="371"/>
      <c r="E9" s="377"/>
      <c r="F9" s="373"/>
    </row>
    <row r="10" spans="1:6" ht="12" customHeight="1">
      <c r="A10" s="416"/>
      <c r="B10" s="369" t="s">
        <v>2672</v>
      </c>
      <c r="C10" s="379"/>
      <c r="D10" s="371"/>
      <c r="E10" s="377"/>
      <c r="F10" s="373"/>
    </row>
    <row r="11" spans="1:6" ht="12" customHeight="1">
      <c r="A11" s="416"/>
      <c r="B11" s="383" t="s">
        <v>2628</v>
      </c>
      <c r="C11" s="379"/>
      <c r="D11" s="371"/>
      <c r="E11" s="377"/>
      <c r="F11" s="373"/>
    </row>
    <row r="12" spans="1:6" ht="12" customHeight="1">
      <c r="A12" s="416"/>
      <c r="B12" s="415" t="s">
        <v>2495</v>
      </c>
      <c r="C12" s="379"/>
      <c r="D12" s="371"/>
      <c r="E12" s="377"/>
      <c r="F12" s="373"/>
    </row>
    <row r="13" spans="1:6" ht="12" customHeight="1">
      <c r="A13" s="416"/>
      <c r="B13" s="383" t="s">
        <v>2514</v>
      </c>
      <c r="C13" s="379"/>
      <c r="D13" s="371"/>
      <c r="E13" s="377"/>
      <c r="F13" s="373"/>
    </row>
    <row r="14" spans="1:6" ht="12" customHeight="1">
      <c r="A14" s="416"/>
      <c r="B14" s="369" t="s">
        <v>2629</v>
      </c>
      <c r="C14" s="379" t="s">
        <v>2366</v>
      </c>
      <c r="D14" s="371">
        <v>1</v>
      </c>
      <c r="E14" s="53"/>
      <c r="F14" s="373">
        <f>D14*E14</f>
        <v>0</v>
      </c>
    </row>
    <row r="15" spans="1:6">
      <c r="A15" s="416"/>
      <c r="B15" s="426"/>
      <c r="C15" s="379"/>
      <c r="D15" s="371"/>
      <c r="E15" s="54"/>
      <c r="F15" s="373"/>
    </row>
    <row r="16" spans="1:6" ht="12" customHeight="1">
      <c r="A16" s="368">
        <f>COUNT($A$3:A15)+1</f>
        <v>2</v>
      </c>
      <c r="B16" s="369" t="s">
        <v>2524</v>
      </c>
      <c r="C16" s="379"/>
      <c r="D16" s="371"/>
      <c r="E16" s="54"/>
      <c r="F16" s="373"/>
    </row>
    <row r="17" spans="1:8" ht="12" customHeight="1">
      <c r="A17" s="368"/>
      <c r="B17" s="383" t="s">
        <v>2630</v>
      </c>
      <c r="C17" s="379"/>
      <c r="D17" s="371"/>
      <c r="E17" s="54"/>
      <c r="F17" s="373"/>
    </row>
    <row r="18" spans="1:8" ht="13.5">
      <c r="A18" s="416"/>
      <c r="B18" s="369" t="s">
        <v>2673</v>
      </c>
      <c r="C18" s="379"/>
      <c r="D18" s="371"/>
      <c r="E18" s="53"/>
      <c r="F18" s="373"/>
    </row>
    <row r="19" spans="1:8" s="114" customFormat="1" ht="12" customHeight="1">
      <c r="A19" s="416"/>
      <c r="B19" s="369" t="s">
        <v>2674</v>
      </c>
      <c r="C19" s="379"/>
      <c r="D19" s="371"/>
      <c r="E19" s="53"/>
      <c r="F19" s="373"/>
      <c r="G19" s="119"/>
      <c r="H19" s="119"/>
    </row>
    <row r="20" spans="1:8" ht="36">
      <c r="A20" s="416"/>
      <c r="B20" s="369" t="s">
        <v>2682</v>
      </c>
      <c r="C20" s="379" t="s">
        <v>2366</v>
      </c>
      <c r="D20" s="371">
        <v>1</v>
      </c>
      <c r="E20" s="53"/>
      <c r="F20" s="373">
        <f>D20*E20</f>
        <v>0</v>
      </c>
    </row>
    <row r="21" spans="1:8" ht="12" customHeight="1">
      <c r="A21" s="416"/>
      <c r="B21" s="369"/>
      <c r="C21" s="379"/>
      <c r="D21" s="371"/>
      <c r="E21" s="53"/>
      <c r="F21" s="373"/>
    </row>
    <row r="22" spans="1:8" ht="12" customHeight="1">
      <c r="A22" s="368">
        <f>COUNT($A$3:A21)+1</f>
        <v>3</v>
      </c>
      <c r="B22" s="369" t="s">
        <v>2683</v>
      </c>
      <c r="C22" s="379"/>
      <c r="D22" s="371"/>
      <c r="E22" s="53"/>
      <c r="F22" s="373"/>
    </row>
    <row r="23" spans="1:8" ht="12" customHeight="1">
      <c r="A23" s="416"/>
      <c r="B23" s="369" t="s">
        <v>2684</v>
      </c>
      <c r="C23" s="379" t="s">
        <v>2366</v>
      </c>
      <c r="D23" s="371">
        <v>1</v>
      </c>
      <c r="E23" s="53"/>
      <c r="F23" s="373">
        <f>D23*E23</f>
        <v>0</v>
      </c>
    </row>
    <row r="24" spans="1:8" ht="12" customHeight="1">
      <c r="A24" s="416"/>
      <c r="B24" s="426"/>
      <c r="C24" s="379"/>
      <c r="D24" s="371"/>
      <c r="E24" s="54"/>
      <c r="F24" s="373"/>
    </row>
    <row r="25" spans="1:8" ht="12" customHeight="1">
      <c r="A25" s="368">
        <f>COUNT($A$3:A24)+1</f>
        <v>4</v>
      </c>
      <c r="B25" s="369" t="s">
        <v>2685</v>
      </c>
      <c r="C25" s="231"/>
      <c r="D25" s="231"/>
      <c r="E25" s="37"/>
      <c r="F25" s="373"/>
    </row>
    <row r="26" spans="1:8" ht="12" customHeight="1">
      <c r="A26" s="416"/>
      <c r="B26" s="383" t="s">
        <v>2631</v>
      </c>
      <c r="C26" s="231"/>
      <c r="D26" s="231"/>
      <c r="E26" s="37"/>
      <c r="F26" s="373"/>
    </row>
    <row r="27" spans="1:8" ht="24">
      <c r="A27" s="416"/>
      <c r="B27" s="383" t="s">
        <v>2632</v>
      </c>
      <c r="C27" s="231"/>
      <c r="D27" s="231"/>
      <c r="E27" s="37"/>
      <c r="F27" s="373"/>
    </row>
    <row r="28" spans="1:8" ht="12" customHeight="1">
      <c r="A28" s="416"/>
      <c r="B28" s="383" t="s">
        <v>2633</v>
      </c>
      <c r="C28" s="231"/>
      <c r="D28" s="231"/>
      <c r="E28" s="37"/>
      <c r="F28" s="373"/>
    </row>
    <row r="29" spans="1:8" ht="12" customHeight="1">
      <c r="A29" s="416"/>
      <c r="B29" s="383" t="s">
        <v>2634</v>
      </c>
      <c r="C29" s="231"/>
      <c r="D29" s="231"/>
      <c r="E29" s="37"/>
      <c r="F29" s="373"/>
    </row>
    <row r="30" spans="1:8">
      <c r="A30" s="416"/>
      <c r="B30" s="369" t="s">
        <v>2635</v>
      </c>
      <c r="C30" s="231"/>
      <c r="D30" s="231"/>
      <c r="E30" s="37"/>
      <c r="F30" s="373"/>
    </row>
    <row r="31" spans="1:8" ht="12" customHeight="1">
      <c r="A31" s="416"/>
      <c r="B31" s="383" t="s">
        <v>2636</v>
      </c>
      <c r="C31" s="379"/>
      <c r="D31" s="371"/>
      <c r="E31" s="37"/>
      <c r="F31" s="373"/>
    </row>
    <row r="32" spans="1:8" ht="12" customHeight="1">
      <c r="A32" s="416"/>
      <c r="B32" s="383" t="s">
        <v>2637</v>
      </c>
      <c r="C32" s="379"/>
      <c r="D32" s="371"/>
      <c r="E32" s="37"/>
      <c r="F32" s="373"/>
    </row>
    <row r="33" spans="1:6" ht="12" customHeight="1">
      <c r="A33" s="416"/>
      <c r="B33" s="383" t="s">
        <v>2638</v>
      </c>
      <c r="C33" s="379"/>
      <c r="D33" s="371"/>
      <c r="E33" s="37"/>
      <c r="F33" s="373"/>
    </row>
    <row r="34" spans="1:6" ht="12" customHeight="1">
      <c r="A34" s="416"/>
      <c r="B34" s="383" t="s">
        <v>2639</v>
      </c>
      <c r="C34" s="379"/>
      <c r="D34" s="371"/>
      <c r="E34" s="37"/>
      <c r="F34" s="373"/>
    </row>
    <row r="35" spans="1:6" ht="12" customHeight="1">
      <c r="A35" s="416"/>
      <c r="B35" s="383" t="s">
        <v>2640</v>
      </c>
      <c r="C35" s="379"/>
      <c r="D35" s="371"/>
      <c r="E35" s="37"/>
      <c r="F35" s="373"/>
    </row>
    <row r="36" spans="1:6" ht="12" customHeight="1">
      <c r="A36" s="416"/>
      <c r="B36" s="383" t="s">
        <v>2675</v>
      </c>
      <c r="C36" s="379"/>
      <c r="D36" s="371"/>
      <c r="E36" s="37"/>
      <c r="F36" s="373"/>
    </row>
    <row r="37" spans="1:6" ht="12" customHeight="1">
      <c r="A37" s="416"/>
      <c r="B37" s="383" t="s">
        <v>2641</v>
      </c>
      <c r="C37" s="379"/>
      <c r="D37" s="371"/>
      <c r="E37" s="37"/>
      <c r="F37" s="373"/>
    </row>
    <row r="38" spans="1:6" ht="12" customHeight="1">
      <c r="A38" s="416"/>
      <c r="B38" s="369" t="s">
        <v>2642</v>
      </c>
      <c r="C38" s="379" t="s">
        <v>2366</v>
      </c>
      <c r="D38" s="371">
        <v>33</v>
      </c>
      <c r="E38" s="53"/>
      <c r="F38" s="373">
        <f>D38*E38</f>
        <v>0</v>
      </c>
    </row>
    <row r="39" spans="1:6" ht="12" customHeight="1">
      <c r="A39" s="416"/>
      <c r="B39" s="369"/>
      <c r="C39" s="379"/>
      <c r="D39" s="371"/>
      <c r="E39" s="53"/>
      <c r="F39" s="373"/>
    </row>
    <row r="40" spans="1:6" ht="12" customHeight="1">
      <c r="A40" s="368">
        <f>COUNT($A$3:A39)+1</f>
        <v>5</v>
      </c>
      <c r="B40" s="369" t="s">
        <v>2524</v>
      </c>
      <c r="C40" s="379"/>
      <c r="D40" s="371"/>
      <c r="E40" s="37"/>
      <c r="F40" s="373"/>
    </row>
    <row r="41" spans="1:6" ht="12" customHeight="1">
      <c r="A41" s="368" t="s">
        <v>627</v>
      </c>
      <c r="B41" s="383" t="s">
        <v>2676</v>
      </c>
      <c r="C41" s="379"/>
      <c r="D41" s="371"/>
      <c r="E41" s="37"/>
      <c r="F41" s="373"/>
    </row>
    <row r="42" spans="1:6">
      <c r="A42" s="416"/>
      <c r="B42" s="383" t="s">
        <v>2641</v>
      </c>
      <c r="C42" s="379"/>
      <c r="D42" s="371"/>
      <c r="E42" s="37"/>
      <c r="F42" s="373"/>
    </row>
    <row r="43" spans="1:6" ht="24">
      <c r="A43" s="416"/>
      <c r="B43" s="369" t="s">
        <v>2643</v>
      </c>
      <c r="C43" s="379" t="s">
        <v>2366</v>
      </c>
      <c r="D43" s="371">
        <v>10</v>
      </c>
      <c r="E43" s="53"/>
      <c r="F43" s="373">
        <f>D43*E43</f>
        <v>0</v>
      </c>
    </row>
    <row r="44" spans="1:6" ht="12" customHeight="1">
      <c r="A44" s="416"/>
      <c r="B44" s="383"/>
      <c r="C44" s="379"/>
      <c r="D44" s="371"/>
      <c r="E44" s="37"/>
      <c r="F44" s="373"/>
    </row>
    <row r="45" spans="1:6" ht="12" customHeight="1">
      <c r="A45" s="368">
        <f>COUNT($A$3:A44)+1</f>
        <v>6</v>
      </c>
      <c r="B45" s="369" t="s">
        <v>2524</v>
      </c>
      <c r="C45" s="379"/>
      <c r="D45" s="371"/>
      <c r="E45" s="37"/>
      <c r="F45" s="373"/>
    </row>
    <row r="46" spans="1:6" ht="12" customHeight="1">
      <c r="A46" s="368" t="s">
        <v>627</v>
      </c>
      <c r="B46" s="383" t="s">
        <v>2677</v>
      </c>
      <c r="C46" s="379"/>
      <c r="D46" s="371"/>
      <c r="E46" s="37"/>
      <c r="F46" s="373"/>
    </row>
    <row r="47" spans="1:6">
      <c r="A47" s="416"/>
      <c r="B47" s="383" t="s">
        <v>2669</v>
      </c>
      <c r="C47" s="379"/>
      <c r="D47" s="371"/>
      <c r="E47" s="37"/>
      <c r="F47" s="373"/>
    </row>
    <row r="48" spans="1:6" ht="12" customHeight="1">
      <c r="A48" s="416"/>
      <c r="B48" s="369" t="s">
        <v>2644</v>
      </c>
      <c r="C48" s="379" t="s">
        <v>2366</v>
      </c>
      <c r="D48" s="371">
        <v>3</v>
      </c>
      <c r="E48" s="53"/>
      <c r="F48" s="373">
        <f>D48*E48</f>
        <v>0</v>
      </c>
    </row>
    <row r="49" spans="1:6">
      <c r="A49" s="416"/>
      <c r="B49" s="383"/>
      <c r="C49" s="379"/>
      <c r="D49" s="371"/>
      <c r="E49" s="37"/>
      <c r="F49" s="373"/>
    </row>
    <row r="50" spans="1:6" ht="12" customHeight="1">
      <c r="A50" s="368">
        <f>COUNT($A$3:A49)+1</f>
        <v>7</v>
      </c>
      <c r="B50" s="369" t="s">
        <v>2524</v>
      </c>
      <c r="C50" s="231"/>
      <c r="D50" s="381"/>
      <c r="E50" s="37"/>
      <c r="F50" s="373"/>
    </row>
    <row r="51" spans="1:6" ht="12" customHeight="1">
      <c r="A51" s="416"/>
      <c r="B51" s="383" t="s">
        <v>2678</v>
      </c>
      <c r="C51" s="379"/>
      <c r="D51" s="371"/>
      <c r="E51" s="37"/>
      <c r="F51" s="373"/>
    </row>
    <row r="52" spans="1:6" ht="12" customHeight="1">
      <c r="A52" s="416"/>
      <c r="B52" s="383" t="s">
        <v>2670</v>
      </c>
      <c r="C52" s="379"/>
      <c r="D52" s="371"/>
      <c r="E52" s="37"/>
      <c r="F52" s="373"/>
    </row>
    <row r="53" spans="1:6" ht="12" customHeight="1">
      <c r="A53" s="416"/>
      <c r="B53" s="369" t="s">
        <v>2645</v>
      </c>
      <c r="C53" s="379" t="s">
        <v>2366</v>
      </c>
      <c r="D53" s="371">
        <v>7</v>
      </c>
      <c r="E53" s="53"/>
      <c r="F53" s="373">
        <f>D53*E53</f>
        <v>0</v>
      </c>
    </row>
    <row r="54" spans="1:6" ht="12" customHeight="1">
      <c r="A54" s="416"/>
      <c r="B54" s="383"/>
      <c r="C54" s="379"/>
      <c r="D54" s="371"/>
      <c r="E54" s="37"/>
      <c r="F54" s="373"/>
    </row>
    <row r="55" spans="1:6">
      <c r="A55" s="368">
        <f>COUNT($A$3:A54)+1</f>
        <v>8</v>
      </c>
      <c r="B55" s="369" t="s">
        <v>2524</v>
      </c>
      <c r="C55" s="379"/>
      <c r="D55" s="371"/>
      <c r="E55" s="37"/>
      <c r="F55" s="373"/>
    </row>
    <row r="56" spans="1:6" ht="12" customHeight="1">
      <c r="A56" s="368"/>
      <c r="B56" s="383" t="s">
        <v>2679</v>
      </c>
      <c r="C56" s="379"/>
      <c r="D56" s="371"/>
      <c r="E56" s="37"/>
      <c r="F56" s="373"/>
    </row>
    <row r="57" spans="1:6" ht="12" customHeight="1">
      <c r="A57" s="368"/>
      <c r="B57" s="383" t="s">
        <v>2646</v>
      </c>
      <c r="C57" s="379"/>
      <c r="D57" s="371"/>
      <c r="E57" s="37"/>
      <c r="F57" s="373"/>
    </row>
    <row r="58" spans="1:6" ht="12" customHeight="1">
      <c r="A58" s="416"/>
      <c r="B58" s="369" t="s">
        <v>2647</v>
      </c>
      <c r="C58" s="379" t="s">
        <v>2366</v>
      </c>
      <c r="D58" s="371">
        <v>1</v>
      </c>
      <c r="E58" s="53"/>
      <c r="F58" s="373">
        <f>D58*E58</f>
        <v>0</v>
      </c>
    </row>
    <row r="59" spans="1:6" ht="12" customHeight="1">
      <c r="A59" s="416"/>
      <c r="B59" s="387"/>
      <c r="C59" s="379"/>
      <c r="D59" s="388"/>
      <c r="E59" s="53"/>
      <c r="F59" s="373"/>
    </row>
    <row r="60" spans="1:6" ht="48">
      <c r="A60" s="368">
        <f>COUNT($A$3:A59)+1</f>
        <v>9</v>
      </c>
      <c r="B60" s="369" t="s">
        <v>2686</v>
      </c>
      <c r="C60" s="231"/>
      <c r="D60" s="231"/>
      <c r="E60" s="37"/>
      <c r="F60" s="373"/>
    </row>
    <row r="61" spans="1:6" ht="24">
      <c r="A61" s="416"/>
      <c r="B61" s="383" t="s">
        <v>2648</v>
      </c>
      <c r="C61" s="231"/>
      <c r="D61" s="231"/>
      <c r="E61" s="37"/>
      <c r="F61" s="373"/>
    </row>
    <row r="62" spans="1:6" ht="12" customHeight="1">
      <c r="A62" s="416"/>
      <c r="B62" s="383" t="s">
        <v>2649</v>
      </c>
      <c r="C62" s="231"/>
      <c r="D62" s="231"/>
      <c r="E62" s="37"/>
      <c r="F62" s="373"/>
    </row>
    <row r="63" spans="1:6" ht="12" customHeight="1">
      <c r="A63" s="416"/>
      <c r="B63" s="383" t="s">
        <v>2633</v>
      </c>
      <c r="C63" s="231"/>
      <c r="D63" s="231"/>
      <c r="E63" s="37"/>
      <c r="F63" s="373"/>
    </row>
    <row r="64" spans="1:6" ht="12" customHeight="1">
      <c r="A64" s="416"/>
      <c r="B64" s="383" t="s">
        <v>2650</v>
      </c>
      <c r="C64" s="231"/>
      <c r="D64" s="231"/>
      <c r="E64" s="37"/>
      <c r="F64" s="373"/>
    </row>
    <row r="65" spans="1:6" ht="12" customHeight="1">
      <c r="A65" s="416"/>
      <c r="B65" s="369" t="s">
        <v>2635</v>
      </c>
      <c r="C65" s="231"/>
      <c r="D65" s="231"/>
      <c r="E65" s="37"/>
      <c r="F65" s="373"/>
    </row>
    <row r="66" spans="1:6" ht="12" customHeight="1">
      <c r="A66" s="416"/>
      <c r="B66" s="383" t="s">
        <v>2636</v>
      </c>
      <c r="C66" s="231"/>
      <c r="D66" s="231"/>
      <c r="E66" s="37"/>
      <c r="F66" s="373"/>
    </row>
    <row r="67" spans="1:6">
      <c r="A67" s="416"/>
      <c r="B67" s="383" t="s">
        <v>2639</v>
      </c>
      <c r="C67" s="379"/>
      <c r="D67" s="371"/>
      <c r="E67" s="37"/>
      <c r="F67" s="373"/>
    </row>
    <row r="68" spans="1:6" ht="12" customHeight="1">
      <c r="A68" s="416"/>
      <c r="B68" s="383" t="s">
        <v>2651</v>
      </c>
      <c r="C68" s="379"/>
      <c r="D68" s="371"/>
      <c r="E68" s="37"/>
      <c r="F68" s="373"/>
    </row>
    <row r="69" spans="1:6" ht="12" customHeight="1">
      <c r="A69" s="416"/>
      <c r="B69" s="383" t="s">
        <v>2680</v>
      </c>
      <c r="C69" s="379"/>
      <c r="D69" s="371"/>
      <c r="E69" s="37"/>
      <c r="F69" s="373"/>
    </row>
    <row r="70" spans="1:6" ht="12" customHeight="1">
      <c r="A70" s="416"/>
      <c r="B70" s="383" t="s">
        <v>2641</v>
      </c>
      <c r="C70" s="379"/>
      <c r="D70" s="371"/>
      <c r="E70" s="37"/>
      <c r="F70" s="373"/>
    </row>
    <row r="71" spans="1:6" ht="12" customHeight="1">
      <c r="A71" s="416"/>
      <c r="B71" s="369" t="s">
        <v>2652</v>
      </c>
      <c r="C71" s="379" t="s">
        <v>2366</v>
      </c>
      <c r="D71" s="371">
        <v>3</v>
      </c>
      <c r="E71" s="53"/>
      <c r="F71" s="373">
        <f>D71*E71</f>
        <v>0</v>
      </c>
    </row>
    <row r="72" spans="1:6" ht="12" customHeight="1">
      <c r="A72" s="416"/>
      <c r="B72" s="369"/>
      <c r="C72" s="379"/>
      <c r="D72" s="371"/>
      <c r="E72" s="53"/>
      <c r="F72" s="373"/>
    </row>
    <row r="73" spans="1:6" ht="12" customHeight="1">
      <c r="A73" s="368">
        <f>COUNT($A$3:A72)+1</f>
        <v>10</v>
      </c>
      <c r="B73" s="369" t="s">
        <v>2687</v>
      </c>
      <c r="C73" s="231"/>
      <c r="D73" s="381"/>
      <c r="E73" s="37"/>
      <c r="F73" s="373"/>
    </row>
    <row r="74" spans="1:6" ht="12" customHeight="1">
      <c r="A74" s="416"/>
      <c r="B74" s="369" t="s">
        <v>2653</v>
      </c>
      <c r="C74" s="231"/>
      <c r="D74" s="381"/>
      <c r="E74" s="37"/>
      <c r="F74" s="373"/>
    </row>
    <row r="75" spans="1:6" ht="12" customHeight="1">
      <c r="A75" s="416"/>
      <c r="B75" s="385" t="s">
        <v>2654</v>
      </c>
      <c r="C75" s="379" t="s">
        <v>2395</v>
      </c>
      <c r="D75" s="371">
        <v>2</v>
      </c>
      <c r="E75" s="37"/>
      <c r="F75" s="373">
        <f>D75*E75</f>
        <v>0</v>
      </c>
    </row>
    <row r="76" spans="1:6" ht="12" customHeight="1">
      <c r="A76" s="416"/>
      <c r="B76" s="385" t="s">
        <v>2655</v>
      </c>
      <c r="C76" s="379" t="s">
        <v>2395</v>
      </c>
      <c r="D76" s="371">
        <v>1</v>
      </c>
      <c r="E76" s="37"/>
      <c r="F76" s="373">
        <f>D76*E76</f>
        <v>0</v>
      </c>
    </row>
    <row r="77" spans="1:6" ht="12" customHeight="1">
      <c r="A77" s="416"/>
      <c r="B77" s="385"/>
      <c r="C77" s="379"/>
      <c r="D77" s="371"/>
      <c r="E77" s="37"/>
      <c r="F77" s="373"/>
    </row>
    <row r="78" spans="1:6" ht="12" customHeight="1">
      <c r="A78" s="368">
        <f>COUNT($A$3:A76)+1</f>
        <v>11</v>
      </c>
      <c r="B78" s="369" t="s">
        <v>2688</v>
      </c>
      <c r="C78" s="379"/>
      <c r="D78" s="371"/>
      <c r="E78" s="37"/>
      <c r="F78" s="373"/>
    </row>
    <row r="79" spans="1:6" ht="12" customHeight="1">
      <c r="A79" s="368"/>
      <c r="B79" s="369" t="s">
        <v>2653</v>
      </c>
      <c r="C79" s="379"/>
      <c r="D79" s="371"/>
      <c r="E79" s="37"/>
      <c r="F79" s="373"/>
    </row>
    <row r="80" spans="1:6" ht="12" customHeight="1">
      <c r="A80" s="416"/>
      <c r="B80" s="369" t="s">
        <v>2656</v>
      </c>
      <c r="C80" s="379" t="s">
        <v>2366</v>
      </c>
      <c r="D80" s="371">
        <v>5</v>
      </c>
      <c r="E80" s="37"/>
      <c r="F80" s="373">
        <f>D80*E80</f>
        <v>0</v>
      </c>
    </row>
    <row r="81" spans="1:6" ht="12" customHeight="1">
      <c r="A81" s="416"/>
      <c r="B81" s="369" t="s">
        <v>2657</v>
      </c>
      <c r="C81" s="379" t="s">
        <v>2366</v>
      </c>
      <c r="D81" s="371">
        <v>2</v>
      </c>
      <c r="E81" s="37"/>
      <c r="F81" s="373">
        <f>D81*E81</f>
        <v>0</v>
      </c>
    </row>
    <row r="82" spans="1:6" ht="12" customHeight="1">
      <c r="A82" s="416"/>
      <c r="B82" s="385"/>
      <c r="C82" s="379"/>
      <c r="D82" s="371"/>
      <c r="E82" s="37"/>
      <c r="F82" s="373"/>
    </row>
    <row r="83" spans="1:6" ht="12" customHeight="1">
      <c r="A83" s="368">
        <f>COUNT($A$3:A82)+1</f>
        <v>12</v>
      </c>
      <c r="B83" s="369" t="s">
        <v>2689</v>
      </c>
      <c r="C83" s="231"/>
      <c r="D83" s="381"/>
      <c r="E83" s="37"/>
      <c r="F83" s="373"/>
    </row>
    <row r="84" spans="1:6" ht="12" customHeight="1">
      <c r="A84" s="368"/>
      <c r="B84" s="369" t="s">
        <v>2658</v>
      </c>
      <c r="C84" s="379" t="s">
        <v>2366</v>
      </c>
      <c r="D84" s="371">
        <v>50</v>
      </c>
      <c r="E84" s="53"/>
      <c r="F84" s="373">
        <f>D84*E84</f>
        <v>0</v>
      </c>
    </row>
    <row r="85" spans="1:6" ht="12" customHeight="1">
      <c r="A85" s="368"/>
      <c r="B85" s="369"/>
      <c r="C85" s="379"/>
      <c r="D85" s="371"/>
      <c r="E85" s="53"/>
      <c r="F85" s="373"/>
    </row>
    <row r="86" spans="1:6" ht="12" customHeight="1">
      <c r="A86" s="368">
        <f>COUNT($A$3:A85)+1</f>
        <v>13</v>
      </c>
      <c r="B86" s="369" t="s">
        <v>2600</v>
      </c>
      <c r="C86" s="379"/>
      <c r="D86" s="371"/>
      <c r="E86" s="37"/>
      <c r="F86" s="373"/>
    </row>
    <row r="87" spans="1:6" ht="12" customHeight="1">
      <c r="A87" s="231"/>
      <c r="B87" s="369" t="s">
        <v>2546</v>
      </c>
      <c r="C87" s="379"/>
      <c r="D87" s="371"/>
      <c r="E87" s="37"/>
      <c r="F87" s="373"/>
    </row>
    <row r="88" spans="1:6" ht="12" customHeight="1">
      <c r="A88" s="231"/>
      <c r="B88" s="322" t="s">
        <v>2547</v>
      </c>
      <c r="C88" s="379" t="s">
        <v>708</v>
      </c>
      <c r="D88" s="371">
        <v>805</v>
      </c>
      <c r="E88" s="52"/>
      <c r="F88" s="373">
        <f t="shared" ref="F88" si="0">D88*E88</f>
        <v>0</v>
      </c>
    </row>
    <row r="89" spans="1:6" ht="12" customHeight="1">
      <c r="A89" s="368"/>
      <c r="B89" s="369"/>
      <c r="C89" s="379"/>
      <c r="D89" s="371"/>
      <c r="E89" s="53"/>
      <c r="F89" s="373"/>
    </row>
    <row r="90" spans="1:6" ht="12" customHeight="1">
      <c r="A90" s="368">
        <f>COUNT($A$3:A89)+1</f>
        <v>14</v>
      </c>
      <c r="B90" s="369" t="s">
        <v>2600</v>
      </c>
      <c r="C90" s="379"/>
      <c r="D90" s="371"/>
      <c r="E90" s="37"/>
      <c r="F90" s="373"/>
    </row>
    <row r="91" spans="1:6" ht="12" customHeight="1">
      <c r="A91" s="416"/>
      <c r="B91" s="369" t="s">
        <v>2659</v>
      </c>
      <c r="C91" s="379"/>
      <c r="D91" s="371"/>
      <c r="E91" s="37"/>
      <c r="F91" s="373"/>
    </row>
    <row r="92" spans="1:6" ht="12" customHeight="1">
      <c r="A92" s="416"/>
      <c r="B92" s="322" t="s">
        <v>2660</v>
      </c>
      <c r="C92" s="379" t="s">
        <v>708</v>
      </c>
      <c r="D92" s="371">
        <v>71</v>
      </c>
      <c r="E92" s="52"/>
      <c r="F92" s="373">
        <f t="shared" ref="F92:F95" si="1">D92*E92</f>
        <v>0</v>
      </c>
    </row>
    <row r="93" spans="1:6" ht="12" customHeight="1">
      <c r="A93" s="416"/>
      <c r="B93" s="322" t="s">
        <v>2661</v>
      </c>
      <c r="C93" s="379" t="s">
        <v>708</v>
      </c>
      <c r="D93" s="371">
        <v>8</v>
      </c>
      <c r="E93" s="52"/>
      <c r="F93" s="373">
        <f t="shared" si="1"/>
        <v>0</v>
      </c>
    </row>
    <row r="94" spans="1:6" ht="12" customHeight="1">
      <c r="A94" s="416"/>
      <c r="B94" s="322" t="s">
        <v>2662</v>
      </c>
      <c r="C94" s="379" t="s">
        <v>708</v>
      </c>
      <c r="D94" s="371">
        <v>69</v>
      </c>
      <c r="E94" s="52"/>
      <c r="F94" s="373">
        <f t="shared" si="1"/>
        <v>0</v>
      </c>
    </row>
    <row r="95" spans="1:6" ht="12" customHeight="1">
      <c r="A95" s="416"/>
      <c r="B95" s="322" t="s">
        <v>2663</v>
      </c>
      <c r="C95" s="379" t="s">
        <v>708</v>
      </c>
      <c r="D95" s="371">
        <v>79</v>
      </c>
      <c r="E95" s="52"/>
      <c r="F95" s="373">
        <f t="shared" si="1"/>
        <v>0</v>
      </c>
    </row>
    <row r="96" spans="1:6" ht="12" customHeight="1">
      <c r="A96" s="416"/>
      <c r="B96" s="322"/>
      <c r="C96" s="379"/>
      <c r="D96" s="371"/>
      <c r="E96" s="52"/>
      <c r="F96" s="373"/>
    </row>
    <row r="97" spans="1:6" ht="12" customHeight="1">
      <c r="A97" s="368">
        <f>COUNT($A$3:A96)+1</f>
        <v>15</v>
      </c>
      <c r="B97" s="386" t="s">
        <v>2690</v>
      </c>
      <c r="C97" s="379"/>
      <c r="D97" s="371"/>
      <c r="E97" s="52"/>
      <c r="F97" s="373"/>
    </row>
    <row r="98" spans="1:6" ht="12" customHeight="1">
      <c r="A98" s="416"/>
      <c r="B98" s="322" t="s">
        <v>2664</v>
      </c>
      <c r="C98" s="379" t="s">
        <v>708</v>
      </c>
      <c r="D98" s="371">
        <v>47</v>
      </c>
      <c r="E98" s="37"/>
      <c r="F98" s="373">
        <f t="shared" ref="F98:F99" si="2">D98*E98</f>
        <v>0</v>
      </c>
    </row>
    <row r="99" spans="1:6" ht="12" customHeight="1">
      <c r="A99" s="416"/>
      <c r="B99" s="322" t="s">
        <v>2665</v>
      </c>
      <c r="C99" s="379" t="s">
        <v>708</v>
      </c>
      <c r="D99" s="371">
        <v>46</v>
      </c>
      <c r="E99" s="37"/>
      <c r="F99" s="373">
        <f t="shared" si="2"/>
        <v>0</v>
      </c>
    </row>
    <row r="100" spans="1:6" ht="12" customHeight="1">
      <c r="A100" s="416"/>
      <c r="B100" s="322"/>
      <c r="C100" s="379"/>
      <c r="D100" s="371"/>
      <c r="E100" s="52"/>
      <c r="F100" s="373"/>
    </row>
    <row r="101" spans="1:6" ht="12" customHeight="1">
      <c r="A101" s="368">
        <f>COUNT($A$3:A100)+1</f>
        <v>16</v>
      </c>
      <c r="B101" s="386" t="s">
        <v>2691</v>
      </c>
      <c r="C101" s="379"/>
      <c r="D101" s="371"/>
      <c r="E101" s="52"/>
      <c r="F101" s="373"/>
    </row>
    <row r="102" spans="1:6" ht="12" customHeight="1">
      <c r="A102" s="231"/>
      <c r="B102" s="369" t="s">
        <v>2382</v>
      </c>
      <c r="C102" s="379"/>
      <c r="D102" s="371"/>
      <c r="E102" s="52"/>
      <c r="F102" s="373"/>
    </row>
    <row r="103" spans="1:6" ht="12" customHeight="1">
      <c r="A103" s="416"/>
      <c r="B103" s="311" t="s">
        <v>2666</v>
      </c>
      <c r="C103" s="379" t="s">
        <v>708</v>
      </c>
      <c r="D103" s="371">
        <v>47</v>
      </c>
      <c r="E103" s="53"/>
      <c r="F103" s="373">
        <f>D103*E103</f>
        <v>0</v>
      </c>
    </row>
    <row r="104" spans="1:6" ht="12" customHeight="1">
      <c r="A104" s="416"/>
      <c r="B104" s="311" t="s">
        <v>2667</v>
      </c>
      <c r="C104" s="379" t="s">
        <v>708</v>
      </c>
      <c r="D104" s="380">
        <v>46</v>
      </c>
      <c r="E104" s="52"/>
      <c r="F104" s="373">
        <f>D104*E104</f>
        <v>0</v>
      </c>
    </row>
    <row r="105" spans="1:6" ht="12" customHeight="1">
      <c r="A105" s="416"/>
      <c r="B105" s="322"/>
      <c r="C105" s="379"/>
      <c r="D105" s="371"/>
      <c r="E105" s="52"/>
      <c r="F105" s="373"/>
    </row>
    <row r="106" spans="1:6" ht="12" customHeight="1">
      <c r="A106" s="368">
        <f>COUNT($A$3:A105)+1</f>
        <v>17</v>
      </c>
      <c r="B106" s="369" t="s">
        <v>2613</v>
      </c>
      <c r="C106" s="231"/>
      <c r="D106" s="422" t="s">
        <v>627</v>
      </c>
      <c r="E106" s="37"/>
      <c r="F106" s="373"/>
    </row>
    <row r="107" spans="1:6" ht="12" customHeight="1">
      <c r="A107" s="368"/>
      <c r="B107" s="369" t="s">
        <v>2566</v>
      </c>
      <c r="C107" s="231"/>
      <c r="D107" s="381"/>
      <c r="E107" s="37"/>
      <c r="F107" s="373"/>
    </row>
    <row r="108" spans="1:6" ht="12" customHeight="1">
      <c r="A108" s="368"/>
      <c r="B108" s="311" t="s">
        <v>2567</v>
      </c>
      <c r="C108" s="379" t="s">
        <v>708</v>
      </c>
      <c r="D108" s="371">
        <v>25</v>
      </c>
      <c r="E108" s="37"/>
      <c r="F108" s="373">
        <f>D108*E108</f>
        <v>0</v>
      </c>
    </row>
    <row r="109" spans="1:6" ht="12" customHeight="1">
      <c r="A109" s="368"/>
      <c r="B109" s="311"/>
      <c r="C109" s="379"/>
      <c r="D109" s="371"/>
      <c r="E109" s="37"/>
      <c r="F109" s="373"/>
    </row>
    <row r="110" spans="1:6" ht="12" customHeight="1">
      <c r="A110" s="368">
        <f>COUNT($A$3:A109)+1</f>
        <v>18</v>
      </c>
      <c r="B110" s="369" t="s">
        <v>2692</v>
      </c>
      <c r="C110" s="379" t="s">
        <v>2366</v>
      </c>
      <c r="D110" s="371">
        <v>2</v>
      </c>
      <c r="E110" s="37"/>
      <c r="F110" s="373">
        <f>D110*E110</f>
        <v>0</v>
      </c>
    </row>
    <row r="111" spans="1:6" ht="12" customHeight="1">
      <c r="A111" s="416"/>
      <c r="B111" s="322"/>
      <c r="C111" s="231"/>
      <c r="D111" s="381"/>
      <c r="E111" s="37"/>
      <c r="F111" s="373"/>
    </row>
    <row r="112" spans="1:6" ht="12" customHeight="1">
      <c r="A112" s="368">
        <f>COUNT($A$3:A111)+1</f>
        <v>19</v>
      </c>
      <c r="B112" s="369" t="s">
        <v>2693</v>
      </c>
      <c r="C112" s="231"/>
      <c r="D112" s="381"/>
      <c r="E112" s="37"/>
      <c r="F112" s="373"/>
    </row>
    <row r="113" spans="1:6">
      <c r="A113" s="416"/>
      <c r="B113" s="427" t="s">
        <v>2668</v>
      </c>
      <c r="C113" s="379" t="s">
        <v>2366</v>
      </c>
      <c r="D113" s="371">
        <v>1</v>
      </c>
      <c r="E113" s="58"/>
      <c r="F113" s="373">
        <f>D113*E113</f>
        <v>0</v>
      </c>
    </row>
    <row r="114" spans="1:6">
      <c r="B114" s="179"/>
      <c r="C114" s="180"/>
    </row>
    <row r="115" spans="1:6">
      <c r="B115" s="179"/>
    </row>
    <row r="116" spans="1:6" ht="12" customHeight="1" thickBot="1"/>
    <row r="117" spans="1:6" ht="12.75" thickBot="1">
      <c r="A117" s="299"/>
      <c r="B117" s="210" t="s">
        <v>2623</v>
      </c>
      <c r="C117" s="239"/>
      <c r="D117" s="406"/>
      <c r="E117" s="264"/>
      <c r="F117" s="265">
        <f>SUM(F14:F113)</f>
        <v>0</v>
      </c>
    </row>
    <row r="118" spans="1:6" ht="12.75" thickTop="1"/>
    <row r="120" spans="1:6" ht="12" customHeight="1">
      <c r="D120" s="407"/>
      <c r="E120" s="261"/>
    </row>
    <row r="121" spans="1:6" ht="12" customHeight="1">
      <c r="D121" s="407"/>
      <c r="E121" s="372"/>
      <c r="F121" s="382"/>
    </row>
    <row r="122" spans="1:6">
      <c r="D122" s="407"/>
      <c r="E122" s="408"/>
      <c r="F122" s="409"/>
    </row>
    <row r="123" spans="1:6">
      <c r="B123" s="226"/>
      <c r="D123" s="407"/>
      <c r="E123" s="372"/>
      <c r="F123" s="382"/>
    </row>
    <row r="124" spans="1:6">
      <c r="B124" s="226"/>
      <c r="D124" s="407"/>
      <c r="E124" s="372"/>
      <c r="F124" s="382"/>
    </row>
    <row r="125" spans="1:6" ht="12" customHeight="1">
      <c r="D125" s="407"/>
    </row>
    <row r="126" spans="1:6" ht="12" customHeight="1">
      <c r="D126" s="407"/>
    </row>
    <row r="203" spans="1:6" s="177" customFormat="1" ht="12" customHeight="1">
      <c r="A203" s="175"/>
      <c r="B203" s="161"/>
      <c r="C203" s="175"/>
      <c r="D203" s="380"/>
      <c r="F203" s="178"/>
    </row>
    <row r="204" spans="1:6" s="177" customFormat="1" ht="12" customHeight="1">
      <c r="A204" s="175"/>
      <c r="B204" s="161"/>
      <c r="C204" s="175"/>
      <c r="D204" s="380"/>
      <c r="F204" s="178"/>
    </row>
    <row r="603" spans="1:6" s="177" customFormat="1" ht="12" customHeight="1">
      <c r="A603" s="175"/>
      <c r="B603" s="161"/>
      <c r="C603" s="175"/>
      <c r="D603" s="380"/>
      <c r="F603" s="178"/>
    </row>
    <row r="604" spans="1:6" s="177" customFormat="1" ht="12" customHeight="1">
      <c r="A604" s="175"/>
      <c r="B604" s="161"/>
      <c r="C604" s="175"/>
      <c r="D604" s="380"/>
      <c r="F604" s="178"/>
    </row>
  </sheetData>
  <sheetProtection algorithmName="SHA-512" hashValue="u5B5G07cscf8t8167DNs6CnJ/LWOiYKhRjrXN95OyuwtLCl08VGPzWlDj+Sw+HYjgzQrPHqf7LAgqt29QVcMCg==" saltValue="HHVGFYKf9XRmiruIbimUxA==" spinCount="100000" sheet="1" objects="1" scenarios="1" selectLockedCells="1"/>
  <conditionalFormatting sqref="E14 E20 E23 E38 E43 E48 E53 E58 E71 E75:E76 E80:E81 E84 E88 E92:E95 E98:E99 E103:E104 E108 E110 E113">
    <cfRule type="containsBlanks" dxfId="37" priority="1">
      <formula>LEN(TRIM(E14))=0</formula>
    </cfRule>
  </conditionalFormatting>
  <pageMargins left="0.7" right="0.7" top="0.75" bottom="0.75" header="0.3" footer="0.3"/>
  <pageSetup paperSize="9" fitToHeight="5" orientation="portrait" r:id="rId1"/>
  <rowBreaks count="2" manualBreakCount="2">
    <brk id="54" max="16383" man="1"/>
    <brk id="109" max="16383" man="1"/>
  </rowBreaks>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4"/>
  <sheetViews>
    <sheetView zoomScale="139" zoomScaleNormal="139" zoomScalePageLayoutView="120" workbookViewId="0">
      <selection activeCell="E11" sqref="E11"/>
    </sheetView>
  </sheetViews>
  <sheetFormatPr defaultColWidth="11" defaultRowHeight="12" customHeight="1"/>
  <cols>
    <col min="1" max="1" width="4.625" style="175" customWidth="1"/>
    <col min="2" max="2" width="38.625" style="161" customWidth="1"/>
    <col min="3" max="3" width="4.625" style="175" customWidth="1"/>
    <col min="4" max="4" width="6.625" style="380" customWidth="1"/>
    <col min="5" max="5" width="12.625" style="177" customWidth="1"/>
    <col min="6" max="6" width="12.625" style="178" customWidth="1"/>
    <col min="7" max="7" width="11" style="119"/>
    <col min="8" max="8" width="32.375" style="119" customWidth="1"/>
    <col min="9" max="16384" width="11" style="119"/>
  </cols>
  <sheetData>
    <row r="1" spans="1:6" s="174" customFormat="1" ht="15.75">
      <c r="A1" s="216"/>
      <c r="B1" s="165" t="s">
        <v>2705</v>
      </c>
      <c r="C1" s="216"/>
      <c r="D1" s="365"/>
      <c r="E1" s="252"/>
      <c r="F1" s="253"/>
    </row>
    <row r="2" spans="1:6" ht="12" customHeight="1" thickBot="1">
      <c r="A2" s="220"/>
      <c r="B2" s="166" t="s">
        <v>5</v>
      </c>
      <c r="C2" s="220" t="s">
        <v>6</v>
      </c>
      <c r="D2" s="366" t="s">
        <v>7</v>
      </c>
      <c r="E2" s="254" t="s">
        <v>8</v>
      </c>
      <c r="F2" s="255" t="s">
        <v>9</v>
      </c>
    </row>
    <row r="3" spans="1:6" ht="12" customHeight="1" thickTop="1">
      <c r="A3" s="206"/>
      <c r="B3" s="167"/>
      <c r="C3" s="206"/>
      <c r="D3" s="367"/>
      <c r="E3" s="208"/>
      <c r="F3" s="209"/>
    </row>
    <row r="4" spans="1:6" ht="12" customHeight="1">
      <c r="A4" s="206"/>
      <c r="B4" s="185"/>
      <c r="C4" s="206"/>
      <c r="D4" s="367"/>
      <c r="E4" s="208"/>
      <c r="F4" s="209"/>
    </row>
    <row r="5" spans="1:6" ht="12" customHeight="1">
      <c r="A5" s="368">
        <f>COUNT($A$3:A4)+1</f>
        <v>1</v>
      </c>
      <c r="B5" s="369" t="s">
        <v>2703</v>
      </c>
      <c r="C5" s="379"/>
      <c r="D5" s="371"/>
      <c r="E5" s="418"/>
      <c r="F5" s="373"/>
    </row>
    <row r="6" spans="1:6" ht="12" customHeight="1">
      <c r="A6" s="368"/>
      <c r="B6" s="383" t="s">
        <v>2694</v>
      </c>
      <c r="C6" s="379"/>
      <c r="D6" s="371"/>
      <c r="E6" s="418"/>
      <c r="F6" s="373"/>
    </row>
    <row r="7" spans="1:6" ht="13.5">
      <c r="A7" s="368"/>
      <c r="B7" s="383" t="s">
        <v>2701</v>
      </c>
      <c r="C7" s="379"/>
      <c r="D7" s="371"/>
      <c r="E7" s="418"/>
      <c r="F7" s="373"/>
    </row>
    <row r="8" spans="1:6">
      <c r="A8" s="368"/>
      <c r="B8" s="383" t="s">
        <v>2695</v>
      </c>
      <c r="C8" s="379"/>
      <c r="D8" s="371"/>
      <c r="E8" s="418"/>
      <c r="F8" s="373"/>
    </row>
    <row r="9" spans="1:6" ht="12" customHeight="1">
      <c r="A9" s="368"/>
      <c r="B9" s="415" t="s">
        <v>2696</v>
      </c>
      <c r="C9" s="379"/>
      <c r="D9" s="371"/>
      <c r="E9" s="418"/>
      <c r="F9" s="373"/>
    </row>
    <row r="10" spans="1:6" ht="12" customHeight="1">
      <c r="A10" s="368"/>
      <c r="B10" s="383" t="s">
        <v>2514</v>
      </c>
      <c r="C10" s="379"/>
      <c r="D10" s="371"/>
      <c r="E10" s="418"/>
      <c r="F10" s="373"/>
    </row>
    <row r="11" spans="1:6" ht="12" customHeight="1">
      <c r="A11" s="416"/>
      <c r="B11" s="369" t="s">
        <v>2697</v>
      </c>
      <c r="C11" s="379" t="s">
        <v>2366</v>
      </c>
      <c r="D11" s="371">
        <v>2</v>
      </c>
      <c r="E11" s="53"/>
      <c r="F11" s="373">
        <f>D11*E11</f>
        <v>0</v>
      </c>
    </row>
    <row r="12" spans="1:6" ht="12" customHeight="1">
      <c r="A12" s="416"/>
      <c r="B12" s="369"/>
      <c r="C12" s="379"/>
      <c r="D12" s="371"/>
      <c r="E12" s="53"/>
      <c r="F12" s="373"/>
    </row>
    <row r="13" spans="1:6" ht="12" customHeight="1">
      <c r="A13" s="368">
        <f>COUNT($A$3:A12)+1</f>
        <v>2</v>
      </c>
      <c r="B13" s="383" t="s">
        <v>2622</v>
      </c>
      <c r="C13" s="379"/>
      <c r="D13" s="371"/>
      <c r="E13" s="54"/>
      <c r="F13" s="373"/>
    </row>
    <row r="14" spans="1:6" ht="12" customHeight="1">
      <c r="A14" s="368"/>
      <c r="B14" s="383" t="s">
        <v>2702</v>
      </c>
      <c r="C14" s="379"/>
      <c r="D14" s="371"/>
      <c r="E14" s="54"/>
      <c r="F14" s="373"/>
    </row>
    <row r="15" spans="1:6">
      <c r="A15" s="368"/>
      <c r="B15" s="383" t="s">
        <v>2698</v>
      </c>
      <c r="C15" s="379"/>
      <c r="D15" s="371"/>
      <c r="E15" s="54"/>
      <c r="F15" s="373"/>
    </row>
    <row r="16" spans="1:6" ht="12" customHeight="1">
      <c r="A16" s="368"/>
      <c r="B16" s="369" t="s">
        <v>2699</v>
      </c>
      <c r="C16" s="379" t="s">
        <v>2366</v>
      </c>
      <c r="D16" s="371">
        <v>2</v>
      </c>
      <c r="E16" s="53"/>
      <c r="F16" s="373">
        <f>D16*E16</f>
        <v>0</v>
      </c>
    </row>
    <row r="17" spans="1:8" ht="12" customHeight="1">
      <c r="A17" s="368"/>
      <c r="B17" s="369"/>
      <c r="C17" s="379"/>
      <c r="D17" s="371"/>
      <c r="E17" s="53"/>
      <c r="F17" s="373"/>
    </row>
    <row r="18" spans="1:8" ht="24">
      <c r="A18" s="368">
        <f>COUNT($A$3:A17)+1</f>
        <v>3</v>
      </c>
      <c r="B18" s="369" t="s">
        <v>2689</v>
      </c>
      <c r="C18" s="231"/>
      <c r="D18" s="381"/>
      <c r="E18" s="37"/>
      <c r="F18" s="373"/>
    </row>
    <row r="19" spans="1:8" s="114" customFormat="1" ht="12" customHeight="1">
      <c r="A19" s="368"/>
      <c r="B19" s="369" t="s">
        <v>2658</v>
      </c>
      <c r="C19" s="379" t="s">
        <v>2366</v>
      </c>
      <c r="D19" s="371">
        <v>4</v>
      </c>
      <c r="E19" s="53"/>
      <c r="F19" s="373">
        <f>D19*E19</f>
        <v>0</v>
      </c>
      <c r="G19" s="119"/>
      <c r="H19" s="119"/>
    </row>
    <row r="20" spans="1:8">
      <c r="A20" s="368"/>
      <c r="B20" s="369"/>
      <c r="C20" s="379"/>
      <c r="D20" s="371"/>
      <c r="E20" s="53"/>
      <c r="F20" s="373"/>
    </row>
    <row r="21" spans="1:8" ht="12" customHeight="1">
      <c r="A21" s="368">
        <f>COUNT($A$3:A20)+1</f>
        <v>4</v>
      </c>
      <c r="B21" s="369" t="s">
        <v>2600</v>
      </c>
      <c r="C21" s="379"/>
      <c r="D21" s="371"/>
      <c r="E21" s="53"/>
      <c r="F21" s="373"/>
    </row>
    <row r="22" spans="1:8" ht="12" customHeight="1">
      <c r="A22" s="231"/>
      <c r="B22" s="369" t="s">
        <v>2546</v>
      </c>
      <c r="C22" s="379"/>
      <c r="D22" s="371"/>
      <c r="E22" s="53"/>
      <c r="F22" s="373"/>
    </row>
    <row r="23" spans="1:8" ht="12" customHeight="1">
      <c r="A23" s="368"/>
      <c r="B23" s="322" t="s">
        <v>2547</v>
      </c>
      <c r="C23" s="379" t="s">
        <v>708</v>
      </c>
      <c r="D23" s="371">
        <v>25</v>
      </c>
      <c r="E23" s="52"/>
      <c r="F23" s="373">
        <f t="shared" ref="F23:F24" si="0">D23*E23</f>
        <v>0</v>
      </c>
    </row>
    <row r="24" spans="1:8" ht="12" customHeight="1">
      <c r="A24" s="368"/>
      <c r="B24" s="322" t="s">
        <v>2700</v>
      </c>
      <c r="C24" s="379" t="s">
        <v>708</v>
      </c>
      <c r="D24" s="371">
        <v>20</v>
      </c>
      <c r="E24" s="37"/>
      <c r="F24" s="373">
        <f t="shared" si="0"/>
        <v>0</v>
      </c>
    </row>
    <row r="25" spans="1:8" ht="12" customHeight="1">
      <c r="A25" s="368"/>
      <c r="B25" s="369"/>
      <c r="C25" s="379"/>
      <c r="D25" s="371"/>
      <c r="E25" s="53"/>
      <c r="F25" s="373"/>
    </row>
    <row r="26" spans="1:8" ht="12" customHeight="1">
      <c r="A26" s="368">
        <f>COUNT($A$3:A25)+1</f>
        <v>5</v>
      </c>
      <c r="B26" s="369" t="s">
        <v>2613</v>
      </c>
      <c r="C26" s="231"/>
      <c r="D26" s="422" t="s">
        <v>627</v>
      </c>
      <c r="E26" s="37"/>
      <c r="F26" s="373"/>
    </row>
    <row r="27" spans="1:8">
      <c r="A27" s="368"/>
      <c r="B27" s="369" t="s">
        <v>2566</v>
      </c>
      <c r="C27" s="231"/>
      <c r="D27" s="381"/>
      <c r="E27" s="37"/>
      <c r="F27" s="373"/>
    </row>
    <row r="28" spans="1:8" ht="12" customHeight="1">
      <c r="A28" s="368"/>
      <c r="B28" s="311" t="s">
        <v>2567</v>
      </c>
      <c r="C28" s="379" t="s">
        <v>708</v>
      </c>
      <c r="D28" s="371">
        <v>10</v>
      </c>
      <c r="E28" s="37"/>
      <c r="F28" s="373">
        <f>D28*E28</f>
        <v>0</v>
      </c>
    </row>
    <row r="29" spans="1:8" ht="12" customHeight="1">
      <c r="A29" s="368"/>
      <c r="B29" s="369"/>
      <c r="C29" s="379"/>
      <c r="D29" s="371"/>
      <c r="E29" s="53"/>
      <c r="F29" s="373"/>
    </row>
    <row r="30" spans="1:8" ht="156">
      <c r="A30" s="368">
        <f>COUNT($A$3:A29)+1</f>
        <v>6</v>
      </c>
      <c r="B30" s="369" t="s">
        <v>2704</v>
      </c>
      <c r="C30" s="379" t="s">
        <v>2366</v>
      </c>
      <c r="D30" s="371">
        <v>4</v>
      </c>
      <c r="E30" s="53"/>
      <c r="F30" s="373">
        <f>D30*E30</f>
        <v>0</v>
      </c>
    </row>
    <row r="31" spans="1:8" ht="12" customHeight="1">
      <c r="B31" s="179"/>
      <c r="C31" s="180"/>
    </row>
    <row r="32" spans="1:8" ht="12" customHeight="1">
      <c r="B32" s="179"/>
    </row>
    <row r="33" spans="1:6" ht="12" customHeight="1" thickBot="1"/>
    <row r="34" spans="1:6" ht="12" customHeight="1" thickBot="1">
      <c r="A34" s="299"/>
      <c r="B34" s="210" t="s">
        <v>2706</v>
      </c>
      <c r="C34" s="239"/>
      <c r="D34" s="406"/>
      <c r="E34" s="264"/>
      <c r="F34" s="265">
        <f>SUM(F11:F30)</f>
        <v>0</v>
      </c>
    </row>
    <row r="35" spans="1:6" ht="12" customHeight="1" thickTop="1"/>
    <row r="37" spans="1:6" ht="12" customHeight="1">
      <c r="D37" s="407"/>
      <c r="E37" s="261"/>
    </row>
    <row r="38" spans="1:6" ht="12" customHeight="1">
      <c r="D38" s="407"/>
      <c r="E38" s="372"/>
      <c r="F38" s="382"/>
    </row>
    <row r="39" spans="1:6" ht="12" customHeight="1">
      <c r="D39" s="407"/>
      <c r="E39" s="408"/>
      <c r="F39" s="409"/>
    </row>
    <row r="40" spans="1:6" ht="12" customHeight="1">
      <c r="B40" s="226"/>
      <c r="D40" s="407"/>
      <c r="E40" s="372"/>
      <c r="F40" s="382"/>
    </row>
    <row r="41" spans="1:6" ht="12" customHeight="1">
      <c r="B41" s="226"/>
      <c r="D41" s="407"/>
      <c r="E41" s="372"/>
      <c r="F41" s="382"/>
    </row>
    <row r="42" spans="1:6">
      <c r="D42" s="407"/>
    </row>
    <row r="43" spans="1:6">
      <c r="D43" s="407"/>
    </row>
    <row r="203" spans="1:6" s="177" customFormat="1" ht="12" customHeight="1">
      <c r="A203" s="175"/>
      <c r="B203" s="161"/>
      <c r="C203" s="175"/>
      <c r="D203" s="380"/>
      <c r="F203" s="178"/>
    </row>
    <row r="204" spans="1:6" s="177" customFormat="1" ht="12" customHeight="1">
      <c r="A204" s="175"/>
      <c r="B204" s="161"/>
      <c r="C204" s="175"/>
      <c r="D204" s="380"/>
      <c r="F204" s="178"/>
    </row>
    <row r="603" spans="1:6" s="177" customFormat="1" ht="12" customHeight="1">
      <c r="A603" s="175"/>
      <c r="B603" s="161"/>
      <c r="C603" s="175"/>
      <c r="D603" s="380"/>
      <c r="F603" s="178"/>
    </row>
    <row r="604" spans="1:6" s="177" customFormat="1" ht="12" customHeight="1">
      <c r="A604" s="175"/>
      <c r="B604" s="161"/>
      <c r="C604" s="175"/>
      <c r="D604" s="380"/>
      <c r="F604" s="178"/>
    </row>
  </sheetData>
  <sheetProtection algorithmName="SHA-512" hashValue="RbpOjFkLvdNeJ2KFlxhRYmAG3YFUIlaIycZpZZLupWTlYCat9SAoIA0Jn/lGWeICrE3ioK/upiWc3tHQ5zvCSQ==" saltValue="cfW/polR3zHVLznwJHM9ZQ==" spinCount="100000" sheet="1" objects="1" scenarios="1" selectLockedCells="1"/>
  <conditionalFormatting sqref="E11 E16 E19 E23:E24 E28 E30">
    <cfRule type="containsBlanks" dxfId="36" priority="1">
      <formula>LEN(TRIM(E11))=0</formula>
    </cfRule>
  </conditionalFormatting>
  <pageMargins left="0.7" right="0.7" top="0.75" bottom="0.75" header="0.3" footer="0.3"/>
  <pageSetup paperSize="9" fitToHeight="5"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4"/>
  <sheetViews>
    <sheetView topLeftCell="A20" zoomScale="139" zoomScaleNormal="139" zoomScalePageLayoutView="120" workbookViewId="0">
      <selection activeCell="E36" sqref="E36"/>
    </sheetView>
  </sheetViews>
  <sheetFormatPr defaultColWidth="11" defaultRowHeight="12" customHeight="1"/>
  <cols>
    <col min="1" max="1" width="4.625" style="175" customWidth="1"/>
    <col min="2" max="2" width="38.625" style="161" customWidth="1"/>
    <col min="3" max="3" width="4.625" style="175" customWidth="1"/>
    <col min="4" max="4" width="6.625" style="380" customWidth="1"/>
    <col min="5" max="5" width="12.625" style="177" customWidth="1"/>
    <col min="6" max="6" width="12.625" style="178" customWidth="1"/>
    <col min="7" max="7" width="11" style="119"/>
    <col min="8" max="8" width="32.375" style="119" customWidth="1"/>
    <col min="9" max="16384" width="11" style="119"/>
  </cols>
  <sheetData>
    <row r="1" spans="1:6" s="174" customFormat="1" ht="15.75">
      <c r="A1" s="216"/>
      <c r="B1" s="165" t="s">
        <v>2707</v>
      </c>
      <c r="C1" s="216"/>
      <c r="D1" s="365"/>
      <c r="E1" s="252"/>
      <c r="F1" s="253"/>
    </row>
    <row r="2" spans="1:6" ht="12" customHeight="1" thickBot="1">
      <c r="A2" s="220"/>
      <c r="B2" s="166" t="s">
        <v>5</v>
      </c>
      <c r="C2" s="220" t="s">
        <v>6</v>
      </c>
      <c r="D2" s="366" t="s">
        <v>7</v>
      </c>
      <c r="E2" s="254" t="s">
        <v>8</v>
      </c>
      <c r="F2" s="255" t="s">
        <v>9</v>
      </c>
    </row>
    <row r="3" spans="1:6" ht="12" customHeight="1" thickTop="1">
      <c r="A3" s="206"/>
      <c r="B3" s="167"/>
      <c r="C3" s="206"/>
      <c r="D3" s="367"/>
      <c r="E3" s="208"/>
      <c r="F3" s="209"/>
    </row>
    <row r="4" spans="1:6" ht="12" customHeight="1">
      <c r="A4" s="206"/>
      <c r="B4" s="185"/>
      <c r="C4" s="206"/>
      <c r="D4" s="367"/>
      <c r="E4" s="208"/>
      <c r="F4" s="209"/>
    </row>
    <row r="5" spans="1:6" ht="12" customHeight="1">
      <c r="A5" s="368">
        <f>COUNT($A$1:A4)+1</f>
        <v>1</v>
      </c>
      <c r="B5" s="369" t="s">
        <v>2845</v>
      </c>
      <c r="C5" s="379"/>
      <c r="D5" s="371"/>
      <c r="E5" s="377"/>
      <c r="F5" s="428"/>
    </row>
    <row r="6" spans="1:6" ht="12" customHeight="1">
      <c r="A6" s="368"/>
      <c r="B6" s="383" t="s">
        <v>2709</v>
      </c>
      <c r="C6" s="379"/>
      <c r="D6" s="371"/>
      <c r="E6" s="377"/>
      <c r="F6" s="428"/>
    </row>
    <row r="7" spans="1:6" ht="84">
      <c r="A7" s="368"/>
      <c r="B7" s="383" t="s">
        <v>2710</v>
      </c>
      <c r="C7" s="379"/>
      <c r="D7" s="371"/>
      <c r="E7" s="377"/>
      <c r="F7" s="428"/>
    </row>
    <row r="8" spans="1:6" ht="24">
      <c r="A8" s="368"/>
      <c r="B8" s="383" t="s">
        <v>2711</v>
      </c>
      <c r="C8" s="379"/>
      <c r="D8" s="371"/>
      <c r="E8" s="377"/>
      <c r="F8" s="428"/>
    </row>
    <row r="9" spans="1:6" ht="12" customHeight="1">
      <c r="A9" s="368"/>
      <c r="B9" s="402" t="s">
        <v>2712</v>
      </c>
      <c r="C9" s="379"/>
      <c r="D9" s="371"/>
      <c r="E9" s="377"/>
      <c r="F9" s="428"/>
    </row>
    <row r="10" spans="1:6" ht="12" customHeight="1">
      <c r="A10" s="368"/>
      <c r="B10" s="402" t="s">
        <v>2879</v>
      </c>
      <c r="C10" s="379"/>
      <c r="D10" s="371"/>
      <c r="E10" s="377"/>
      <c r="F10" s="428"/>
    </row>
    <row r="11" spans="1:6" ht="12" customHeight="1">
      <c r="A11" s="368"/>
      <c r="B11" s="402" t="s">
        <v>2880</v>
      </c>
      <c r="C11" s="379"/>
      <c r="D11" s="371"/>
      <c r="E11" s="377"/>
      <c r="F11" s="428"/>
    </row>
    <row r="12" spans="1:6" ht="12" customHeight="1">
      <c r="A12" s="368"/>
      <c r="B12" s="383" t="s">
        <v>2713</v>
      </c>
      <c r="C12" s="379"/>
      <c r="D12" s="371"/>
      <c r="E12" s="377"/>
      <c r="F12" s="428"/>
    </row>
    <row r="13" spans="1:6" ht="12" customHeight="1">
      <c r="A13" s="368"/>
      <c r="B13" s="383" t="s">
        <v>2714</v>
      </c>
      <c r="C13" s="379"/>
      <c r="D13" s="371"/>
      <c r="E13" s="377"/>
      <c r="F13" s="428"/>
    </row>
    <row r="14" spans="1:6" ht="12" customHeight="1">
      <c r="A14" s="368"/>
      <c r="B14" s="429" t="s">
        <v>2715</v>
      </c>
      <c r="C14" s="379"/>
      <c r="D14" s="371"/>
      <c r="E14" s="377"/>
      <c r="F14" s="428"/>
    </row>
    <row r="15" spans="1:6">
      <c r="A15" s="368"/>
      <c r="B15" s="383" t="s">
        <v>2716</v>
      </c>
      <c r="C15" s="379"/>
      <c r="D15" s="371"/>
      <c r="E15" s="377"/>
      <c r="F15" s="428"/>
    </row>
    <row r="16" spans="1:6" ht="12" customHeight="1">
      <c r="A16" s="368"/>
      <c r="B16" s="383" t="s">
        <v>2717</v>
      </c>
      <c r="C16" s="379"/>
      <c r="D16" s="371"/>
      <c r="E16" s="377"/>
      <c r="F16" s="428"/>
    </row>
    <row r="17" spans="1:8" ht="12" customHeight="1">
      <c r="A17" s="368"/>
      <c r="B17" s="383" t="s">
        <v>2718</v>
      </c>
      <c r="C17" s="379"/>
      <c r="D17" s="371"/>
      <c r="E17" s="377"/>
      <c r="F17" s="428"/>
    </row>
    <row r="18" spans="1:8">
      <c r="A18" s="368"/>
      <c r="B18" s="383" t="s">
        <v>2719</v>
      </c>
      <c r="C18" s="379"/>
      <c r="D18" s="371"/>
      <c r="E18" s="377"/>
      <c r="F18" s="428"/>
    </row>
    <row r="19" spans="1:8" s="114" customFormat="1" ht="12" customHeight="1">
      <c r="A19" s="368"/>
      <c r="B19" s="60" t="s">
        <v>2881</v>
      </c>
      <c r="C19" s="379"/>
      <c r="D19" s="371"/>
      <c r="E19" s="377"/>
      <c r="F19" s="428"/>
      <c r="G19" s="119"/>
      <c r="H19" s="119"/>
    </row>
    <row r="20" spans="1:8">
      <c r="A20" s="368"/>
      <c r="B20" s="60" t="s">
        <v>2720</v>
      </c>
      <c r="C20" s="379"/>
      <c r="D20" s="371"/>
      <c r="E20" s="377"/>
      <c r="F20" s="428"/>
    </row>
    <row r="21" spans="1:8" ht="12" customHeight="1">
      <c r="A21" s="368"/>
      <c r="B21" s="383" t="s">
        <v>2721</v>
      </c>
      <c r="C21" s="379"/>
      <c r="D21" s="371"/>
      <c r="E21" s="377"/>
      <c r="F21" s="428"/>
    </row>
    <row r="22" spans="1:8" ht="12" customHeight="1">
      <c r="A22" s="368"/>
      <c r="B22" s="383" t="s">
        <v>2722</v>
      </c>
      <c r="C22" s="379"/>
      <c r="D22" s="371"/>
      <c r="E22" s="377"/>
      <c r="F22" s="428"/>
    </row>
    <row r="23" spans="1:8" ht="12" customHeight="1">
      <c r="A23" s="368"/>
      <c r="B23" s="383" t="s">
        <v>2723</v>
      </c>
      <c r="C23" s="379"/>
      <c r="D23" s="371"/>
      <c r="E23" s="377"/>
      <c r="F23" s="428"/>
    </row>
    <row r="24" spans="1:8" ht="12" customHeight="1">
      <c r="A24" s="368"/>
      <c r="B24" s="383" t="s">
        <v>2724</v>
      </c>
      <c r="C24" s="379"/>
      <c r="D24" s="371"/>
      <c r="E24" s="377"/>
      <c r="F24" s="428"/>
    </row>
    <row r="25" spans="1:8" ht="12" customHeight="1">
      <c r="A25" s="368"/>
      <c r="B25" s="402" t="s">
        <v>2725</v>
      </c>
      <c r="C25" s="379"/>
      <c r="D25" s="371"/>
      <c r="E25" s="377"/>
      <c r="F25" s="428"/>
    </row>
    <row r="26" spans="1:8" ht="12" customHeight="1">
      <c r="A26" s="368"/>
      <c r="B26" s="383" t="s">
        <v>2726</v>
      </c>
      <c r="C26" s="379"/>
      <c r="D26" s="371"/>
      <c r="E26" s="377"/>
      <c r="F26" s="428"/>
    </row>
    <row r="27" spans="1:8">
      <c r="A27" s="368"/>
      <c r="B27" s="383" t="s">
        <v>2727</v>
      </c>
      <c r="C27" s="379"/>
      <c r="D27" s="371"/>
      <c r="E27" s="377"/>
      <c r="F27" s="428"/>
    </row>
    <row r="28" spans="1:8" ht="12" customHeight="1">
      <c r="A28" s="368"/>
      <c r="B28" s="383" t="s">
        <v>2728</v>
      </c>
      <c r="C28" s="379"/>
      <c r="D28" s="371"/>
      <c r="E28" s="377"/>
      <c r="F28" s="428"/>
    </row>
    <row r="29" spans="1:8" ht="12" customHeight="1">
      <c r="A29" s="368"/>
      <c r="B29" s="402" t="s">
        <v>2729</v>
      </c>
      <c r="C29" s="379"/>
      <c r="D29" s="371"/>
      <c r="E29" s="377"/>
      <c r="F29" s="373"/>
    </row>
    <row r="30" spans="1:8">
      <c r="A30" s="368"/>
      <c r="B30" s="383" t="s">
        <v>2730</v>
      </c>
      <c r="C30" s="379"/>
      <c r="D30" s="371"/>
      <c r="E30" s="377"/>
      <c r="F30" s="373"/>
    </row>
    <row r="31" spans="1:8" ht="12" customHeight="1">
      <c r="A31" s="368"/>
      <c r="B31" s="402" t="s">
        <v>2731</v>
      </c>
      <c r="C31" s="430"/>
      <c r="D31" s="431"/>
      <c r="E31" s="377"/>
      <c r="F31" s="373"/>
    </row>
    <row r="32" spans="1:8" ht="12" customHeight="1">
      <c r="A32" s="368"/>
      <c r="B32" s="402" t="s">
        <v>2732</v>
      </c>
      <c r="C32" s="430"/>
      <c r="D32" s="431"/>
      <c r="E32" s="377"/>
      <c r="F32" s="373"/>
    </row>
    <row r="33" spans="1:6" ht="12" customHeight="1">
      <c r="A33" s="368"/>
      <c r="B33" s="383" t="s">
        <v>2514</v>
      </c>
      <c r="C33" s="430"/>
      <c r="D33" s="431"/>
      <c r="E33" s="377"/>
      <c r="F33" s="373"/>
    </row>
    <row r="34" spans="1:6" ht="12" customHeight="1">
      <c r="A34" s="368"/>
      <c r="B34" s="402" t="s">
        <v>2733</v>
      </c>
      <c r="C34" s="430"/>
      <c r="D34" s="431"/>
      <c r="E34" s="377"/>
      <c r="F34" s="373"/>
    </row>
    <row r="35" spans="1:6" ht="12" customHeight="1">
      <c r="A35" s="368"/>
      <c r="B35" s="402" t="s">
        <v>2734</v>
      </c>
      <c r="C35" s="430"/>
      <c r="D35" s="431"/>
      <c r="E35" s="377"/>
      <c r="F35" s="373"/>
    </row>
    <row r="36" spans="1:6" ht="12" customHeight="1">
      <c r="A36" s="368"/>
      <c r="B36" s="386" t="s">
        <v>2735</v>
      </c>
      <c r="C36" s="430" t="s">
        <v>2366</v>
      </c>
      <c r="D36" s="431">
        <v>1</v>
      </c>
      <c r="E36" s="53"/>
      <c r="F36" s="373">
        <f>D36*E36</f>
        <v>0</v>
      </c>
    </row>
    <row r="37" spans="1:6" ht="12" customHeight="1">
      <c r="A37" s="368"/>
      <c r="B37" s="369"/>
      <c r="C37" s="379"/>
      <c r="D37" s="371"/>
      <c r="E37" s="53"/>
      <c r="F37" s="373"/>
    </row>
    <row r="38" spans="1:6" ht="12" customHeight="1">
      <c r="A38" s="368">
        <f>COUNT($A$1:A37)+1</f>
        <v>2</v>
      </c>
      <c r="B38" s="59" t="s">
        <v>2846</v>
      </c>
      <c r="C38" s="61"/>
      <c r="D38" s="62"/>
      <c r="E38" s="54"/>
      <c r="F38" s="428"/>
    </row>
    <row r="39" spans="1:6" ht="12" customHeight="1">
      <c r="A39" s="368"/>
      <c r="B39" s="60" t="s">
        <v>2720</v>
      </c>
      <c r="C39" s="61"/>
      <c r="D39" s="62"/>
      <c r="E39" s="54"/>
      <c r="F39" s="428"/>
    </row>
    <row r="40" spans="1:6" ht="12" customHeight="1">
      <c r="A40" s="368"/>
      <c r="B40" s="60" t="s">
        <v>2882</v>
      </c>
      <c r="C40" s="61"/>
      <c r="D40" s="62"/>
      <c r="E40" s="54"/>
      <c r="F40" s="428"/>
    </row>
    <row r="41" spans="1:6" ht="12" customHeight="1">
      <c r="A41" s="368"/>
      <c r="B41" s="415" t="s">
        <v>2495</v>
      </c>
      <c r="C41" s="61"/>
      <c r="D41" s="62"/>
      <c r="E41" s="54"/>
      <c r="F41" s="428"/>
    </row>
    <row r="42" spans="1:6" ht="24">
      <c r="A42" s="368"/>
      <c r="B42" s="59" t="s">
        <v>2736</v>
      </c>
      <c r="C42" s="61" t="s">
        <v>2366</v>
      </c>
      <c r="D42" s="62">
        <v>2</v>
      </c>
      <c r="E42" s="53"/>
      <c r="F42" s="373">
        <f>D42*E42</f>
        <v>0</v>
      </c>
    </row>
    <row r="43" spans="1:6">
      <c r="A43" s="368"/>
      <c r="B43" s="386"/>
      <c r="C43" s="379"/>
      <c r="D43" s="431"/>
      <c r="E43" s="53"/>
      <c r="F43" s="428"/>
    </row>
    <row r="44" spans="1:6" ht="12" customHeight="1">
      <c r="A44" s="368">
        <f>COUNT($A$1:A43)+1</f>
        <v>3</v>
      </c>
      <c r="B44" s="59" t="s">
        <v>2847</v>
      </c>
      <c r="C44" s="379"/>
      <c r="D44" s="431"/>
      <c r="E44" s="53"/>
      <c r="F44" s="428"/>
    </row>
    <row r="45" spans="1:6" ht="12" customHeight="1">
      <c r="A45" s="368"/>
      <c r="B45" s="59" t="s">
        <v>2737</v>
      </c>
      <c r="C45" s="61" t="s">
        <v>2395</v>
      </c>
      <c r="D45" s="62">
        <v>1</v>
      </c>
      <c r="E45" s="53"/>
      <c r="F45" s="373">
        <f>D45*E45</f>
        <v>0</v>
      </c>
    </row>
    <row r="46" spans="1:6" ht="12" customHeight="1">
      <c r="A46" s="368"/>
      <c r="B46" s="369"/>
      <c r="C46" s="379"/>
      <c r="D46" s="431"/>
      <c r="E46" s="53"/>
      <c r="F46" s="428"/>
    </row>
    <row r="47" spans="1:6" ht="36">
      <c r="A47" s="368">
        <f>COUNT($A$1:A46)+1</f>
        <v>4</v>
      </c>
      <c r="B47" s="59" t="s">
        <v>2848</v>
      </c>
      <c r="C47" s="379"/>
      <c r="D47" s="431"/>
      <c r="E47" s="53"/>
      <c r="F47" s="428"/>
    </row>
    <row r="48" spans="1:6" ht="12" customHeight="1">
      <c r="A48" s="368"/>
      <c r="B48" s="59" t="s">
        <v>2738</v>
      </c>
      <c r="C48" s="61" t="s">
        <v>2395</v>
      </c>
      <c r="D48" s="62">
        <v>1</v>
      </c>
      <c r="E48" s="53"/>
      <c r="F48" s="373">
        <f>D48*E48</f>
        <v>0</v>
      </c>
    </row>
    <row r="49" spans="1:6">
      <c r="A49" s="368"/>
      <c r="B49" s="369"/>
      <c r="C49" s="379"/>
      <c r="D49" s="371"/>
      <c r="E49" s="53"/>
      <c r="F49" s="428"/>
    </row>
    <row r="50" spans="1:6" ht="12" customHeight="1">
      <c r="A50" s="368">
        <f>COUNT($A$1:A49)+1</f>
        <v>5</v>
      </c>
      <c r="B50" s="369" t="s">
        <v>2600</v>
      </c>
      <c r="C50" s="411"/>
      <c r="D50" s="412"/>
      <c r="E50" s="55"/>
      <c r="F50" s="428"/>
    </row>
    <row r="51" spans="1:6" ht="12" customHeight="1">
      <c r="A51" s="368"/>
      <c r="B51" s="369" t="s">
        <v>2659</v>
      </c>
      <c r="C51" s="411"/>
      <c r="D51" s="412"/>
      <c r="E51" s="55"/>
      <c r="F51" s="428"/>
    </row>
    <row r="52" spans="1:6" ht="12" customHeight="1">
      <c r="A52" s="368"/>
      <c r="B52" s="322" t="s">
        <v>2661</v>
      </c>
      <c r="C52" s="379" t="s">
        <v>708</v>
      </c>
      <c r="D52" s="371">
        <v>21</v>
      </c>
      <c r="E52" s="55"/>
      <c r="F52" s="373">
        <f>D52*E52</f>
        <v>0</v>
      </c>
    </row>
    <row r="53" spans="1:6" ht="12" customHeight="1">
      <c r="A53" s="368"/>
      <c r="B53" s="322"/>
      <c r="C53" s="379"/>
      <c r="D53" s="371"/>
      <c r="E53" s="55"/>
      <c r="F53" s="428"/>
    </row>
    <row r="54" spans="1:6" ht="12" customHeight="1">
      <c r="A54" s="368">
        <f>COUNT($A$1:A53)+1</f>
        <v>6</v>
      </c>
      <c r="B54" s="369" t="s">
        <v>2690</v>
      </c>
      <c r="C54" s="231"/>
      <c r="D54" s="381"/>
      <c r="E54" s="37"/>
      <c r="F54" s="428"/>
    </row>
    <row r="55" spans="1:6">
      <c r="A55" s="368"/>
      <c r="B55" s="322" t="s">
        <v>2665</v>
      </c>
      <c r="C55" s="379" t="s">
        <v>708</v>
      </c>
      <c r="D55" s="371">
        <v>21</v>
      </c>
      <c r="E55" s="37"/>
      <c r="F55" s="373">
        <f>D55*E55</f>
        <v>0</v>
      </c>
    </row>
    <row r="56" spans="1:6" ht="12" customHeight="1">
      <c r="A56" s="368"/>
      <c r="B56" s="322"/>
      <c r="C56" s="379"/>
      <c r="D56" s="371"/>
      <c r="E56" s="55"/>
      <c r="F56" s="428"/>
    </row>
    <row r="57" spans="1:6" ht="12" customHeight="1">
      <c r="A57" s="368">
        <f>COUNT($A$1:A56)+1</f>
        <v>7</v>
      </c>
      <c r="B57" s="386" t="s">
        <v>2873</v>
      </c>
      <c r="C57" s="379"/>
      <c r="D57" s="371"/>
      <c r="E57" s="55"/>
      <c r="F57" s="428"/>
    </row>
    <row r="58" spans="1:6" ht="12" customHeight="1">
      <c r="A58" s="368"/>
      <c r="B58" s="369" t="s">
        <v>2621</v>
      </c>
      <c r="C58" s="379"/>
      <c r="D58" s="371"/>
      <c r="E58" s="55"/>
      <c r="F58" s="428"/>
    </row>
    <row r="59" spans="1:6" ht="12" customHeight="1">
      <c r="A59" s="368"/>
      <c r="B59" s="432" t="s">
        <v>2739</v>
      </c>
      <c r="C59" s="379" t="s">
        <v>708</v>
      </c>
      <c r="D59" s="371">
        <v>21</v>
      </c>
      <c r="E59" s="52"/>
      <c r="F59" s="373">
        <f>D59*E59</f>
        <v>0</v>
      </c>
    </row>
    <row r="60" spans="1:6">
      <c r="A60" s="368"/>
      <c r="B60" s="385"/>
      <c r="C60" s="379"/>
      <c r="D60" s="371"/>
      <c r="E60" s="53"/>
      <c r="F60" s="428"/>
    </row>
    <row r="61" spans="1:6" ht="36">
      <c r="A61" s="368">
        <f>COUNT($A$1:A60)+1</f>
        <v>8</v>
      </c>
      <c r="B61" s="369" t="s">
        <v>2849</v>
      </c>
      <c r="C61" s="379" t="s">
        <v>2424</v>
      </c>
      <c r="D61" s="371">
        <v>4</v>
      </c>
      <c r="E61" s="37"/>
      <c r="F61" s="373">
        <f t="shared" ref="F61" si="0">D61*E61</f>
        <v>0</v>
      </c>
    </row>
    <row r="62" spans="1:6" ht="12" customHeight="1">
      <c r="A62" s="368"/>
      <c r="B62" s="385"/>
      <c r="C62" s="379"/>
      <c r="D62" s="371"/>
      <c r="E62" s="53"/>
      <c r="F62" s="428"/>
    </row>
    <row r="63" spans="1:6" ht="12" customHeight="1">
      <c r="A63" s="368">
        <f>COUNT($A$1:A62)+1</f>
        <v>9</v>
      </c>
      <c r="B63" s="386" t="s">
        <v>2850</v>
      </c>
      <c r="C63" s="379"/>
      <c r="D63" s="371"/>
      <c r="E63" s="53"/>
      <c r="F63" s="428"/>
    </row>
    <row r="64" spans="1:6" ht="12" customHeight="1">
      <c r="A64" s="368"/>
      <c r="B64" s="369" t="s">
        <v>2740</v>
      </c>
      <c r="C64" s="379"/>
      <c r="D64" s="371"/>
      <c r="E64" s="53"/>
      <c r="F64" s="428"/>
    </row>
    <row r="65" spans="1:6" ht="12" customHeight="1">
      <c r="A65" s="368"/>
      <c r="B65" s="369" t="s">
        <v>2741</v>
      </c>
      <c r="C65" s="379"/>
      <c r="D65" s="371"/>
      <c r="E65" s="53"/>
      <c r="F65" s="428"/>
    </row>
    <row r="66" spans="1:6" ht="12" customHeight="1">
      <c r="A66" s="368"/>
      <c r="B66" s="369" t="s">
        <v>2742</v>
      </c>
      <c r="C66" s="379" t="s">
        <v>2366</v>
      </c>
      <c r="D66" s="371">
        <v>1</v>
      </c>
      <c r="E66" s="53"/>
      <c r="F66" s="373">
        <f>D66*E66</f>
        <v>0</v>
      </c>
    </row>
    <row r="67" spans="1:6">
      <c r="A67" s="368" t="s">
        <v>627</v>
      </c>
      <c r="B67" s="387" t="s">
        <v>627</v>
      </c>
      <c r="C67" s="379"/>
      <c r="D67" s="388"/>
      <c r="E67" s="53"/>
      <c r="F67" s="428"/>
    </row>
    <row r="68" spans="1:6" ht="12" customHeight="1">
      <c r="A68" s="368">
        <f>COUNT($A$1:A65)+1</f>
        <v>10</v>
      </c>
      <c r="B68" s="369" t="s">
        <v>2524</v>
      </c>
      <c r="C68" s="379"/>
      <c r="D68" s="371"/>
      <c r="E68" s="53"/>
      <c r="F68" s="428"/>
    </row>
    <row r="69" spans="1:6" ht="12" customHeight="1">
      <c r="A69" s="368"/>
      <c r="B69" s="369" t="s">
        <v>2743</v>
      </c>
      <c r="C69" s="379"/>
      <c r="D69" s="371"/>
      <c r="E69" s="53"/>
      <c r="F69" s="428"/>
    </row>
    <row r="70" spans="1:6" ht="12" customHeight="1">
      <c r="A70" s="368"/>
      <c r="B70" s="369" t="s">
        <v>2744</v>
      </c>
      <c r="C70" s="379"/>
      <c r="D70" s="371"/>
      <c r="E70" s="53"/>
      <c r="F70" s="428"/>
    </row>
    <row r="71" spans="1:6" ht="12" customHeight="1">
      <c r="A71" s="368"/>
      <c r="B71" s="369" t="s">
        <v>2745</v>
      </c>
      <c r="C71" s="379" t="s">
        <v>2366</v>
      </c>
      <c r="D71" s="371">
        <v>1</v>
      </c>
      <c r="E71" s="53"/>
      <c r="F71" s="373">
        <f>D71*E71</f>
        <v>0</v>
      </c>
    </row>
    <row r="72" spans="1:6" ht="12" customHeight="1">
      <c r="A72" s="368"/>
      <c r="B72" s="387"/>
      <c r="C72" s="379"/>
      <c r="D72" s="388"/>
      <c r="E72" s="53"/>
      <c r="F72" s="428"/>
    </row>
    <row r="73" spans="1:6" ht="12" customHeight="1">
      <c r="A73" s="368">
        <f>COUNT($A$1:A72)+1</f>
        <v>11</v>
      </c>
      <c r="B73" s="386" t="s">
        <v>2851</v>
      </c>
      <c r="C73" s="430"/>
      <c r="D73" s="431"/>
      <c r="E73" s="53"/>
      <c r="F73" s="428"/>
    </row>
    <row r="74" spans="1:6" ht="12" customHeight="1">
      <c r="A74" s="368"/>
      <c r="B74" s="386" t="s">
        <v>2746</v>
      </c>
      <c r="C74" s="430"/>
      <c r="D74" s="431"/>
      <c r="E74" s="53"/>
      <c r="F74" s="428"/>
    </row>
    <row r="75" spans="1:6" ht="12" customHeight="1">
      <c r="A75" s="368"/>
      <c r="B75" s="386" t="s">
        <v>2747</v>
      </c>
      <c r="C75" s="430"/>
      <c r="D75" s="431"/>
      <c r="E75" s="53"/>
      <c r="F75" s="428"/>
    </row>
    <row r="76" spans="1:6" ht="12" customHeight="1">
      <c r="A76" s="368"/>
      <c r="B76" s="386" t="s">
        <v>2748</v>
      </c>
      <c r="C76" s="430" t="s">
        <v>2366</v>
      </c>
      <c r="D76" s="431">
        <v>2</v>
      </c>
      <c r="E76" s="53"/>
      <c r="F76" s="373">
        <f>D76*E76</f>
        <v>0</v>
      </c>
    </row>
    <row r="77" spans="1:6" ht="12" customHeight="1">
      <c r="A77" s="368"/>
      <c r="B77" s="387"/>
      <c r="C77" s="379"/>
      <c r="D77" s="388"/>
      <c r="E77" s="53"/>
      <c r="F77" s="428"/>
    </row>
    <row r="78" spans="1:6" ht="12" customHeight="1">
      <c r="A78" s="368">
        <f>COUNT($A$1:A77)+1</f>
        <v>12</v>
      </c>
      <c r="B78" s="369" t="s">
        <v>2852</v>
      </c>
      <c r="C78" s="379" t="s">
        <v>30</v>
      </c>
      <c r="D78" s="371">
        <v>6850</v>
      </c>
      <c r="E78" s="53"/>
      <c r="F78" s="373">
        <f>D78*E78</f>
        <v>0</v>
      </c>
    </row>
    <row r="79" spans="1:6" ht="12" customHeight="1">
      <c r="A79" s="368"/>
      <c r="B79" s="369"/>
      <c r="C79" s="379"/>
      <c r="D79" s="371"/>
      <c r="E79" s="53"/>
      <c r="F79" s="373"/>
    </row>
    <row r="80" spans="1:6" ht="12" customHeight="1">
      <c r="A80" s="368">
        <f>COUNT($A$1:A79)+1</f>
        <v>13</v>
      </c>
      <c r="B80" s="386" t="s">
        <v>2853</v>
      </c>
      <c r="C80" s="416"/>
      <c r="D80" s="417"/>
      <c r="E80" s="53"/>
      <c r="F80" s="428"/>
    </row>
    <row r="81" spans="1:6" ht="12" customHeight="1">
      <c r="A81" s="368"/>
      <c r="B81" s="385" t="s">
        <v>2749</v>
      </c>
      <c r="C81" s="379" t="s">
        <v>708</v>
      </c>
      <c r="D81" s="371">
        <v>92</v>
      </c>
      <c r="E81" s="53"/>
      <c r="F81" s="373">
        <f t="shared" ref="F81:F87" si="1">D81*E81</f>
        <v>0</v>
      </c>
    </row>
    <row r="82" spans="1:6" ht="12" customHeight="1">
      <c r="A82" s="368"/>
      <c r="B82" s="385" t="s">
        <v>2414</v>
      </c>
      <c r="C82" s="379" t="s">
        <v>708</v>
      </c>
      <c r="D82" s="371">
        <v>177</v>
      </c>
      <c r="E82" s="53"/>
      <c r="F82" s="373">
        <f t="shared" si="1"/>
        <v>0</v>
      </c>
    </row>
    <row r="83" spans="1:6" ht="12" customHeight="1">
      <c r="A83" s="368"/>
      <c r="B83" s="385" t="s">
        <v>2620</v>
      </c>
      <c r="C83" s="379" t="s">
        <v>708</v>
      </c>
      <c r="D83" s="371">
        <v>233</v>
      </c>
      <c r="E83" s="53"/>
      <c r="F83" s="373">
        <f t="shared" si="1"/>
        <v>0</v>
      </c>
    </row>
    <row r="84" spans="1:6" ht="12" customHeight="1">
      <c r="A84" s="368"/>
      <c r="B84" s="385" t="s">
        <v>2750</v>
      </c>
      <c r="C84" s="379" t="s">
        <v>708</v>
      </c>
      <c r="D84" s="371">
        <v>119</v>
      </c>
      <c r="E84" s="53"/>
      <c r="F84" s="373">
        <f t="shared" si="1"/>
        <v>0</v>
      </c>
    </row>
    <row r="85" spans="1:6" ht="12" customHeight="1">
      <c r="A85" s="368"/>
      <c r="B85" s="385" t="s">
        <v>2751</v>
      </c>
      <c r="C85" s="379" t="s">
        <v>708</v>
      </c>
      <c r="D85" s="371">
        <v>190</v>
      </c>
      <c r="E85" s="53"/>
      <c r="F85" s="373">
        <f t="shared" si="1"/>
        <v>0</v>
      </c>
    </row>
    <row r="86" spans="1:6" ht="12" customHeight="1">
      <c r="A86" s="368"/>
      <c r="B86" s="385" t="s">
        <v>2752</v>
      </c>
      <c r="C86" s="379" t="s">
        <v>708</v>
      </c>
      <c r="D86" s="371">
        <v>103</v>
      </c>
      <c r="E86" s="53"/>
      <c r="F86" s="373">
        <f t="shared" si="1"/>
        <v>0</v>
      </c>
    </row>
    <row r="87" spans="1:6" ht="12" customHeight="1">
      <c r="A87" s="368"/>
      <c r="B87" s="385" t="s">
        <v>2753</v>
      </c>
      <c r="C87" s="379" t="s">
        <v>708</v>
      </c>
      <c r="D87" s="371">
        <v>6</v>
      </c>
      <c r="E87" s="53"/>
      <c r="F87" s="373">
        <f t="shared" si="1"/>
        <v>0</v>
      </c>
    </row>
    <row r="88" spans="1:6" ht="12" customHeight="1">
      <c r="A88" s="368"/>
      <c r="B88" s="387"/>
      <c r="C88" s="379"/>
      <c r="D88" s="388"/>
      <c r="E88" s="53"/>
      <c r="F88" s="373"/>
    </row>
    <row r="89" spans="1:6" ht="12" customHeight="1">
      <c r="A89" s="368">
        <f>COUNT($A$1:A88)+1</f>
        <v>14</v>
      </c>
      <c r="B89" s="369" t="s">
        <v>2854</v>
      </c>
      <c r="C89" s="416"/>
      <c r="D89" s="417"/>
      <c r="E89" s="53"/>
      <c r="F89" s="373"/>
    </row>
    <row r="90" spans="1:6" ht="12" customHeight="1">
      <c r="A90" s="368"/>
      <c r="B90" s="383" t="s">
        <v>2754</v>
      </c>
      <c r="C90" s="416"/>
      <c r="D90" s="417"/>
      <c r="E90" s="53"/>
      <c r="F90" s="373"/>
    </row>
    <row r="91" spans="1:6" ht="12" customHeight="1">
      <c r="A91" s="368"/>
      <c r="B91" s="383" t="s">
        <v>2755</v>
      </c>
      <c r="C91" s="416"/>
      <c r="D91" s="417"/>
      <c r="E91" s="53"/>
      <c r="F91" s="373"/>
    </row>
    <row r="92" spans="1:6" ht="12" customHeight="1">
      <c r="A92" s="368"/>
      <c r="B92" s="383" t="s">
        <v>2756</v>
      </c>
      <c r="C92" s="416"/>
      <c r="D92" s="417"/>
      <c r="E92" s="53"/>
      <c r="F92" s="373"/>
    </row>
    <row r="93" spans="1:6" ht="12" customHeight="1">
      <c r="A93" s="368"/>
      <c r="B93" s="383" t="s">
        <v>2757</v>
      </c>
      <c r="C93" s="416"/>
      <c r="D93" s="417"/>
      <c r="E93" s="53"/>
      <c r="F93" s="373"/>
    </row>
    <row r="94" spans="1:6" ht="12" customHeight="1">
      <c r="A94" s="368"/>
      <c r="B94" s="369" t="s">
        <v>2758</v>
      </c>
      <c r="C94" s="416"/>
      <c r="D94" s="417"/>
      <c r="E94" s="53"/>
      <c r="F94" s="373"/>
    </row>
    <row r="95" spans="1:6" ht="12" customHeight="1">
      <c r="A95" s="368"/>
      <c r="B95" s="385" t="s">
        <v>2759</v>
      </c>
      <c r="C95" s="379" t="s">
        <v>708</v>
      </c>
      <c r="D95" s="371">
        <v>27</v>
      </c>
      <c r="E95" s="53"/>
      <c r="F95" s="373">
        <f t="shared" ref="F95:F98" si="2">D95*E95</f>
        <v>0</v>
      </c>
    </row>
    <row r="96" spans="1:6" ht="12" customHeight="1">
      <c r="A96" s="368"/>
      <c r="B96" s="385" t="s">
        <v>2760</v>
      </c>
      <c r="C96" s="379" t="s">
        <v>708</v>
      </c>
      <c r="D96" s="371">
        <v>20</v>
      </c>
      <c r="E96" s="53"/>
      <c r="F96" s="373">
        <f t="shared" si="2"/>
        <v>0</v>
      </c>
    </row>
    <row r="97" spans="1:6" ht="12" customHeight="1">
      <c r="A97" s="368"/>
      <c r="B97" s="385" t="s">
        <v>2761</v>
      </c>
      <c r="C97" s="379" t="s">
        <v>708</v>
      </c>
      <c r="D97" s="371">
        <v>6</v>
      </c>
      <c r="E97" s="53"/>
      <c r="F97" s="373">
        <f t="shared" si="2"/>
        <v>0</v>
      </c>
    </row>
    <row r="98" spans="1:6" ht="12" customHeight="1">
      <c r="A98" s="368"/>
      <c r="B98" s="385" t="s">
        <v>2762</v>
      </c>
      <c r="C98" s="379" t="s">
        <v>708</v>
      </c>
      <c r="D98" s="371">
        <v>17</v>
      </c>
      <c r="E98" s="53"/>
      <c r="F98" s="373">
        <f t="shared" si="2"/>
        <v>0</v>
      </c>
    </row>
    <row r="99" spans="1:6" ht="12" customHeight="1">
      <c r="A99" s="368"/>
      <c r="B99" s="385"/>
      <c r="C99" s="379"/>
      <c r="D99" s="371"/>
      <c r="E99" s="53"/>
      <c r="F99" s="373"/>
    </row>
    <row r="100" spans="1:6" ht="12" customHeight="1">
      <c r="A100" s="368">
        <f>COUNT($A$1:A99)+1</f>
        <v>15</v>
      </c>
      <c r="B100" s="369" t="s">
        <v>2855</v>
      </c>
      <c r="C100" s="416"/>
      <c r="D100" s="417"/>
      <c r="E100" s="53"/>
      <c r="F100" s="373"/>
    </row>
    <row r="101" spans="1:6" ht="12" customHeight="1">
      <c r="A101" s="368"/>
      <c r="B101" s="383" t="s">
        <v>2763</v>
      </c>
      <c r="C101" s="416"/>
      <c r="D101" s="417"/>
      <c r="E101" s="53"/>
      <c r="F101" s="373"/>
    </row>
    <row r="102" spans="1:6" ht="12" customHeight="1">
      <c r="A102" s="368"/>
      <c r="B102" s="383" t="s">
        <v>2755</v>
      </c>
      <c r="C102" s="416"/>
      <c r="D102" s="417"/>
      <c r="E102" s="53"/>
      <c r="F102" s="373"/>
    </row>
    <row r="103" spans="1:6" ht="12" customHeight="1">
      <c r="A103" s="368"/>
      <c r="B103" s="383" t="s">
        <v>2756</v>
      </c>
      <c r="C103" s="416"/>
      <c r="D103" s="417"/>
      <c r="E103" s="53"/>
      <c r="F103" s="373"/>
    </row>
    <row r="104" spans="1:6" ht="12" customHeight="1">
      <c r="A104" s="368"/>
      <c r="B104" s="383" t="s">
        <v>2757</v>
      </c>
      <c r="C104" s="416"/>
      <c r="D104" s="417"/>
      <c r="E104" s="53"/>
      <c r="F104" s="373"/>
    </row>
    <row r="105" spans="1:6" ht="12" customHeight="1">
      <c r="A105" s="368"/>
      <c r="B105" s="369" t="s">
        <v>2764</v>
      </c>
      <c r="C105" s="416"/>
      <c r="D105" s="417"/>
      <c r="E105" s="53"/>
      <c r="F105" s="373"/>
    </row>
    <row r="106" spans="1:6" ht="12" customHeight="1">
      <c r="A106" s="368"/>
      <c r="B106" s="385" t="s">
        <v>2765</v>
      </c>
      <c r="C106" s="379" t="s">
        <v>708</v>
      </c>
      <c r="D106" s="371">
        <v>14</v>
      </c>
      <c r="E106" s="53"/>
      <c r="F106" s="373">
        <f t="shared" ref="F106:F109" si="3">D106*E106</f>
        <v>0</v>
      </c>
    </row>
    <row r="107" spans="1:6" ht="12" customHeight="1">
      <c r="A107" s="368"/>
      <c r="B107" s="385" t="s">
        <v>2766</v>
      </c>
      <c r="C107" s="379" t="s">
        <v>708</v>
      </c>
      <c r="D107" s="371">
        <v>24</v>
      </c>
      <c r="E107" s="53"/>
      <c r="F107" s="373">
        <f t="shared" si="3"/>
        <v>0</v>
      </c>
    </row>
    <row r="108" spans="1:6" ht="12" customHeight="1">
      <c r="A108" s="368"/>
      <c r="B108" s="385" t="s">
        <v>2761</v>
      </c>
      <c r="C108" s="379" t="s">
        <v>708</v>
      </c>
      <c r="D108" s="371">
        <v>5</v>
      </c>
      <c r="E108" s="53"/>
      <c r="F108" s="373">
        <f t="shared" si="3"/>
        <v>0</v>
      </c>
    </row>
    <row r="109" spans="1:6" ht="12" customHeight="1">
      <c r="A109" s="368"/>
      <c r="B109" s="385" t="s">
        <v>2767</v>
      </c>
      <c r="C109" s="379" t="s">
        <v>708</v>
      </c>
      <c r="D109" s="371">
        <v>18</v>
      </c>
      <c r="E109" s="53"/>
      <c r="F109" s="373">
        <f t="shared" si="3"/>
        <v>0</v>
      </c>
    </row>
    <row r="110" spans="1:6" ht="12" customHeight="1">
      <c r="A110" s="368"/>
      <c r="B110" s="385"/>
      <c r="C110" s="379"/>
      <c r="D110" s="371"/>
      <c r="E110" s="53"/>
      <c r="F110" s="373"/>
    </row>
    <row r="111" spans="1:6" ht="12" customHeight="1">
      <c r="A111" s="368">
        <f>COUNT($A$1:A109)+1</f>
        <v>16</v>
      </c>
      <c r="B111" s="369" t="s">
        <v>2856</v>
      </c>
      <c r="C111" s="416"/>
      <c r="D111" s="417"/>
      <c r="E111" s="53"/>
      <c r="F111" s="428"/>
    </row>
    <row r="112" spans="1:6" ht="12" customHeight="1">
      <c r="A112" s="368"/>
      <c r="B112" s="369" t="s">
        <v>2768</v>
      </c>
      <c r="C112" s="379"/>
      <c r="D112" s="371"/>
      <c r="E112" s="53"/>
      <c r="F112" s="428"/>
    </row>
    <row r="113" spans="1:6">
      <c r="A113" s="368"/>
      <c r="B113" s="385" t="s">
        <v>2769</v>
      </c>
      <c r="C113" s="379" t="s">
        <v>2366</v>
      </c>
      <c r="D113" s="371">
        <v>4</v>
      </c>
      <c r="E113" s="53"/>
      <c r="F113" s="373">
        <f>D113*E113</f>
        <v>0</v>
      </c>
    </row>
    <row r="114" spans="1:6">
      <c r="A114" s="368"/>
      <c r="B114" s="385"/>
      <c r="C114" s="379"/>
      <c r="D114" s="371"/>
      <c r="E114" s="53"/>
      <c r="F114" s="373"/>
    </row>
    <row r="115" spans="1:6" ht="36">
      <c r="A115" s="368">
        <f>COUNT($A$1:A114)+1</f>
        <v>17</v>
      </c>
      <c r="B115" s="369" t="s">
        <v>2857</v>
      </c>
      <c r="C115" s="416"/>
      <c r="D115" s="417"/>
      <c r="E115" s="53"/>
      <c r="F115" s="428"/>
    </row>
    <row r="116" spans="1:6" ht="12" customHeight="1">
      <c r="A116" s="368"/>
      <c r="B116" s="369" t="s">
        <v>2770</v>
      </c>
      <c r="C116" s="231"/>
      <c r="D116" s="231"/>
      <c r="E116" s="37"/>
      <c r="F116" s="382"/>
    </row>
    <row r="117" spans="1:6">
      <c r="A117" s="368"/>
      <c r="B117" s="369" t="s">
        <v>2771</v>
      </c>
      <c r="C117" s="379" t="s">
        <v>2366</v>
      </c>
      <c r="D117" s="371">
        <v>2</v>
      </c>
      <c r="E117" s="53"/>
      <c r="F117" s="373">
        <f>D117*E117</f>
        <v>0</v>
      </c>
    </row>
    <row r="118" spans="1:6">
      <c r="A118" s="368"/>
      <c r="B118" s="369" t="s">
        <v>2772</v>
      </c>
      <c r="C118" s="379" t="s">
        <v>2366</v>
      </c>
      <c r="D118" s="371">
        <v>2</v>
      </c>
      <c r="E118" s="53"/>
      <c r="F118" s="373">
        <f>D118*E118</f>
        <v>0</v>
      </c>
    </row>
    <row r="119" spans="1:6">
      <c r="A119" s="368"/>
      <c r="B119" s="369" t="s">
        <v>2773</v>
      </c>
      <c r="C119" s="379" t="s">
        <v>2366</v>
      </c>
      <c r="D119" s="371">
        <v>2</v>
      </c>
      <c r="E119" s="53"/>
      <c r="F119" s="373">
        <f>D119*E119</f>
        <v>0</v>
      </c>
    </row>
    <row r="120" spans="1:6" ht="12" customHeight="1">
      <c r="A120" s="368"/>
      <c r="B120" s="369"/>
      <c r="C120" s="379"/>
      <c r="D120" s="371"/>
      <c r="E120" s="53"/>
      <c r="F120" s="373"/>
    </row>
    <row r="121" spans="1:6" ht="12" customHeight="1">
      <c r="A121" s="368">
        <f>COUNT($A$1:A120)+1</f>
        <v>18</v>
      </c>
      <c r="B121" s="369" t="s">
        <v>2874</v>
      </c>
      <c r="C121" s="416"/>
      <c r="D121" s="417"/>
      <c r="E121" s="53"/>
      <c r="F121" s="428"/>
    </row>
    <row r="122" spans="1:6">
      <c r="A122" s="368"/>
      <c r="B122" s="383" t="s">
        <v>2774</v>
      </c>
      <c r="C122" s="416"/>
      <c r="D122" s="417"/>
      <c r="E122" s="53"/>
      <c r="F122" s="428"/>
    </row>
    <row r="123" spans="1:6">
      <c r="A123" s="368"/>
      <c r="B123" s="383" t="s">
        <v>2775</v>
      </c>
      <c r="C123" s="416"/>
      <c r="D123" s="417"/>
      <c r="E123" s="53"/>
      <c r="F123" s="428"/>
    </row>
    <row r="124" spans="1:6">
      <c r="A124" s="368"/>
      <c r="B124" s="383" t="s">
        <v>2776</v>
      </c>
      <c r="C124" s="416"/>
      <c r="D124" s="417"/>
      <c r="E124" s="53"/>
      <c r="F124" s="428"/>
    </row>
    <row r="125" spans="1:6" ht="12" customHeight="1">
      <c r="A125" s="368"/>
      <c r="B125" s="383" t="s">
        <v>2777</v>
      </c>
      <c r="C125" s="416"/>
      <c r="D125" s="417"/>
      <c r="E125" s="53"/>
      <c r="F125" s="428"/>
    </row>
    <row r="126" spans="1:6" ht="12" customHeight="1">
      <c r="A126" s="368"/>
      <c r="B126" s="369" t="s">
        <v>2778</v>
      </c>
      <c r="C126" s="416"/>
      <c r="D126" s="417"/>
      <c r="E126" s="53"/>
      <c r="F126" s="428"/>
    </row>
    <row r="127" spans="1:6" ht="12" customHeight="1">
      <c r="A127" s="368"/>
      <c r="B127" s="385" t="s">
        <v>2779</v>
      </c>
      <c r="C127" s="379" t="s">
        <v>2366</v>
      </c>
      <c r="D127" s="371">
        <v>8</v>
      </c>
      <c r="E127" s="53"/>
      <c r="F127" s="373">
        <f t="shared" ref="F127:F136" si="4">D127*E127</f>
        <v>0</v>
      </c>
    </row>
    <row r="128" spans="1:6">
      <c r="A128" s="368"/>
      <c r="B128" s="385" t="s">
        <v>2780</v>
      </c>
      <c r="C128" s="379" t="s">
        <v>2366</v>
      </c>
      <c r="D128" s="371">
        <v>9</v>
      </c>
      <c r="E128" s="53"/>
      <c r="F128" s="373">
        <f t="shared" si="4"/>
        <v>0</v>
      </c>
    </row>
    <row r="129" spans="1:6" ht="12" customHeight="1">
      <c r="A129" s="368"/>
      <c r="B129" s="385" t="s">
        <v>2781</v>
      </c>
      <c r="C129" s="379" t="s">
        <v>2366</v>
      </c>
      <c r="D129" s="371">
        <v>3</v>
      </c>
      <c r="E129" s="53"/>
      <c r="F129" s="373">
        <f>D129*E129</f>
        <v>0</v>
      </c>
    </row>
    <row r="130" spans="1:6">
      <c r="A130" s="368"/>
      <c r="B130" s="385" t="s">
        <v>2782</v>
      </c>
      <c r="C130" s="379" t="s">
        <v>2366</v>
      </c>
      <c r="D130" s="371">
        <v>1</v>
      </c>
      <c r="E130" s="53"/>
      <c r="F130" s="373">
        <f t="shared" si="4"/>
        <v>0</v>
      </c>
    </row>
    <row r="131" spans="1:6" ht="12" customHeight="1">
      <c r="A131" s="368"/>
      <c r="B131" s="385" t="s">
        <v>2783</v>
      </c>
      <c r="C131" s="379" t="s">
        <v>2366</v>
      </c>
      <c r="D131" s="371">
        <v>2</v>
      </c>
      <c r="E131" s="53"/>
      <c r="F131" s="373">
        <f t="shared" si="4"/>
        <v>0</v>
      </c>
    </row>
    <row r="132" spans="1:6">
      <c r="A132" s="368"/>
      <c r="B132" s="385" t="s">
        <v>2784</v>
      </c>
      <c r="C132" s="379" t="s">
        <v>2366</v>
      </c>
      <c r="D132" s="371">
        <v>2</v>
      </c>
      <c r="E132" s="53"/>
      <c r="F132" s="373">
        <f t="shared" si="4"/>
        <v>0</v>
      </c>
    </row>
    <row r="133" spans="1:6">
      <c r="A133" s="368"/>
      <c r="B133" s="385" t="s">
        <v>2785</v>
      </c>
      <c r="C133" s="379" t="s">
        <v>2366</v>
      </c>
      <c r="D133" s="371">
        <v>2</v>
      </c>
      <c r="E133" s="53"/>
      <c r="F133" s="373">
        <f t="shared" si="4"/>
        <v>0</v>
      </c>
    </row>
    <row r="134" spans="1:6">
      <c r="A134" s="368"/>
      <c r="B134" s="385" t="s">
        <v>2786</v>
      </c>
      <c r="C134" s="379" t="s">
        <v>2366</v>
      </c>
      <c r="D134" s="371">
        <v>1</v>
      </c>
      <c r="E134" s="53"/>
      <c r="F134" s="373">
        <f t="shared" si="4"/>
        <v>0</v>
      </c>
    </row>
    <row r="135" spans="1:6" ht="12" customHeight="1">
      <c r="A135" s="368"/>
      <c r="B135" s="385" t="s">
        <v>2787</v>
      </c>
      <c r="C135" s="379" t="s">
        <v>2366</v>
      </c>
      <c r="D135" s="371">
        <v>1</v>
      </c>
      <c r="E135" s="53"/>
      <c r="F135" s="373">
        <f>D135*E135</f>
        <v>0</v>
      </c>
    </row>
    <row r="136" spans="1:6">
      <c r="A136" s="368"/>
      <c r="B136" s="385" t="s">
        <v>2788</v>
      </c>
      <c r="C136" s="379" t="s">
        <v>2366</v>
      </c>
      <c r="D136" s="371">
        <v>1</v>
      </c>
      <c r="E136" s="53"/>
      <c r="F136" s="373">
        <f t="shared" si="4"/>
        <v>0</v>
      </c>
    </row>
    <row r="137" spans="1:6">
      <c r="A137" s="368"/>
      <c r="B137" s="387"/>
      <c r="C137" s="379"/>
      <c r="D137" s="388"/>
      <c r="E137" s="53"/>
      <c r="F137" s="373"/>
    </row>
    <row r="138" spans="1:6" ht="12" customHeight="1">
      <c r="A138" s="368">
        <f>COUNT($A$1:A137)+1</f>
        <v>19</v>
      </c>
      <c r="B138" s="369" t="s">
        <v>2875</v>
      </c>
      <c r="C138" s="379"/>
      <c r="D138" s="371"/>
      <c r="E138" s="53"/>
      <c r="F138" s="428"/>
    </row>
    <row r="139" spans="1:6" ht="12" customHeight="1">
      <c r="A139" s="368"/>
      <c r="B139" s="383" t="s">
        <v>2774</v>
      </c>
      <c r="C139" s="416"/>
      <c r="D139" s="417"/>
      <c r="E139" s="53"/>
      <c r="F139" s="428"/>
    </row>
    <row r="140" spans="1:6" ht="12" customHeight="1">
      <c r="A140" s="368"/>
      <c r="B140" s="383" t="s">
        <v>2775</v>
      </c>
      <c r="C140" s="416"/>
      <c r="D140" s="417"/>
      <c r="E140" s="53"/>
      <c r="F140" s="428"/>
    </row>
    <row r="141" spans="1:6" ht="12" customHeight="1">
      <c r="A141" s="368"/>
      <c r="B141" s="383" t="s">
        <v>2776</v>
      </c>
      <c r="C141" s="416"/>
      <c r="D141" s="417"/>
      <c r="E141" s="53"/>
      <c r="F141" s="428"/>
    </row>
    <row r="142" spans="1:6" ht="12" customHeight="1">
      <c r="A142" s="368"/>
      <c r="B142" s="369" t="s">
        <v>2789</v>
      </c>
      <c r="C142" s="416"/>
      <c r="D142" s="417"/>
      <c r="E142" s="53"/>
      <c r="F142" s="428"/>
    </row>
    <row r="143" spans="1:6" ht="12" customHeight="1">
      <c r="A143" s="368"/>
      <c r="B143" s="385" t="s">
        <v>2790</v>
      </c>
      <c r="C143" s="379" t="s">
        <v>2366</v>
      </c>
      <c r="D143" s="371">
        <v>1</v>
      </c>
      <c r="E143" s="53"/>
      <c r="F143" s="373">
        <f>D143*E143</f>
        <v>0</v>
      </c>
    </row>
    <row r="144" spans="1:6" ht="12" customHeight="1">
      <c r="A144" s="368"/>
      <c r="B144" s="385" t="s">
        <v>2791</v>
      </c>
      <c r="C144" s="379" t="s">
        <v>2366</v>
      </c>
      <c r="D144" s="371">
        <v>1</v>
      </c>
      <c r="E144" s="53"/>
      <c r="F144" s="373">
        <f>D144*E144</f>
        <v>0</v>
      </c>
    </row>
    <row r="145" spans="1:6" ht="12" customHeight="1">
      <c r="A145" s="368"/>
      <c r="B145" s="385" t="s">
        <v>2792</v>
      </c>
      <c r="C145" s="379" t="s">
        <v>2366</v>
      </c>
      <c r="D145" s="371">
        <v>1</v>
      </c>
      <c r="E145" s="53"/>
      <c r="F145" s="373">
        <f>D145*E145</f>
        <v>0</v>
      </c>
    </row>
    <row r="146" spans="1:6" ht="12" customHeight="1">
      <c r="A146" s="368"/>
      <c r="B146" s="385" t="s">
        <v>2793</v>
      </c>
      <c r="C146" s="379" t="s">
        <v>2366</v>
      </c>
      <c r="D146" s="371">
        <v>1</v>
      </c>
      <c r="E146" s="53"/>
      <c r="F146" s="373">
        <f>D146*E146</f>
        <v>0</v>
      </c>
    </row>
    <row r="147" spans="1:6" ht="12" customHeight="1">
      <c r="A147" s="368"/>
      <c r="B147" s="385" t="s">
        <v>2794</v>
      </c>
      <c r="C147" s="379" t="s">
        <v>2366</v>
      </c>
      <c r="D147" s="371">
        <v>1</v>
      </c>
      <c r="E147" s="53"/>
      <c r="F147" s="373">
        <f t="shared" ref="F147:F153" si="5">D147*E147</f>
        <v>0</v>
      </c>
    </row>
    <row r="148" spans="1:6" ht="12" customHeight="1">
      <c r="A148" s="368"/>
      <c r="B148" s="385" t="s">
        <v>2795</v>
      </c>
      <c r="C148" s="379" t="s">
        <v>2366</v>
      </c>
      <c r="D148" s="371">
        <v>2</v>
      </c>
      <c r="E148" s="53"/>
      <c r="F148" s="373">
        <f t="shared" si="5"/>
        <v>0</v>
      </c>
    </row>
    <row r="149" spans="1:6" ht="12" customHeight="1">
      <c r="A149" s="368"/>
      <c r="B149" s="385" t="s">
        <v>2796</v>
      </c>
      <c r="C149" s="379" t="s">
        <v>2366</v>
      </c>
      <c r="D149" s="371">
        <v>1</v>
      </c>
      <c r="E149" s="53"/>
      <c r="F149" s="373">
        <f t="shared" si="5"/>
        <v>0</v>
      </c>
    </row>
    <row r="150" spans="1:6" ht="12" customHeight="1">
      <c r="A150" s="368"/>
      <c r="B150" s="385" t="s">
        <v>2797</v>
      </c>
      <c r="C150" s="379" t="s">
        <v>2366</v>
      </c>
      <c r="D150" s="371">
        <v>2</v>
      </c>
      <c r="E150" s="53"/>
      <c r="F150" s="373">
        <f t="shared" si="5"/>
        <v>0</v>
      </c>
    </row>
    <row r="151" spans="1:6" ht="12" customHeight="1">
      <c r="A151" s="368"/>
      <c r="B151" s="385" t="s">
        <v>2798</v>
      </c>
      <c r="C151" s="379" t="s">
        <v>2366</v>
      </c>
      <c r="D151" s="371">
        <v>4</v>
      </c>
      <c r="E151" s="53"/>
      <c r="F151" s="373">
        <f t="shared" si="5"/>
        <v>0</v>
      </c>
    </row>
    <row r="152" spans="1:6" ht="12" customHeight="1">
      <c r="A152" s="368"/>
      <c r="B152" s="385" t="s">
        <v>2799</v>
      </c>
      <c r="C152" s="379" t="s">
        <v>2366</v>
      </c>
      <c r="D152" s="371">
        <v>1</v>
      </c>
      <c r="E152" s="53"/>
      <c r="F152" s="373">
        <f t="shared" si="5"/>
        <v>0</v>
      </c>
    </row>
    <row r="153" spans="1:6" ht="12" customHeight="1">
      <c r="A153" s="368"/>
      <c r="B153" s="385" t="s">
        <v>2800</v>
      </c>
      <c r="C153" s="379" t="s">
        <v>2366</v>
      </c>
      <c r="D153" s="371">
        <v>1</v>
      </c>
      <c r="E153" s="53"/>
      <c r="F153" s="373">
        <f t="shared" si="5"/>
        <v>0</v>
      </c>
    </row>
    <row r="154" spans="1:6" ht="12" customHeight="1">
      <c r="A154" s="368"/>
      <c r="B154" s="385"/>
      <c r="C154" s="379"/>
      <c r="D154" s="371"/>
      <c r="E154" s="53"/>
      <c r="F154" s="373"/>
    </row>
    <row r="155" spans="1:6" ht="12" customHeight="1">
      <c r="A155" s="368">
        <f>COUNT($A$1:A153)+1</f>
        <v>20</v>
      </c>
      <c r="B155" s="369" t="s">
        <v>2858</v>
      </c>
      <c r="C155" s="379"/>
      <c r="D155" s="371"/>
      <c r="E155" s="53"/>
      <c r="F155" s="373"/>
    </row>
    <row r="156" spans="1:6" ht="12" customHeight="1">
      <c r="A156" s="368"/>
      <c r="B156" s="383" t="s">
        <v>2801</v>
      </c>
      <c r="C156" s="416"/>
      <c r="D156" s="417"/>
      <c r="E156" s="53"/>
      <c r="F156" s="428"/>
    </row>
    <row r="157" spans="1:6" ht="12" customHeight="1">
      <c r="A157" s="368"/>
      <c r="B157" s="383" t="s">
        <v>2775</v>
      </c>
      <c r="C157" s="416"/>
      <c r="D157" s="417"/>
      <c r="E157" s="53"/>
      <c r="F157" s="428"/>
    </row>
    <row r="158" spans="1:6" ht="12" customHeight="1">
      <c r="A158" s="368"/>
      <c r="B158" s="383" t="s">
        <v>2802</v>
      </c>
      <c r="C158" s="416"/>
      <c r="D158" s="417"/>
      <c r="E158" s="53"/>
      <c r="F158" s="428"/>
    </row>
    <row r="159" spans="1:6" ht="12" customHeight="1">
      <c r="A159" s="368"/>
      <c r="B159" s="369" t="s">
        <v>2803</v>
      </c>
      <c r="C159" s="379"/>
      <c r="D159" s="371"/>
      <c r="E159" s="53"/>
      <c r="F159" s="373"/>
    </row>
    <row r="160" spans="1:6" ht="12" customHeight="1">
      <c r="A160" s="368"/>
      <c r="B160" s="385" t="s">
        <v>2804</v>
      </c>
      <c r="C160" s="379" t="s">
        <v>2366</v>
      </c>
      <c r="D160" s="371">
        <v>1</v>
      </c>
      <c r="E160" s="53"/>
      <c r="F160" s="373">
        <f>D160*E160</f>
        <v>0</v>
      </c>
    </row>
    <row r="161" spans="1:6" ht="12" customHeight="1">
      <c r="A161" s="368"/>
      <c r="B161" s="385" t="s">
        <v>2805</v>
      </c>
      <c r="C161" s="379" t="s">
        <v>2366</v>
      </c>
      <c r="D161" s="371">
        <v>1</v>
      </c>
      <c r="E161" s="53"/>
      <c r="F161" s="373">
        <f t="shared" ref="F161" si="6">D161*E161</f>
        <v>0</v>
      </c>
    </row>
    <row r="162" spans="1:6" ht="12" customHeight="1">
      <c r="A162" s="368"/>
      <c r="B162" s="385"/>
      <c r="C162" s="379"/>
      <c r="D162" s="371"/>
      <c r="E162" s="53"/>
      <c r="F162" s="373"/>
    </row>
    <row r="163" spans="1:6" ht="12" customHeight="1">
      <c r="A163" s="368">
        <f>COUNT($A$1:A162)+1</f>
        <v>21</v>
      </c>
      <c r="B163" s="369" t="s">
        <v>2859</v>
      </c>
      <c r="C163" s="416"/>
      <c r="D163" s="417"/>
      <c r="E163" s="53"/>
      <c r="F163" s="428"/>
    </row>
    <row r="164" spans="1:6" ht="12" customHeight="1">
      <c r="A164" s="368"/>
      <c r="B164" s="386" t="s">
        <v>2806</v>
      </c>
      <c r="C164" s="416"/>
      <c r="D164" s="417"/>
      <c r="E164" s="53"/>
      <c r="F164" s="428"/>
    </row>
    <row r="165" spans="1:6" ht="12" customHeight="1">
      <c r="A165" s="368"/>
      <c r="B165" s="385" t="s">
        <v>2807</v>
      </c>
      <c r="C165" s="379" t="s">
        <v>2395</v>
      </c>
      <c r="D165" s="371">
        <v>1</v>
      </c>
      <c r="E165" s="53"/>
      <c r="F165" s="373">
        <f>D165*E165</f>
        <v>0</v>
      </c>
    </row>
    <row r="166" spans="1:6" ht="12" customHeight="1">
      <c r="A166" s="368"/>
      <c r="B166" s="385" t="s">
        <v>2808</v>
      </c>
      <c r="C166" s="379" t="s">
        <v>2395</v>
      </c>
      <c r="D166" s="371">
        <v>1</v>
      </c>
      <c r="E166" s="53"/>
      <c r="F166" s="373">
        <f>D166*E166</f>
        <v>0</v>
      </c>
    </row>
    <row r="167" spans="1:6" ht="12" customHeight="1">
      <c r="A167" s="368"/>
      <c r="B167" s="385"/>
      <c r="C167" s="379"/>
      <c r="D167" s="371"/>
      <c r="E167" s="53"/>
      <c r="F167" s="373"/>
    </row>
    <row r="168" spans="1:6" ht="12" customHeight="1">
      <c r="A168" s="368">
        <f>COUNT($A$1:A167)+1</f>
        <v>22</v>
      </c>
      <c r="B168" s="369" t="s">
        <v>2860</v>
      </c>
      <c r="C168" s="379"/>
      <c r="D168" s="371"/>
      <c r="E168" s="53"/>
      <c r="F168" s="373"/>
    </row>
    <row r="169" spans="1:6" ht="12" customHeight="1">
      <c r="A169" s="368"/>
      <c r="B169" s="386" t="s">
        <v>2809</v>
      </c>
      <c r="C169" s="430"/>
      <c r="D169" s="431"/>
      <c r="E169" s="53"/>
      <c r="F169" s="373"/>
    </row>
    <row r="170" spans="1:6" ht="12" customHeight="1">
      <c r="A170" s="368"/>
      <c r="B170" s="385" t="s">
        <v>2810</v>
      </c>
      <c r="C170" s="430" t="s">
        <v>2395</v>
      </c>
      <c r="D170" s="431">
        <v>30</v>
      </c>
      <c r="E170" s="53"/>
      <c r="F170" s="373">
        <f>D170*E170</f>
        <v>0</v>
      </c>
    </row>
    <row r="171" spans="1:6" ht="12" customHeight="1">
      <c r="A171" s="368"/>
      <c r="B171" s="385" t="s">
        <v>2811</v>
      </c>
      <c r="C171" s="379" t="s">
        <v>2395</v>
      </c>
      <c r="D171" s="371">
        <v>45</v>
      </c>
      <c r="E171" s="53"/>
      <c r="F171" s="373">
        <f>D171*E171</f>
        <v>0</v>
      </c>
    </row>
    <row r="172" spans="1:6" ht="12" customHeight="1">
      <c r="A172" s="368"/>
      <c r="B172" s="385" t="s">
        <v>2812</v>
      </c>
      <c r="C172" s="379" t="s">
        <v>2395</v>
      </c>
      <c r="D172" s="371">
        <v>93</v>
      </c>
      <c r="E172" s="53"/>
      <c r="F172" s="373">
        <f>D172*E172</f>
        <v>0</v>
      </c>
    </row>
    <row r="173" spans="1:6" ht="12" customHeight="1">
      <c r="A173" s="368"/>
      <c r="B173" s="385" t="s">
        <v>2813</v>
      </c>
      <c r="C173" s="379" t="s">
        <v>2395</v>
      </c>
      <c r="D173" s="371">
        <v>9</v>
      </c>
      <c r="E173" s="53"/>
      <c r="F173" s="373">
        <f>D173*E173</f>
        <v>0</v>
      </c>
    </row>
    <row r="174" spans="1:6" ht="12" customHeight="1">
      <c r="A174" s="368"/>
      <c r="B174" s="385"/>
      <c r="C174" s="379"/>
      <c r="D174" s="371"/>
      <c r="E174" s="53"/>
      <c r="F174" s="373"/>
    </row>
    <row r="175" spans="1:6" ht="12" customHeight="1">
      <c r="A175" s="368">
        <f>COUNT($A$1:A174)+1</f>
        <v>23</v>
      </c>
      <c r="B175" s="386" t="s">
        <v>2861</v>
      </c>
      <c r="C175" s="379"/>
      <c r="D175" s="371"/>
      <c r="E175" s="53"/>
      <c r="F175" s="428"/>
    </row>
    <row r="176" spans="1:6" ht="12" customHeight="1">
      <c r="A176" s="368"/>
      <c r="B176" s="386" t="s">
        <v>2814</v>
      </c>
      <c r="C176" s="379"/>
      <c r="D176" s="371"/>
      <c r="E176" s="53"/>
      <c r="F176" s="373"/>
    </row>
    <row r="177" spans="1:6" ht="12" customHeight="1">
      <c r="A177" s="368"/>
      <c r="B177" s="385" t="s">
        <v>2815</v>
      </c>
      <c r="C177" s="379" t="s">
        <v>2395</v>
      </c>
      <c r="D177" s="371">
        <v>2</v>
      </c>
      <c r="E177" s="53"/>
      <c r="F177" s="373">
        <f>D177*E177</f>
        <v>0</v>
      </c>
    </row>
    <row r="178" spans="1:6" ht="12" customHeight="1">
      <c r="A178" s="368"/>
      <c r="B178" s="385" t="s">
        <v>2816</v>
      </c>
      <c r="C178" s="379" t="s">
        <v>2395</v>
      </c>
      <c r="D178" s="371">
        <v>35</v>
      </c>
      <c r="E178" s="53"/>
      <c r="F178" s="373">
        <f>D178*E178</f>
        <v>0</v>
      </c>
    </row>
    <row r="179" spans="1:6" ht="12" customHeight="1">
      <c r="A179" s="368"/>
      <c r="B179" s="385"/>
      <c r="C179" s="430"/>
      <c r="D179" s="431"/>
      <c r="E179" s="53"/>
      <c r="F179" s="373"/>
    </row>
    <row r="180" spans="1:6" ht="12" customHeight="1">
      <c r="A180" s="368">
        <f>COUNT($A$1:A179)+1</f>
        <v>24</v>
      </c>
      <c r="B180" s="369" t="s">
        <v>2862</v>
      </c>
      <c r="C180" s="416"/>
      <c r="D180" s="417"/>
      <c r="E180" s="53"/>
      <c r="F180" s="373"/>
    </row>
    <row r="181" spans="1:6" ht="12" customHeight="1">
      <c r="A181" s="368"/>
      <c r="B181" s="369" t="s">
        <v>2817</v>
      </c>
      <c r="C181" s="416"/>
      <c r="D181" s="417"/>
      <c r="E181" s="53"/>
      <c r="F181" s="373"/>
    </row>
    <row r="182" spans="1:6" ht="12" customHeight="1">
      <c r="A182" s="368"/>
      <c r="B182" s="385" t="s">
        <v>2818</v>
      </c>
      <c r="C182" s="379" t="s">
        <v>2395</v>
      </c>
      <c r="D182" s="371">
        <v>1</v>
      </c>
      <c r="E182" s="53"/>
      <c r="F182" s="373">
        <f>D182*E182</f>
        <v>0</v>
      </c>
    </row>
    <row r="183" spans="1:6" ht="12" customHeight="1">
      <c r="A183" s="368"/>
      <c r="B183" s="385" t="s">
        <v>2819</v>
      </c>
      <c r="C183" s="379" t="s">
        <v>2395</v>
      </c>
      <c r="D183" s="371">
        <v>1</v>
      </c>
      <c r="E183" s="53"/>
      <c r="F183" s="373">
        <f>D183*E183</f>
        <v>0</v>
      </c>
    </row>
    <row r="184" spans="1:6" ht="12" customHeight="1">
      <c r="A184" s="368"/>
      <c r="B184" s="385" t="s">
        <v>2820</v>
      </c>
      <c r="C184" s="379" t="s">
        <v>2395</v>
      </c>
      <c r="D184" s="371">
        <v>2</v>
      </c>
      <c r="E184" s="53"/>
      <c r="F184" s="373">
        <f>D184*E184</f>
        <v>0</v>
      </c>
    </row>
    <row r="185" spans="1:6" ht="12" customHeight="1">
      <c r="A185" s="368"/>
      <c r="B185" s="385" t="s">
        <v>2821</v>
      </c>
      <c r="C185" s="379" t="s">
        <v>2395</v>
      </c>
      <c r="D185" s="371">
        <v>2</v>
      </c>
      <c r="E185" s="53"/>
      <c r="F185" s="373">
        <f>D185*E185</f>
        <v>0</v>
      </c>
    </row>
    <row r="186" spans="1:6" ht="12" customHeight="1">
      <c r="A186" s="368"/>
      <c r="B186" s="385" t="s">
        <v>2822</v>
      </c>
      <c r="C186" s="379" t="s">
        <v>2395</v>
      </c>
      <c r="D186" s="371">
        <v>1</v>
      </c>
      <c r="E186" s="53"/>
      <c r="F186" s="373">
        <f>D186*E186</f>
        <v>0</v>
      </c>
    </row>
    <row r="187" spans="1:6" ht="12" customHeight="1">
      <c r="A187" s="368"/>
      <c r="B187" s="385"/>
      <c r="C187" s="379"/>
      <c r="D187" s="371"/>
      <c r="E187" s="53"/>
      <c r="F187" s="373"/>
    </row>
    <row r="188" spans="1:6" ht="12" customHeight="1">
      <c r="A188" s="368">
        <f>COUNT($A$1:A187)+1</f>
        <v>25</v>
      </c>
      <c r="B188" s="369" t="s">
        <v>2862</v>
      </c>
      <c r="C188" s="379"/>
      <c r="D188" s="371"/>
      <c r="E188" s="53"/>
      <c r="F188" s="373"/>
    </row>
    <row r="189" spans="1:6" ht="12" customHeight="1">
      <c r="A189" s="368"/>
      <c r="B189" s="369" t="s">
        <v>2823</v>
      </c>
      <c r="C189" s="416"/>
      <c r="D189" s="417"/>
      <c r="E189" s="53"/>
      <c r="F189" s="373"/>
    </row>
    <row r="190" spans="1:6" ht="12" customHeight="1">
      <c r="A190" s="368"/>
      <c r="B190" s="385" t="s">
        <v>2811</v>
      </c>
      <c r="C190" s="379" t="s">
        <v>2395</v>
      </c>
      <c r="D190" s="371">
        <v>6</v>
      </c>
      <c r="E190" s="53"/>
      <c r="F190" s="373">
        <f>D190*E190</f>
        <v>0</v>
      </c>
    </row>
    <row r="191" spans="1:6" ht="12" customHeight="1">
      <c r="A191" s="368"/>
      <c r="B191" s="385" t="s">
        <v>2812</v>
      </c>
      <c r="C191" s="379" t="s">
        <v>2395</v>
      </c>
      <c r="D191" s="371">
        <v>6</v>
      </c>
      <c r="E191" s="53"/>
      <c r="F191" s="373">
        <f>D191*E191</f>
        <v>0</v>
      </c>
    </row>
    <row r="192" spans="1:6" ht="12" customHeight="1">
      <c r="A192" s="368"/>
      <c r="B192" s="385" t="s">
        <v>2813</v>
      </c>
      <c r="C192" s="379" t="s">
        <v>2395</v>
      </c>
      <c r="D192" s="371">
        <v>12</v>
      </c>
      <c r="E192" s="53"/>
      <c r="F192" s="373">
        <f>D192*E192</f>
        <v>0</v>
      </c>
    </row>
    <row r="193" spans="1:6" ht="12" customHeight="1">
      <c r="A193" s="368"/>
      <c r="B193" s="385" t="s">
        <v>2824</v>
      </c>
      <c r="C193" s="379" t="s">
        <v>2395</v>
      </c>
      <c r="D193" s="371">
        <v>25</v>
      </c>
      <c r="E193" s="53"/>
      <c r="F193" s="373">
        <f t="shared" ref="F193:F194" si="7">D193*E193</f>
        <v>0</v>
      </c>
    </row>
    <row r="194" spans="1:6" ht="12" customHeight="1">
      <c r="A194" s="368"/>
      <c r="B194" s="385" t="s">
        <v>2825</v>
      </c>
      <c r="C194" s="379" t="s">
        <v>2395</v>
      </c>
      <c r="D194" s="371">
        <v>5</v>
      </c>
      <c r="E194" s="53"/>
      <c r="F194" s="373">
        <f t="shared" si="7"/>
        <v>0</v>
      </c>
    </row>
    <row r="195" spans="1:6" ht="12" customHeight="1">
      <c r="A195" s="368"/>
      <c r="B195" s="385"/>
      <c r="C195" s="379"/>
      <c r="D195" s="371"/>
      <c r="E195" s="53"/>
      <c r="F195" s="373"/>
    </row>
    <row r="196" spans="1:6" ht="12" customHeight="1">
      <c r="A196" s="368">
        <f>COUNT($A$1:A195)+1</f>
        <v>26</v>
      </c>
      <c r="B196" s="369" t="s">
        <v>2863</v>
      </c>
      <c r="C196" s="416"/>
      <c r="D196" s="417"/>
      <c r="E196" s="53"/>
      <c r="F196" s="373"/>
    </row>
    <row r="197" spans="1:6" ht="12" customHeight="1">
      <c r="A197" s="368"/>
      <c r="B197" s="369" t="s">
        <v>2826</v>
      </c>
      <c r="C197" s="416"/>
      <c r="D197" s="417"/>
      <c r="E197" s="53"/>
      <c r="F197" s="373"/>
    </row>
    <row r="198" spans="1:6" ht="12" customHeight="1">
      <c r="A198" s="368"/>
      <c r="B198" s="385" t="s">
        <v>2810</v>
      </c>
      <c r="C198" s="379" t="s">
        <v>2395</v>
      </c>
      <c r="D198" s="371">
        <v>4</v>
      </c>
      <c r="E198" s="53"/>
      <c r="F198" s="373">
        <f>D198*E198</f>
        <v>0</v>
      </c>
    </row>
    <row r="199" spans="1:6" ht="12" customHeight="1">
      <c r="A199" s="368"/>
      <c r="B199" s="385"/>
      <c r="C199" s="379"/>
      <c r="D199" s="371"/>
      <c r="E199" s="53"/>
      <c r="F199" s="373"/>
    </row>
    <row r="200" spans="1:6" ht="12" customHeight="1">
      <c r="A200" s="368">
        <f>COUNT($A$1:A199)+1</f>
        <v>27</v>
      </c>
      <c r="B200" s="369" t="s">
        <v>2864</v>
      </c>
      <c r="C200" s="379"/>
      <c r="D200" s="371"/>
      <c r="E200" s="53"/>
      <c r="F200" s="373"/>
    </row>
    <row r="201" spans="1:6" ht="12" customHeight="1">
      <c r="A201" s="368"/>
      <c r="B201" s="369" t="s">
        <v>2827</v>
      </c>
      <c r="C201" s="231"/>
      <c r="D201" s="231"/>
      <c r="E201" s="37"/>
      <c r="F201" s="382"/>
    </row>
    <row r="202" spans="1:6" ht="12" customHeight="1">
      <c r="A202" s="368"/>
      <c r="B202" s="369" t="s">
        <v>2828</v>
      </c>
      <c r="C202" s="379" t="s">
        <v>2366</v>
      </c>
      <c r="D202" s="371">
        <v>1</v>
      </c>
      <c r="E202" s="53"/>
      <c r="F202" s="373">
        <f>D202*E202</f>
        <v>0</v>
      </c>
    </row>
    <row r="203" spans="1:6" s="177" customFormat="1" ht="12" customHeight="1">
      <c r="A203" s="368"/>
      <c r="B203" s="369" t="s">
        <v>2829</v>
      </c>
      <c r="C203" s="379" t="s">
        <v>2366</v>
      </c>
      <c r="D203" s="371">
        <v>1</v>
      </c>
      <c r="E203" s="53"/>
      <c r="F203" s="373">
        <f t="shared" ref="F203:F206" si="8">D203*E203</f>
        <v>0</v>
      </c>
    </row>
    <row r="204" spans="1:6" s="177" customFormat="1" ht="12" customHeight="1">
      <c r="A204" s="368"/>
      <c r="B204" s="369" t="s">
        <v>2830</v>
      </c>
      <c r="C204" s="379" t="s">
        <v>2366</v>
      </c>
      <c r="D204" s="371">
        <v>4</v>
      </c>
      <c r="E204" s="53"/>
      <c r="F204" s="373">
        <f t="shared" si="8"/>
        <v>0</v>
      </c>
    </row>
    <row r="205" spans="1:6" ht="12" customHeight="1">
      <c r="A205" s="368"/>
      <c r="B205" s="369" t="s">
        <v>2831</v>
      </c>
      <c r="C205" s="379" t="s">
        <v>2366</v>
      </c>
      <c r="D205" s="371">
        <v>1</v>
      </c>
      <c r="E205" s="53"/>
      <c r="F205" s="373">
        <f t="shared" si="8"/>
        <v>0</v>
      </c>
    </row>
    <row r="206" spans="1:6" ht="12" customHeight="1">
      <c r="A206" s="368"/>
      <c r="B206" s="369" t="s">
        <v>2832</v>
      </c>
      <c r="C206" s="379" t="s">
        <v>2366</v>
      </c>
      <c r="D206" s="371">
        <v>1</v>
      </c>
      <c r="E206" s="53"/>
      <c r="F206" s="373">
        <f t="shared" si="8"/>
        <v>0</v>
      </c>
    </row>
    <row r="207" spans="1:6" ht="12" customHeight="1">
      <c r="A207" s="368"/>
      <c r="B207" s="385"/>
      <c r="C207" s="379"/>
      <c r="D207" s="371"/>
      <c r="E207" s="53"/>
      <c r="F207" s="373"/>
    </row>
    <row r="208" spans="1:6" ht="12" customHeight="1">
      <c r="A208" s="368">
        <f>COUNT($A$1:A207)+1</f>
        <v>28</v>
      </c>
      <c r="B208" s="369" t="s">
        <v>2865</v>
      </c>
      <c r="C208" s="416"/>
      <c r="D208" s="417"/>
      <c r="E208" s="53"/>
      <c r="F208" s="373"/>
    </row>
    <row r="209" spans="1:6" ht="12" customHeight="1">
      <c r="A209" s="368"/>
      <c r="B209" s="383" t="s">
        <v>2833</v>
      </c>
      <c r="C209" s="416"/>
      <c r="D209" s="417"/>
      <c r="E209" s="53"/>
      <c r="F209" s="373"/>
    </row>
    <row r="210" spans="1:6" ht="12" customHeight="1">
      <c r="A210" s="368"/>
      <c r="B210" s="383" t="s">
        <v>2876</v>
      </c>
      <c r="C210" s="416"/>
      <c r="D210" s="417"/>
      <c r="E210" s="53"/>
      <c r="F210" s="373"/>
    </row>
    <row r="211" spans="1:6" ht="12" customHeight="1">
      <c r="A211" s="368"/>
      <c r="B211" s="383" t="s">
        <v>2834</v>
      </c>
      <c r="C211" s="416"/>
      <c r="D211" s="417"/>
      <c r="E211" s="53"/>
      <c r="F211" s="373"/>
    </row>
    <row r="212" spans="1:6" ht="12" customHeight="1">
      <c r="A212" s="368"/>
      <c r="B212" s="369" t="s">
        <v>2835</v>
      </c>
      <c r="C212" s="379" t="s">
        <v>2366</v>
      </c>
      <c r="D212" s="371">
        <v>4</v>
      </c>
      <c r="E212" s="53"/>
      <c r="F212" s="373">
        <f>D212*E212</f>
        <v>0</v>
      </c>
    </row>
    <row r="213" spans="1:6" ht="12" customHeight="1">
      <c r="A213" s="368"/>
      <c r="B213" s="369"/>
      <c r="C213" s="379"/>
      <c r="D213" s="371"/>
      <c r="E213" s="53"/>
      <c r="F213" s="373"/>
    </row>
    <row r="214" spans="1:6" ht="12" customHeight="1">
      <c r="A214" s="368">
        <f>COUNT($A$1:A213)+1</f>
        <v>29</v>
      </c>
      <c r="B214" s="369" t="s">
        <v>2866</v>
      </c>
      <c r="C214" s="379"/>
      <c r="D214" s="371"/>
      <c r="E214" s="53"/>
      <c r="F214" s="373"/>
    </row>
    <row r="215" spans="1:6" ht="12" customHeight="1">
      <c r="A215" s="368"/>
      <c r="B215" s="383" t="s">
        <v>2836</v>
      </c>
      <c r="C215" s="416"/>
      <c r="D215" s="417"/>
      <c r="E215" s="53"/>
      <c r="F215" s="373"/>
    </row>
    <row r="216" spans="1:6" ht="12" customHeight="1">
      <c r="A216" s="368"/>
      <c r="B216" s="383" t="s">
        <v>2877</v>
      </c>
      <c r="C216" s="416"/>
      <c r="D216" s="417"/>
      <c r="E216" s="53"/>
      <c r="F216" s="373"/>
    </row>
    <row r="217" spans="1:6" ht="12" customHeight="1">
      <c r="A217" s="368"/>
      <c r="B217" s="383" t="s">
        <v>2834</v>
      </c>
      <c r="C217" s="416"/>
      <c r="D217" s="417"/>
      <c r="E217" s="53"/>
      <c r="F217" s="373"/>
    </row>
    <row r="218" spans="1:6" ht="12" customHeight="1">
      <c r="A218" s="368"/>
      <c r="B218" s="369" t="s">
        <v>2837</v>
      </c>
      <c r="C218" s="379" t="s">
        <v>2366</v>
      </c>
      <c r="D218" s="371">
        <v>2</v>
      </c>
      <c r="E218" s="53"/>
      <c r="F218" s="373">
        <f>D218*E218</f>
        <v>0</v>
      </c>
    </row>
    <row r="219" spans="1:6" ht="12" customHeight="1">
      <c r="A219" s="368"/>
      <c r="B219" s="385"/>
      <c r="C219" s="379"/>
      <c r="D219" s="371"/>
      <c r="E219" s="53"/>
      <c r="F219" s="373"/>
    </row>
    <row r="220" spans="1:6" ht="12" customHeight="1">
      <c r="A220" s="368">
        <f>COUNT($A$1:A219)+1</f>
        <v>30</v>
      </c>
      <c r="B220" s="369" t="s">
        <v>2524</v>
      </c>
      <c r="C220" s="379"/>
      <c r="D220" s="371"/>
      <c r="E220" s="53"/>
      <c r="F220" s="373"/>
    </row>
    <row r="221" spans="1:6" ht="12" customHeight="1">
      <c r="A221" s="368"/>
      <c r="B221" s="383" t="s">
        <v>2838</v>
      </c>
      <c r="C221" s="416"/>
      <c r="D221" s="417"/>
      <c r="E221" s="53"/>
      <c r="F221" s="373"/>
    </row>
    <row r="222" spans="1:6" ht="12" customHeight="1">
      <c r="A222" s="368"/>
      <c r="B222" s="383" t="s">
        <v>2878</v>
      </c>
      <c r="C222" s="416"/>
      <c r="D222" s="417"/>
      <c r="E222" s="53"/>
      <c r="F222" s="373"/>
    </row>
    <row r="223" spans="1:6" ht="12" customHeight="1">
      <c r="A223" s="368"/>
      <c r="B223" s="383" t="s">
        <v>2834</v>
      </c>
      <c r="C223" s="416"/>
      <c r="D223" s="417"/>
      <c r="E223" s="53"/>
      <c r="F223" s="373"/>
    </row>
    <row r="224" spans="1:6" ht="12" customHeight="1">
      <c r="A224" s="368"/>
      <c r="B224" s="369" t="s">
        <v>2839</v>
      </c>
      <c r="C224" s="379" t="s">
        <v>2366</v>
      </c>
      <c r="D224" s="371">
        <v>2</v>
      </c>
      <c r="E224" s="53"/>
      <c r="F224" s="373">
        <f>D224*E224</f>
        <v>0</v>
      </c>
    </row>
    <row r="225" spans="1:6" ht="12" customHeight="1">
      <c r="A225" s="368"/>
      <c r="B225" s="385"/>
      <c r="C225" s="379"/>
      <c r="D225" s="371"/>
      <c r="E225" s="53"/>
      <c r="F225" s="373"/>
    </row>
    <row r="226" spans="1:6" ht="12" customHeight="1">
      <c r="A226" s="368">
        <f>COUNT($A$1:A225)+1</f>
        <v>31</v>
      </c>
      <c r="B226" s="384" t="s">
        <v>2867</v>
      </c>
      <c r="C226" s="379"/>
      <c r="D226" s="371"/>
      <c r="E226" s="53"/>
      <c r="F226" s="373"/>
    </row>
    <row r="227" spans="1:6" ht="12" customHeight="1">
      <c r="A227" s="368"/>
      <c r="B227" s="384" t="s">
        <v>2840</v>
      </c>
      <c r="C227" s="379" t="s">
        <v>2366</v>
      </c>
      <c r="D227" s="371">
        <v>1</v>
      </c>
      <c r="E227" s="53"/>
      <c r="F227" s="373">
        <f t="shared" ref="F227" si="9">D227*E227</f>
        <v>0</v>
      </c>
    </row>
    <row r="228" spans="1:6" ht="12" customHeight="1">
      <c r="A228" s="368"/>
      <c r="B228" s="385"/>
      <c r="C228" s="379"/>
      <c r="D228" s="371"/>
      <c r="E228" s="53"/>
      <c r="F228" s="373"/>
    </row>
    <row r="229" spans="1:6" ht="12" customHeight="1">
      <c r="A229" s="368">
        <f>COUNT($A$1:A228)+1</f>
        <v>32</v>
      </c>
      <c r="B229" s="369" t="s">
        <v>2524</v>
      </c>
      <c r="C229" s="379"/>
      <c r="D229" s="371"/>
      <c r="E229" s="53"/>
      <c r="F229" s="373"/>
    </row>
    <row r="230" spans="1:6" ht="12" customHeight="1">
      <c r="A230" s="368"/>
      <c r="B230" s="384" t="s">
        <v>2841</v>
      </c>
      <c r="C230" s="379" t="s">
        <v>2366</v>
      </c>
      <c r="D230" s="371">
        <v>1</v>
      </c>
      <c r="E230" s="53"/>
      <c r="F230" s="373">
        <f t="shared" ref="F230" si="10">D230*E230</f>
        <v>0</v>
      </c>
    </row>
    <row r="231" spans="1:6" ht="12" customHeight="1">
      <c r="A231" s="368"/>
      <c r="B231" s="384"/>
      <c r="C231" s="379"/>
      <c r="D231" s="371"/>
      <c r="E231" s="53"/>
      <c r="F231" s="373"/>
    </row>
    <row r="232" spans="1:6" ht="12" customHeight="1">
      <c r="A232" s="368">
        <f>COUNT($A$1:A231)+1</f>
        <v>33</v>
      </c>
      <c r="B232" s="384" t="s">
        <v>2868</v>
      </c>
      <c r="C232" s="379"/>
      <c r="D232" s="371"/>
      <c r="E232" s="53"/>
      <c r="F232" s="373"/>
    </row>
    <row r="233" spans="1:6" ht="12" customHeight="1">
      <c r="A233" s="368"/>
      <c r="B233" s="384" t="s">
        <v>2840</v>
      </c>
      <c r="C233" s="379" t="s">
        <v>2366</v>
      </c>
      <c r="D233" s="371">
        <v>1</v>
      </c>
      <c r="E233" s="53"/>
      <c r="F233" s="373">
        <f>D233*E233</f>
        <v>0</v>
      </c>
    </row>
    <row r="234" spans="1:6" ht="12" customHeight="1">
      <c r="A234" s="368"/>
      <c r="B234" s="384"/>
      <c r="C234" s="379"/>
      <c r="D234" s="371"/>
      <c r="E234" s="53"/>
      <c r="F234" s="373"/>
    </row>
    <row r="235" spans="1:6" ht="12" customHeight="1">
      <c r="A235" s="368">
        <f>COUNT($A$1:A234)+1</f>
        <v>34</v>
      </c>
      <c r="B235" s="369" t="s">
        <v>2524</v>
      </c>
      <c r="C235" s="379"/>
      <c r="D235" s="371"/>
      <c r="E235" s="53"/>
      <c r="F235" s="373"/>
    </row>
    <row r="236" spans="1:6" ht="12" customHeight="1">
      <c r="A236" s="368"/>
      <c r="B236" s="384" t="s">
        <v>2841</v>
      </c>
      <c r="C236" s="379" t="s">
        <v>2366</v>
      </c>
      <c r="D236" s="371">
        <v>1</v>
      </c>
      <c r="E236" s="53"/>
      <c r="F236" s="373">
        <f>D236*E236</f>
        <v>0</v>
      </c>
    </row>
    <row r="237" spans="1:6" ht="12" customHeight="1">
      <c r="A237" s="368"/>
      <c r="B237" s="384"/>
      <c r="C237" s="379"/>
      <c r="D237" s="371"/>
      <c r="E237" s="53"/>
      <c r="F237" s="373"/>
    </row>
    <row r="238" spans="1:6" ht="12" customHeight="1">
      <c r="A238" s="368">
        <f>COUNT($A$1:A237)+1</f>
        <v>35</v>
      </c>
      <c r="B238" s="369" t="s">
        <v>2869</v>
      </c>
      <c r="C238" s="416"/>
      <c r="D238" s="417"/>
      <c r="E238" s="53"/>
      <c r="F238" s="373"/>
    </row>
    <row r="239" spans="1:6" ht="12" customHeight="1">
      <c r="A239" s="368"/>
      <c r="B239" s="385" t="s">
        <v>2620</v>
      </c>
      <c r="C239" s="379" t="s">
        <v>2395</v>
      </c>
      <c r="D239" s="371">
        <v>1</v>
      </c>
      <c r="E239" s="53"/>
      <c r="F239" s="373">
        <f>D239*E239</f>
        <v>0</v>
      </c>
    </row>
    <row r="240" spans="1:6" ht="12" customHeight="1">
      <c r="A240" s="368"/>
      <c r="B240" s="385" t="s">
        <v>2752</v>
      </c>
      <c r="C240" s="379" t="s">
        <v>2395</v>
      </c>
      <c r="D240" s="371">
        <v>1</v>
      </c>
      <c r="E240" s="53"/>
      <c r="F240" s="373">
        <f t="shared" ref="F240" si="11">D240*E240</f>
        <v>0</v>
      </c>
    </row>
    <row r="241" spans="1:6" ht="12" customHeight="1">
      <c r="A241" s="368"/>
      <c r="B241" s="385"/>
      <c r="C241" s="379"/>
      <c r="D241" s="371"/>
      <c r="E241" s="53"/>
      <c r="F241" s="373"/>
    </row>
    <row r="242" spans="1:6" ht="12" customHeight="1">
      <c r="A242" s="368">
        <f>COUNT($A$1:A241)+1</f>
        <v>36</v>
      </c>
      <c r="B242" s="369" t="s">
        <v>2883</v>
      </c>
      <c r="C242" s="416"/>
      <c r="D242" s="416"/>
      <c r="E242" s="53"/>
      <c r="F242" s="373"/>
    </row>
    <row r="243" spans="1:6" ht="12" customHeight="1">
      <c r="A243" s="368"/>
      <c r="B243" s="369" t="s">
        <v>2842</v>
      </c>
      <c r="C243" s="379" t="s">
        <v>2424</v>
      </c>
      <c r="D243" s="371">
        <v>772</v>
      </c>
      <c r="E243" s="53"/>
      <c r="F243" s="373">
        <f>D243*E243</f>
        <v>0</v>
      </c>
    </row>
    <row r="244" spans="1:6" ht="12" customHeight="1">
      <c r="A244" s="368"/>
      <c r="B244" s="369"/>
      <c r="C244" s="416"/>
      <c r="D244" s="416"/>
      <c r="E244" s="53"/>
      <c r="F244" s="373"/>
    </row>
    <row r="245" spans="1:6" ht="12" customHeight="1">
      <c r="A245" s="368">
        <f>COUNT($A$1:A244)+1</f>
        <v>37</v>
      </c>
      <c r="B245" s="369" t="s">
        <v>2524</v>
      </c>
      <c r="C245" s="416"/>
      <c r="D245" s="416"/>
      <c r="E245" s="53"/>
      <c r="F245" s="373"/>
    </row>
    <row r="246" spans="1:6" ht="12" customHeight="1">
      <c r="A246" s="368"/>
      <c r="B246" s="369" t="s">
        <v>2843</v>
      </c>
      <c r="C246" s="379" t="s">
        <v>2424</v>
      </c>
      <c r="D246" s="371">
        <v>88</v>
      </c>
      <c r="E246" s="53"/>
      <c r="F246" s="373">
        <f>D246*E246</f>
        <v>0</v>
      </c>
    </row>
    <row r="247" spans="1:6" ht="12" customHeight="1">
      <c r="A247" s="368"/>
      <c r="B247" s="369"/>
      <c r="C247" s="379"/>
      <c r="D247" s="371"/>
      <c r="E247" s="53"/>
      <c r="F247" s="373"/>
    </row>
    <row r="248" spans="1:6" ht="12" customHeight="1">
      <c r="A248" s="368">
        <f>COUNT($A$1:A247)+1</f>
        <v>38</v>
      </c>
      <c r="B248" s="369" t="s">
        <v>2870</v>
      </c>
      <c r="C248" s="379" t="s">
        <v>2424</v>
      </c>
      <c r="D248" s="371">
        <v>88</v>
      </c>
      <c r="E248" s="53"/>
      <c r="F248" s="373">
        <f>D248*E248</f>
        <v>0</v>
      </c>
    </row>
    <row r="249" spans="1:6" ht="12" customHeight="1">
      <c r="A249" s="368"/>
      <c r="B249" s="369"/>
      <c r="C249" s="379"/>
      <c r="D249" s="371"/>
      <c r="E249" s="53"/>
      <c r="F249" s="373"/>
    </row>
    <row r="250" spans="1:6" ht="12" customHeight="1">
      <c r="A250" s="368">
        <f>COUNT($A$1:A249)+1</f>
        <v>39</v>
      </c>
      <c r="B250" s="369" t="s">
        <v>2871</v>
      </c>
      <c r="C250" s="379"/>
      <c r="D250" s="371"/>
      <c r="E250" s="53"/>
      <c r="F250" s="373"/>
    </row>
    <row r="251" spans="1:6" ht="12" customHeight="1">
      <c r="A251" s="416"/>
      <c r="B251" s="369" t="s">
        <v>2844</v>
      </c>
      <c r="C251" s="379" t="s">
        <v>2424</v>
      </c>
      <c r="D251" s="371">
        <v>9</v>
      </c>
      <c r="E251" s="53"/>
      <c r="F251" s="373">
        <f>D251*E251</f>
        <v>0</v>
      </c>
    </row>
    <row r="252" spans="1:6" ht="12" customHeight="1">
      <c r="A252" s="416"/>
      <c r="B252" s="426"/>
      <c r="C252" s="379"/>
      <c r="D252" s="371"/>
      <c r="E252" s="53"/>
      <c r="F252" s="373"/>
    </row>
    <row r="253" spans="1:6" ht="12" customHeight="1">
      <c r="A253" s="368">
        <f>COUNT($A$1:A252)+1</f>
        <v>40</v>
      </c>
      <c r="B253" s="369" t="s">
        <v>2614</v>
      </c>
      <c r="C253" s="231"/>
      <c r="D253" s="231"/>
      <c r="E253" s="37"/>
      <c r="F253" s="373"/>
    </row>
    <row r="254" spans="1:6" ht="12" customHeight="1">
      <c r="A254" s="416"/>
      <c r="B254" s="383" t="s">
        <v>2568</v>
      </c>
      <c r="C254" s="231"/>
      <c r="D254" s="231"/>
      <c r="E254" s="37"/>
      <c r="F254" s="373"/>
    </row>
    <row r="255" spans="1:6" ht="12" customHeight="1">
      <c r="A255" s="416"/>
      <c r="B255" s="369" t="s">
        <v>2569</v>
      </c>
      <c r="C255" s="379" t="s">
        <v>2395</v>
      </c>
      <c r="D255" s="371">
        <v>1</v>
      </c>
      <c r="E255" s="37"/>
      <c r="F255" s="373">
        <f>D255*E255</f>
        <v>0</v>
      </c>
    </row>
    <row r="256" spans="1:6" ht="12" customHeight="1">
      <c r="A256" s="416"/>
      <c r="B256" s="322"/>
      <c r="C256" s="231"/>
      <c r="D256" s="231"/>
      <c r="E256" s="37"/>
      <c r="F256" s="373"/>
    </row>
    <row r="257" spans="1:6" ht="48">
      <c r="A257" s="368">
        <f>COUNT($A$1:A256)+1</f>
        <v>41</v>
      </c>
      <c r="B257" s="369" t="s">
        <v>2872</v>
      </c>
      <c r="C257" s="379" t="s">
        <v>2366</v>
      </c>
      <c r="D257" s="371">
        <v>1</v>
      </c>
      <c r="E257" s="53"/>
      <c r="F257" s="373">
        <f>D257*E257</f>
        <v>0</v>
      </c>
    </row>
    <row r="258" spans="1:6" ht="12" customHeight="1">
      <c r="B258" s="179"/>
      <c r="C258" s="180"/>
    </row>
    <row r="259" spans="1:6" ht="12" customHeight="1">
      <c r="B259" s="179"/>
    </row>
    <row r="260" spans="1:6" ht="12" customHeight="1" thickBot="1"/>
    <row r="261" spans="1:6" ht="12" customHeight="1" thickBot="1">
      <c r="A261" s="299"/>
      <c r="B261" s="210" t="s">
        <v>2708</v>
      </c>
      <c r="C261" s="239"/>
      <c r="D261" s="406"/>
      <c r="E261" s="264"/>
      <c r="F261" s="265">
        <f>SUM(F3:F260)</f>
        <v>0</v>
      </c>
    </row>
    <row r="262" spans="1:6" ht="12" customHeight="1" thickTop="1"/>
    <row r="264" spans="1:6" ht="12" customHeight="1">
      <c r="D264" s="407"/>
      <c r="E264" s="261"/>
    </row>
    <row r="265" spans="1:6" ht="12" customHeight="1">
      <c r="D265" s="407"/>
      <c r="E265" s="372"/>
      <c r="F265" s="382"/>
    </row>
    <row r="266" spans="1:6" ht="12" customHeight="1">
      <c r="D266" s="407"/>
      <c r="E266" s="408"/>
      <c r="F266" s="409"/>
    </row>
    <row r="267" spans="1:6" ht="12" customHeight="1">
      <c r="B267" s="226"/>
      <c r="D267" s="407"/>
      <c r="E267" s="372"/>
      <c r="F267" s="382"/>
    </row>
    <row r="268" spans="1:6" ht="12" customHeight="1">
      <c r="B268" s="226"/>
      <c r="D268" s="407"/>
      <c r="E268" s="372"/>
      <c r="F268" s="382"/>
    </row>
    <row r="269" spans="1:6" ht="12" customHeight="1">
      <c r="D269" s="407"/>
    </row>
    <row r="270" spans="1:6" ht="12" customHeight="1">
      <c r="D270" s="407"/>
    </row>
    <row r="603" spans="1:6" s="177" customFormat="1" ht="12" customHeight="1">
      <c r="A603" s="175"/>
      <c r="B603" s="161"/>
      <c r="C603" s="175"/>
      <c r="D603" s="380"/>
      <c r="F603" s="178"/>
    </row>
    <row r="604" spans="1:6" s="177" customFormat="1" ht="12" customHeight="1">
      <c r="A604" s="175"/>
      <c r="B604" s="161"/>
      <c r="C604" s="175"/>
      <c r="D604" s="380"/>
      <c r="F604" s="178"/>
    </row>
  </sheetData>
  <sheetProtection algorithmName="SHA-512" hashValue="kn4hS+RAE/hkEatDMFA1A2DU3WR44I7uuKvwS8V68aW9z3U1oc29IlXmn6ZxHuMdfB9zOGKTpJPaNNI1+V4Byg==" saltValue="JBlehp056yTKLIcC1FcR8Q==" spinCount="100000" sheet="1" objects="1" scenarios="1" selectLockedCells="1"/>
  <conditionalFormatting sqref="E36 E42 E45 E48 E52 E55 E59 E61 E66 E71 E76 E78 E81:E87 E95:E98 E106:E109 E113 E117:E119 E127:E136 E143:E153 E160:E161 E165:E166 E170:E173 E177:E178 E182:E186 E190:E194 E198 E202:E206 E212 E218 E224 E227 E230 E233 E236 E239:E240 E243 E246 E248 E251 E255 E257">
    <cfRule type="containsBlanks" dxfId="35" priority="1">
      <formula>LEN(TRIM(E36))=0</formula>
    </cfRule>
  </conditionalFormatting>
  <pageMargins left="0.7" right="0.7" top="0.75" bottom="0.75" header="0.3" footer="0.3"/>
  <pageSetup paperSize="9" fitToHeight="5" orientation="portrait" r:id="rId1"/>
  <rowBreaks count="4" manualBreakCount="4">
    <brk id="49" max="16383" man="1"/>
    <brk id="99" max="16383" man="1"/>
    <brk id="154" max="16383" man="1"/>
    <brk id="213" max="16383" man="1"/>
  </rowBreaks>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02"/>
  <sheetViews>
    <sheetView zoomScale="139" zoomScaleNormal="139" zoomScalePageLayoutView="120" workbookViewId="0">
      <selection activeCell="E7" sqref="E7"/>
    </sheetView>
  </sheetViews>
  <sheetFormatPr defaultColWidth="11" defaultRowHeight="12" customHeight="1"/>
  <cols>
    <col min="1" max="1" width="4.625" style="175" customWidth="1"/>
    <col min="2" max="2" width="38.625" style="161" customWidth="1"/>
    <col min="3" max="3" width="4.5" style="175" customWidth="1"/>
    <col min="4" max="4" width="6.625" style="380" customWidth="1"/>
    <col min="5" max="5" width="12.625" style="177" customWidth="1"/>
    <col min="6" max="6" width="12.625" style="178" customWidth="1"/>
    <col min="7" max="7" width="11" style="119"/>
    <col min="8" max="8" width="32.375" style="119" customWidth="1"/>
    <col min="9" max="16384" width="11" style="119"/>
  </cols>
  <sheetData>
    <row r="1" spans="1:15" s="174" customFormat="1" ht="15.75">
      <c r="A1" s="216"/>
      <c r="B1" s="165" t="s">
        <v>3422</v>
      </c>
      <c r="C1" s="216"/>
      <c r="D1" s="365"/>
      <c r="E1" s="252"/>
      <c r="F1" s="253"/>
    </row>
    <row r="2" spans="1:15" ht="12" customHeight="1" thickBot="1">
      <c r="A2" s="220"/>
      <c r="B2" s="166" t="s">
        <v>5</v>
      </c>
      <c r="C2" s="220" t="s">
        <v>6</v>
      </c>
      <c r="D2" s="366" t="s">
        <v>7</v>
      </c>
      <c r="E2" s="254" t="s">
        <v>8</v>
      </c>
      <c r="F2" s="255" t="s">
        <v>9</v>
      </c>
    </row>
    <row r="3" spans="1:15" ht="12" customHeight="1" thickTop="1">
      <c r="A3" s="206"/>
      <c r="B3" s="167"/>
      <c r="C3" s="206"/>
      <c r="D3" s="367"/>
      <c r="E3" s="208"/>
      <c r="F3" s="209"/>
    </row>
    <row r="4" spans="1:15" ht="12" customHeight="1">
      <c r="A4" s="206"/>
      <c r="B4" s="185"/>
      <c r="C4" s="206"/>
      <c r="D4" s="367"/>
      <c r="E4" s="208"/>
      <c r="F4" s="209"/>
    </row>
    <row r="5" spans="1:15" ht="12" customHeight="1">
      <c r="A5" s="433" t="s">
        <v>0</v>
      </c>
      <c r="B5" s="434" t="s">
        <v>35</v>
      </c>
      <c r="C5" s="435"/>
      <c r="D5" s="435"/>
      <c r="E5" s="436"/>
      <c r="F5" s="437"/>
    </row>
    <row r="6" spans="1:15" ht="12" customHeight="1">
      <c r="A6" s="368"/>
      <c r="B6" s="383"/>
      <c r="C6" s="379"/>
      <c r="D6" s="371"/>
      <c r="E6" s="377"/>
    </row>
    <row r="7" spans="1:15" ht="36" customHeight="1">
      <c r="A7" s="175" t="s">
        <v>0</v>
      </c>
      <c r="B7" s="131" t="s">
        <v>3405</v>
      </c>
      <c r="C7" s="175" t="s">
        <v>708</v>
      </c>
      <c r="D7" s="278">
        <v>122</v>
      </c>
      <c r="E7" s="50"/>
      <c r="F7" s="178">
        <f t="shared" ref="F7" si="0">ROUND((D7*E7),2)</f>
        <v>0</v>
      </c>
      <c r="J7" s="331"/>
      <c r="K7" s="131"/>
      <c r="L7" s="175"/>
      <c r="M7" s="278"/>
      <c r="N7" s="332"/>
      <c r="O7" s="333"/>
    </row>
    <row r="8" spans="1:15" ht="12.75">
      <c r="B8" s="131"/>
      <c r="D8" s="278"/>
      <c r="E8" s="113"/>
    </row>
    <row r="9" spans="1:15" ht="12" customHeight="1">
      <c r="A9" s="175" t="s">
        <v>1</v>
      </c>
      <c r="B9" s="131" t="s">
        <v>3406</v>
      </c>
      <c r="C9" s="175" t="s">
        <v>12</v>
      </c>
      <c r="D9" s="278">
        <v>1</v>
      </c>
      <c r="E9" s="50"/>
      <c r="F9" s="178">
        <f t="shared" ref="F9" si="1">ROUND((D9*E9),2)</f>
        <v>0</v>
      </c>
    </row>
    <row r="10" spans="1:15" ht="12" customHeight="1">
      <c r="B10" s="131"/>
      <c r="D10" s="278"/>
      <c r="E10" s="113"/>
    </row>
    <row r="11" spans="1:15" ht="36">
      <c r="A11" s="175" t="s">
        <v>2</v>
      </c>
      <c r="B11" s="131" t="s">
        <v>3407</v>
      </c>
      <c r="C11" s="175" t="s">
        <v>14</v>
      </c>
      <c r="D11" s="278">
        <v>10</v>
      </c>
      <c r="E11" s="50"/>
      <c r="F11" s="178">
        <f t="shared" ref="F11" si="2">ROUND((D11*E11),2)</f>
        <v>0</v>
      </c>
    </row>
    <row r="12" spans="1:15" ht="12" customHeight="1">
      <c r="B12" s="131"/>
      <c r="D12" s="278"/>
      <c r="E12" s="113"/>
    </row>
    <row r="13" spans="1:15" ht="48" customHeight="1">
      <c r="A13" s="175" t="s">
        <v>3</v>
      </c>
      <c r="B13" s="131" t="s">
        <v>3408</v>
      </c>
      <c r="C13" s="175" t="s">
        <v>12</v>
      </c>
      <c r="D13" s="278">
        <v>1</v>
      </c>
      <c r="E13" s="50"/>
      <c r="F13" s="178">
        <f t="shared" ref="F13" si="3">ROUND((D13*E13),2)</f>
        <v>0</v>
      </c>
    </row>
    <row r="14" spans="1:15" ht="12" customHeight="1">
      <c r="B14" s="131"/>
      <c r="D14" s="278"/>
      <c r="E14" s="113"/>
    </row>
    <row r="15" spans="1:15" ht="36">
      <c r="A15" s="175" t="s">
        <v>4</v>
      </c>
      <c r="B15" s="131" t="s">
        <v>3409</v>
      </c>
      <c r="C15" s="175" t="s">
        <v>12</v>
      </c>
      <c r="D15" s="278">
        <v>1</v>
      </c>
      <c r="E15" s="50"/>
      <c r="F15" s="178">
        <f t="shared" ref="F15" si="4">ROUND((D15*E15),2)</f>
        <v>0</v>
      </c>
    </row>
    <row r="16" spans="1:15" ht="12" customHeight="1">
      <c r="B16" s="131"/>
      <c r="D16" s="278"/>
      <c r="E16" s="113"/>
    </row>
    <row r="17" spans="1:8" ht="48" customHeight="1">
      <c r="A17" s="175" t="s">
        <v>16</v>
      </c>
      <c r="B17" s="131" t="s">
        <v>3410</v>
      </c>
      <c r="C17" s="175" t="s">
        <v>29</v>
      </c>
      <c r="D17" s="278">
        <v>97.5</v>
      </c>
      <c r="E17" s="50"/>
      <c r="F17" s="178">
        <f t="shared" ref="F17" si="5">ROUND((D17*E17),2)</f>
        <v>0</v>
      </c>
    </row>
    <row r="18" spans="1:8" ht="12.75">
      <c r="B18" s="131"/>
      <c r="D18" s="278"/>
      <c r="E18" s="113"/>
    </row>
    <row r="19" spans="1:8" s="114" customFormat="1" ht="36" customHeight="1">
      <c r="A19" s="175" t="s">
        <v>17</v>
      </c>
      <c r="B19" s="131" t="s">
        <v>3411</v>
      </c>
      <c r="C19" s="175" t="s">
        <v>12</v>
      </c>
      <c r="D19" s="278">
        <v>1</v>
      </c>
      <c r="E19" s="50"/>
      <c r="F19" s="178">
        <f t="shared" ref="F19" si="6">ROUND((D19*E19),2)</f>
        <v>0</v>
      </c>
      <c r="G19" s="119"/>
      <c r="H19" s="119"/>
    </row>
    <row r="20" spans="1:8" ht="12.75">
      <c r="B20" s="131"/>
      <c r="D20" s="278"/>
      <c r="E20" s="113"/>
    </row>
    <row r="21" spans="1:8" ht="36">
      <c r="A21" s="175" t="s">
        <v>18</v>
      </c>
      <c r="B21" s="131" t="s">
        <v>3412</v>
      </c>
      <c r="C21" s="175" t="s">
        <v>29</v>
      </c>
      <c r="D21" s="278">
        <v>12.5</v>
      </c>
      <c r="E21" s="50"/>
      <c r="F21" s="178">
        <f t="shared" ref="F21" si="7">ROUND((D21*E21),2)</f>
        <v>0</v>
      </c>
    </row>
    <row r="22" spans="1:8" ht="12" customHeight="1">
      <c r="B22" s="131"/>
      <c r="D22" s="278"/>
      <c r="E22" s="113"/>
    </row>
    <row r="23" spans="1:8" ht="24">
      <c r="A23" s="175" t="s">
        <v>19</v>
      </c>
      <c r="B23" s="131" t="s">
        <v>3413</v>
      </c>
      <c r="C23" s="175" t="s">
        <v>10</v>
      </c>
      <c r="D23" s="278">
        <v>48.2</v>
      </c>
      <c r="E23" s="50"/>
      <c r="F23" s="178">
        <f t="shared" ref="F23" si="8">ROUND((D23*E23),2)</f>
        <v>0</v>
      </c>
    </row>
    <row r="24" spans="1:8" ht="12" customHeight="1">
      <c r="B24" s="131"/>
      <c r="D24" s="278"/>
      <c r="E24" s="113"/>
    </row>
    <row r="25" spans="1:8" ht="72">
      <c r="A25" s="175" t="s">
        <v>31</v>
      </c>
      <c r="B25" s="131" t="s">
        <v>3414</v>
      </c>
      <c r="C25" s="175" t="s">
        <v>29</v>
      </c>
      <c r="D25" s="278">
        <v>14.5</v>
      </c>
      <c r="E25" s="50"/>
      <c r="F25" s="178">
        <f t="shared" ref="F25" si="9">ROUND((D25*E25),2)</f>
        <v>0</v>
      </c>
    </row>
    <row r="26" spans="1:8" ht="12" customHeight="1">
      <c r="B26" s="131"/>
      <c r="D26" s="278"/>
      <c r="E26" s="113"/>
    </row>
    <row r="27" spans="1:8" ht="108" customHeight="1">
      <c r="A27" s="175" t="s">
        <v>32</v>
      </c>
      <c r="B27" s="131" t="s">
        <v>3415</v>
      </c>
      <c r="C27" s="175" t="s">
        <v>29</v>
      </c>
      <c r="D27" s="278">
        <v>23.5</v>
      </c>
      <c r="E27" s="50"/>
      <c r="F27" s="178">
        <f t="shared" ref="F27" si="10">ROUND((D27*E27),2)</f>
        <v>0</v>
      </c>
    </row>
    <row r="28" spans="1:8" ht="12" customHeight="1">
      <c r="B28" s="131"/>
      <c r="D28" s="278"/>
      <c r="E28" s="113"/>
    </row>
    <row r="29" spans="1:8" ht="60">
      <c r="A29" s="175" t="s">
        <v>33</v>
      </c>
      <c r="B29" s="131" t="s">
        <v>3416</v>
      </c>
      <c r="C29" s="175" t="s">
        <v>29</v>
      </c>
      <c r="D29" s="278">
        <v>60.2</v>
      </c>
      <c r="E29" s="50"/>
      <c r="F29" s="178">
        <f t="shared" ref="F29" si="11">ROUND((D29*E29),2)</f>
        <v>0</v>
      </c>
    </row>
    <row r="30" spans="1:8" ht="12.75">
      <c r="B30" s="131"/>
      <c r="D30" s="278"/>
      <c r="E30" s="113"/>
    </row>
    <row r="31" spans="1:8" ht="12" customHeight="1">
      <c r="A31" s="175" t="s">
        <v>34</v>
      </c>
      <c r="B31" s="131" t="s">
        <v>3417</v>
      </c>
      <c r="C31" s="175" t="s">
        <v>14</v>
      </c>
      <c r="D31" s="278">
        <v>2</v>
      </c>
      <c r="E31" s="50"/>
      <c r="F31" s="178">
        <f t="shared" ref="F31:F35" si="12">ROUND((D31*E31),2)</f>
        <v>0</v>
      </c>
    </row>
    <row r="32" spans="1:8" ht="12" customHeight="1">
      <c r="B32" s="131"/>
      <c r="D32" s="278"/>
      <c r="E32" s="113"/>
    </row>
    <row r="33" spans="1:6" ht="24">
      <c r="A33" s="175" t="s">
        <v>41</v>
      </c>
      <c r="B33" s="131" t="s">
        <v>3418</v>
      </c>
      <c r="C33" s="175" t="s">
        <v>14</v>
      </c>
      <c r="D33" s="278">
        <v>2</v>
      </c>
      <c r="E33" s="50"/>
      <c r="F33" s="178">
        <f t="shared" si="12"/>
        <v>0</v>
      </c>
    </row>
    <row r="34" spans="1:6" ht="12" customHeight="1">
      <c r="B34" s="131"/>
      <c r="D34" s="278"/>
      <c r="E34" s="113"/>
    </row>
    <row r="35" spans="1:6" ht="37.5">
      <c r="A35" s="175" t="s">
        <v>201</v>
      </c>
      <c r="B35" s="131" t="s">
        <v>3419</v>
      </c>
      <c r="C35" s="175" t="s">
        <v>14</v>
      </c>
      <c r="D35" s="278">
        <v>2</v>
      </c>
      <c r="E35" s="50"/>
      <c r="F35" s="178">
        <f t="shared" si="12"/>
        <v>0</v>
      </c>
    </row>
    <row r="36" spans="1:6" ht="12" customHeight="1">
      <c r="B36" s="131"/>
      <c r="D36" s="278"/>
      <c r="E36" s="113"/>
    </row>
    <row r="37" spans="1:6">
      <c r="A37" s="175" t="s">
        <v>42</v>
      </c>
      <c r="B37" s="131" t="s">
        <v>3420</v>
      </c>
      <c r="C37" s="175" t="s">
        <v>12</v>
      </c>
      <c r="D37" s="278">
        <v>1</v>
      </c>
      <c r="E37" s="50"/>
      <c r="F37" s="178">
        <f t="shared" ref="F37" si="13">ROUND((D37*E37),2)</f>
        <v>0</v>
      </c>
    </row>
    <row r="38" spans="1:6" ht="12" customHeight="1">
      <c r="B38" s="131"/>
      <c r="D38" s="278"/>
      <c r="E38" s="113"/>
    </row>
    <row r="39" spans="1:6" ht="12" customHeight="1">
      <c r="A39" s="175" t="s">
        <v>243</v>
      </c>
      <c r="B39" s="131" t="s">
        <v>3421</v>
      </c>
      <c r="C39" s="175" t="s">
        <v>12</v>
      </c>
      <c r="D39" s="278">
        <v>1</v>
      </c>
      <c r="E39" s="50"/>
      <c r="F39" s="178">
        <f t="shared" ref="F39" si="14">ROUND((D39*E39),2)</f>
        <v>0</v>
      </c>
    </row>
    <row r="40" spans="1:6" ht="12" customHeight="1">
      <c r="A40" s="368"/>
      <c r="B40" s="60"/>
      <c r="D40" s="278"/>
      <c r="E40" s="418"/>
    </row>
    <row r="41" spans="1:6" ht="12" customHeight="1">
      <c r="A41" s="438"/>
      <c r="B41" s="439" t="s">
        <v>36</v>
      </c>
      <c r="C41" s="440"/>
      <c r="D41" s="441"/>
      <c r="E41" s="442"/>
      <c r="F41" s="443">
        <f>SUM(F7:F39)</f>
        <v>0</v>
      </c>
    </row>
    <row r="42" spans="1:6">
      <c r="A42" s="368"/>
      <c r="B42" s="59"/>
      <c r="C42" s="61"/>
      <c r="D42" s="62"/>
      <c r="E42" s="377"/>
      <c r="F42" s="373"/>
    </row>
    <row r="43" spans="1:6" ht="12" customHeight="1">
      <c r="A43" s="368"/>
      <c r="B43" s="59"/>
      <c r="C43" s="379"/>
      <c r="D43" s="431"/>
      <c r="E43" s="377"/>
      <c r="F43" s="428"/>
    </row>
    <row r="44" spans="1:6" ht="12" customHeight="1">
      <c r="A44" s="433" t="s">
        <v>1</v>
      </c>
      <c r="B44" s="434" t="s">
        <v>3422</v>
      </c>
      <c r="C44" s="435"/>
      <c r="D44" s="435"/>
      <c r="E44" s="436"/>
      <c r="F44" s="437"/>
    </row>
    <row r="45" spans="1:6" ht="12" customHeight="1">
      <c r="B45" s="131"/>
      <c r="D45" s="278"/>
      <c r="E45" s="377"/>
    </row>
    <row r="46" spans="1:6" ht="60" customHeight="1">
      <c r="A46" s="175" t="s">
        <v>0</v>
      </c>
      <c r="B46" s="131" t="s">
        <v>3423</v>
      </c>
      <c r="D46" s="278"/>
      <c r="E46" s="444"/>
    </row>
    <row r="47" spans="1:6" ht="12" customHeight="1">
      <c r="B47" s="131" t="s">
        <v>3424</v>
      </c>
      <c r="C47" s="175" t="s">
        <v>14</v>
      </c>
      <c r="D47" s="278">
        <v>1</v>
      </c>
      <c r="E47" s="50"/>
      <c r="F47" s="178">
        <f t="shared" ref="F47:F50" si="15">ROUND((D47*E47),2)</f>
        <v>0</v>
      </c>
    </row>
    <row r="48" spans="1:6">
      <c r="B48" s="131" t="s">
        <v>3425</v>
      </c>
      <c r="C48" s="175" t="s">
        <v>14</v>
      </c>
      <c r="D48" s="278">
        <v>2</v>
      </c>
      <c r="E48" s="50"/>
      <c r="F48" s="178">
        <f t="shared" si="15"/>
        <v>0</v>
      </c>
    </row>
    <row r="49" spans="1:6" ht="12" customHeight="1">
      <c r="B49" s="131" t="s">
        <v>3426</v>
      </c>
      <c r="C49" s="175" t="s">
        <v>14</v>
      </c>
      <c r="D49" s="278">
        <v>2</v>
      </c>
      <c r="E49" s="50"/>
      <c r="F49" s="178">
        <f t="shared" si="15"/>
        <v>0</v>
      </c>
    </row>
    <row r="50" spans="1:6" ht="12" customHeight="1">
      <c r="B50" s="131" t="s">
        <v>3427</v>
      </c>
      <c r="C50" s="175" t="s">
        <v>14</v>
      </c>
      <c r="D50" s="278">
        <v>2</v>
      </c>
      <c r="E50" s="50"/>
      <c r="F50" s="178">
        <f t="shared" si="15"/>
        <v>0</v>
      </c>
    </row>
    <row r="51" spans="1:6" ht="12" customHeight="1">
      <c r="B51" s="131"/>
      <c r="D51" s="278"/>
      <c r="E51" s="113"/>
    </row>
    <row r="52" spans="1:6" ht="60">
      <c r="A52" s="175" t="s">
        <v>1</v>
      </c>
      <c r="B52" s="131" t="s">
        <v>3428</v>
      </c>
      <c r="D52" s="278"/>
      <c r="E52" s="113"/>
    </row>
    <row r="53" spans="1:6" ht="12" customHeight="1">
      <c r="B53" s="131" t="s">
        <v>3429</v>
      </c>
      <c r="C53" s="175" t="s">
        <v>14</v>
      </c>
      <c r="D53" s="278">
        <v>2</v>
      </c>
      <c r="E53" s="50"/>
      <c r="F53" s="178">
        <f t="shared" ref="F53:F78" si="16">ROUND((D53*E53),2)</f>
        <v>0</v>
      </c>
    </row>
    <row r="54" spans="1:6" ht="12.75">
      <c r="B54" s="131"/>
      <c r="D54" s="278"/>
      <c r="E54" s="113"/>
    </row>
    <row r="55" spans="1:6" ht="48">
      <c r="A55" s="175" t="s">
        <v>2</v>
      </c>
      <c r="B55" s="131" t="s">
        <v>3430</v>
      </c>
      <c r="D55" s="278"/>
      <c r="E55" s="113"/>
    </row>
    <row r="56" spans="1:6" ht="12" customHeight="1">
      <c r="B56" s="131" t="s">
        <v>3431</v>
      </c>
      <c r="C56" s="175" t="s">
        <v>14</v>
      </c>
      <c r="D56" s="278">
        <v>2</v>
      </c>
      <c r="E56" s="50"/>
      <c r="F56" s="178">
        <f t="shared" si="16"/>
        <v>0</v>
      </c>
    </row>
    <row r="57" spans="1:6" ht="12" customHeight="1">
      <c r="B57" s="131"/>
      <c r="D57" s="278"/>
      <c r="E57" s="113"/>
    </row>
    <row r="58" spans="1:6" ht="84">
      <c r="A58" s="175" t="s">
        <v>3</v>
      </c>
      <c r="B58" s="131" t="s">
        <v>3432</v>
      </c>
      <c r="D58" s="278"/>
      <c r="E58" s="113"/>
    </row>
    <row r="59" spans="1:6">
      <c r="B59" s="131" t="s">
        <v>3433</v>
      </c>
      <c r="C59" s="175" t="s">
        <v>14</v>
      </c>
      <c r="D59" s="278">
        <v>3</v>
      </c>
      <c r="E59" s="50"/>
      <c r="F59" s="178">
        <f t="shared" si="16"/>
        <v>0</v>
      </c>
    </row>
    <row r="60" spans="1:6" ht="12.75">
      <c r="B60" s="131"/>
      <c r="D60" s="278"/>
      <c r="E60" s="113"/>
    </row>
    <row r="61" spans="1:6" ht="24">
      <c r="A61" s="175" t="s">
        <v>4</v>
      </c>
      <c r="B61" s="131" t="s">
        <v>3434</v>
      </c>
      <c r="D61" s="278"/>
      <c r="E61" s="113"/>
    </row>
    <row r="62" spans="1:6" ht="12" customHeight="1">
      <c r="B62" s="131" t="s">
        <v>3435</v>
      </c>
      <c r="C62" s="175" t="s">
        <v>708</v>
      </c>
      <c r="D62" s="278">
        <v>122</v>
      </c>
      <c r="E62" s="50"/>
      <c r="F62" s="178">
        <f t="shared" ref="F62:F63" si="17">ROUND((D62*E62),2)</f>
        <v>0</v>
      </c>
    </row>
    <row r="63" spans="1:6" ht="12" customHeight="1">
      <c r="B63" s="131" t="s">
        <v>3436</v>
      </c>
      <c r="C63" s="175" t="s">
        <v>12</v>
      </c>
      <c r="D63" s="278">
        <v>1</v>
      </c>
      <c r="E63" s="50"/>
      <c r="F63" s="178">
        <f t="shared" si="17"/>
        <v>0</v>
      </c>
    </row>
    <row r="64" spans="1:6" ht="12" customHeight="1">
      <c r="B64" s="131"/>
      <c r="D64" s="278"/>
      <c r="E64" s="113"/>
    </row>
    <row r="65" spans="1:6" ht="24">
      <c r="A65" s="175" t="s">
        <v>16</v>
      </c>
      <c r="B65" s="131" t="s">
        <v>3437</v>
      </c>
      <c r="C65" s="175" t="s">
        <v>708</v>
      </c>
      <c r="D65" s="278">
        <v>122</v>
      </c>
      <c r="E65" s="50"/>
      <c r="F65" s="178">
        <f t="shared" ref="F65" si="18">ROUND((D65*E65),2)</f>
        <v>0</v>
      </c>
    </row>
    <row r="66" spans="1:6" ht="12.75">
      <c r="B66" s="131"/>
      <c r="D66" s="278"/>
      <c r="E66" s="113"/>
    </row>
    <row r="67" spans="1:6">
      <c r="A67" s="175" t="s">
        <v>17</v>
      </c>
      <c r="B67" s="131" t="s">
        <v>3438</v>
      </c>
      <c r="C67" s="175" t="s">
        <v>12</v>
      </c>
      <c r="D67" s="278">
        <v>1</v>
      </c>
      <c r="E67" s="50"/>
      <c r="F67" s="178">
        <f t="shared" ref="F67" si="19">ROUND((D67*E67),2)</f>
        <v>0</v>
      </c>
    </row>
    <row r="68" spans="1:6" ht="12" customHeight="1">
      <c r="B68" s="131"/>
      <c r="D68" s="278"/>
      <c r="E68" s="113"/>
    </row>
    <row r="69" spans="1:6" ht="12" customHeight="1">
      <c r="A69" s="175" t="s">
        <v>18</v>
      </c>
      <c r="B69" s="131" t="s">
        <v>3439</v>
      </c>
      <c r="C69" s="175" t="s">
        <v>12</v>
      </c>
      <c r="D69" s="278">
        <v>1</v>
      </c>
      <c r="E69" s="50"/>
      <c r="F69" s="178">
        <f t="shared" ref="F69" si="20">ROUND((D69*E69),2)</f>
        <v>0</v>
      </c>
    </row>
    <row r="70" spans="1:6" ht="12" customHeight="1">
      <c r="B70" s="131"/>
      <c r="D70" s="278"/>
      <c r="E70" s="50"/>
    </row>
    <row r="71" spans="1:6" ht="12" customHeight="1">
      <c r="A71" s="175" t="s">
        <v>19</v>
      </c>
      <c r="B71" s="131" t="s">
        <v>3440</v>
      </c>
      <c r="C71" s="175" t="s">
        <v>30</v>
      </c>
      <c r="D71" s="278">
        <v>2</v>
      </c>
      <c r="E71" s="50"/>
      <c r="F71" s="178">
        <f t="shared" si="16"/>
        <v>0</v>
      </c>
    </row>
    <row r="72" spans="1:6" ht="12" customHeight="1">
      <c r="B72" s="131"/>
      <c r="D72" s="278"/>
      <c r="E72" s="113"/>
    </row>
    <row r="73" spans="1:6" ht="60">
      <c r="A73" s="175" t="s">
        <v>31</v>
      </c>
      <c r="B73" s="131" t="s">
        <v>3441</v>
      </c>
      <c r="C73" s="175" t="s">
        <v>12</v>
      </c>
      <c r="D73" s="278">
        <v>1</v>
      </c>
      <c r="E73" s="50"/>
      <c r="F73" s="178">
        <f t="shared" si="16"/>
        <v>0</v>
      </c>
    </row>
    <row r="74" spans="1:6" ht="12" customHeight="1">
      <c r="B74" s="131"/>
      <c r="D74" s="278"/>
      <c r="E74" s="113"/>
    </row>
    <row r="75" spans="1:6" ht="36">
      <c r="A75" s="175" t="s">
        <v>32</v>
      </c>
      <c r="B75" s="131" t="s">
        <v>3442</v>
      </c>
      <c r="C75" s="175" t="s">
        <v>14</v>
      </c>
      <c r="D75" s="278">
        <v>2</v>
      </c>
      <c r="E75" s="50"/>
      <c r="F75" s="178">
        <f t="shared" si="16"/>
        <v>0</v>
      </c>
    </row>
    <row r="76" spans="1:6" ht="12" customHeight="1">
      <c r="B76" s="131"/>
      <c r="D76" s="278"/>
      <c r="E76" s="113"/>
    </row>
    <row r="77" spans="1:6" ht="36">
      <c r="A77" s="175" t="s">
        <v>33</v>
      </c>
      <c r="B77" s="131" t="s">
        <v>3443</v>
      </c>
      <c r="D77" s="278"/>
      <c r="E77" s="113"/>
    </row>
    <row r="78" spans="1:6" ht="12" customHeight="1">
      <c r="B78" s="131" t="s">
        <v>3444</v>
      </c>
      <c r="C78" s="175" t="s">
        <v>14</v>
      </c>
      <c r="D78" s="278">
        <v>1</v>
      </c>
      <c r="E78" s="50"/>
      <c r="F78" s="178">
        <f t="shared" si="16"/>
        <v>0</v>
      </c>
    </row>
    <row r="79" spans="1:6" ht="12" customHeight="1">
      <c r="B79" s="131"/>
      <c r="D79" s="278"/>
      <c r="E79" s="113"/>
    </row>
    <row r="80" spans="1:6" ht="24">
      <c r="A80" s="175" t="s">
        <v>34</v>
      </c>
      <c r="B80" s="131" t="s">
        <v>3445</v>
      </c>
      <c r="C80" s="175" t="s">
        <v>14</v>
      </c>
      <c r="D80" s="278">
        <v>1</v>
      </c>
      <c r="E80" s="50"/>
      <c r="F80" s="178">
        <f t="shared" ref="F80" si="21">ROUND((D80*E80),2)</f>
        <v>0</v>
      </c>
    </row>
    <row r="81" spans="1:6" ht="12" customHeight="1">
      <c r="B81" s="131"/>
      <c r="C81" s="379"/>
      <c r="D81" s="371"/>
      <c r="E81" s="377"/>
      <c r="F81" s="373"/>
    </row>
    <row r="82" spans="1:6" ht="12" customHeight="1">
      <c r="A82" s="438"/>
      <c r="B82" s="439" t="s">
        <v>3446</v>
      </c>
      <c r="C82" s="440"/>
      <c r="D82" s="441"/>
      <c r="E82" s="442"/>
      <c r="F82" s="443">
        <f>SUM(F47:F80)</f>
        <v>0</v>
      </c>
    </row>
    <row r="83" spans="1:6" ht="12" customHeight="1">
      <c r="A83" s="368"/>
      <c r="B83" s="385"/>
      <c r="C83" s="379"/>
      <c r="D83" s="371"/>
      <c r="E83" s="377"/>
      <c r="F83" s="373"/>
    </row>
    <row r="84" spans="1:6" ht="12" customHeight="1">
      <c r="A84" s="368"/>
      <c r="B84" s="385"/>
      <c r="C84" s="379"/>
      <c r="D84" s="371"/>
      <c r="E84" s="377"/>
      <c r="F84" s="373"/>
    </row>
    <row r="85" spans="1:6" ht="12" customHeight="1" thickBot="1">
      <c r="A85" s="368"/>
      <c r="B85" s="385"/>
      <c r="C85" s="379"/>
      <c r="D85" s="371"/>
      <c r="E85" s="377"/>
      <c r="F85" s="373"/>
    </row>
    <row r="86" spans="1:6" ht="12" customHeight="1" thickBot="1">
      <c r="A86" s="299"/>
      <c r="B86" s="151" t="s">
        <v>3446</v>
      </c>
      <c r="C86" s="239"/>
      <c r="D86" s="240"/>
      <c r="E86" s="264"/>
      <c r="F86" s="265">
        <f>F41+F82</f>
        <v>0</v>
      </c>
    </row>
    <row r="87" spans="1:6" ht="12" customHeight="1" thickTop="1">
      <c r="A87" s="368"/>
      <c r="B87" s="387"/>
      <c r="C87" s="379"/>
      <c r="D87" s="388"/>
      <c r="E87" s="377"/>
      <c r="F87" s="373"/>
    </row>
    <row r="88" spans="1:6" ht="12" customHeight="1">
      <c r="A88" s="368"/>
      <c r="B88" s="369"/>
      <c r="C88" s="416"/>
      <c r="D88" s="417"/>
      <c r="E88" s="377"/>
      <c r="F88" s="373"/>
    </row>
    <row r="89" spans="1:6" ht="12" customHeight="1">
      <c r="A89" s="368"/>
      <c r="B89" s="383"/>
      <c r="C89" s="416"/>
      <c r="D89" s="417"/>
      <c r="E89" s="377"/>
      <c r="F89" s="373"/>
    </row>
    <row r="90" spans="1:6" ht="12" customHeight="1">
      <c r="A90" s="368"/>
      <c r="B90" s="383"/>
      <c r="C90" s="416"/>
      <c r="D90" s="417"/>
      <c r="E90" s="377"/>
      <c r="F90" s="373"/>
    </row>
    <row r="91" spans="1:6" ht="12" customHeight="1">
      <c r="A91" s="368"/>
      <c r="B91" s="383"/>
      <c r="C91" s="416"/>
      <c r="D91" s="417"/>
      <c r="E91" s="377"/>
      <c r="F91" s="373"/>
    </row>
    <row r="92" spans="1:6" ht="12" customHeight="1">
      <c r="A92" s="368"/>
      <c r="B92" s="383"/>
      <c r="C92" s="416"/>
      <c r="D92" s="417"/>
      <c r="E92" s="377"/>
      <c r="F92" s="373"/>
    </row>
    <row r="93" spans="1:6" ht="12" customHeight="1">
      <c r="A93" s="368"/>
      <c r="B93" s="369"/>
      <c r="C93" s="416"/>
      <c r="D93" s="417"/>
      <c r="E93" s="377"/>
      <c r="F93" s="373"/>
    </row>
    <row r="94" spans="1:6" ht="12" customHeight="1">
      <c r="A94" s="368"/>
      <c r="B94" s="385"/>
      <c r="C94" s="379"/>
      <c r="D94" s="371"/>
      <c r="E94" s="377"/>
      <c r="F94" s="373"/>
    </row>
    <row r="95" spans="1:6" ht="12" customHeight="1">
      <c r="A95" s="368"/>
      <c r="B95" s="385"/>
      <c r="C95" s="379"/>
      <c r="D95" s="371"/>
      <c r="E95" s="377"/>
      <c r="F95" s="373"/>
    </row>
    <row r="96" spans="1:6" ht="12" customHeight="1">
      <c r="A96" s="368"/>
      <c r="B96" s="385"/>
      <c r="C96" s="379"/>
      <c r="D96" s="371"/>
      <c r="E96" s="377"/>
      <c r="F96" s="373"/>
    </row>
    <row r="97" spans="1:6" ht="12" customHeight="1">
      <c r="A97" s="368"/>
      <c r="B97" s="385"/>
      <c r="C97" s="379"/>
      <c r="D97" s="371"/>
      <c r="E97" s="377"/>
      <c r="F97" s="373"/>
    </row>
    <row r="98" spans="1:6" ht="12" customHeight="1">
      <c r="A98" s="368"/>
      <c r="B98" s="385"/>
      <c r="C98" s="379"/>
      <c r="D98" s="371"/>
      <c r="E98" s="377"/>
      <c r="F98" s="373"/>
    </row>
    <row r="99" spans="1:6" ht="12" customHeight="1">
      <c r="A99" s="368"/>
      <c r="B99" s="369"/>
      <c r="C99" s="416"/>
      <c r="D99" s="417"/>
      <c r="E99" s="377"/>
      <c r="F99" s="373"/>
    </row>
    <row r="100" spans="1:6" ht="12" customHeight="1">
      <c r="A100" s="368"/>
      <c r="B100" s="383"/>
      <c r="C100" s="416"/>
      <c r="D100" s="417"/>
      <c r="E100" s="377"/>
      <c r="F100" s="373"/>
    </row>
    <row r="101" spans="1:6" ht="12" customHeight="1">
      <c r="A101" s="368"/>
      <c r="B101" s="383"/>
      <c r="C101" s="416"/>
      <c r="D101" s="417"/>
      <c r="E101" s="377"/>
      <c r="F101" s="373"/>
    </row>
    <row r="102" spans="1:6" ht="12" customHeight="1">
      <c r="A102" s="368"/>
      <c r="B102" s="383"/>
      <c r="C102" s="416"/>
      <c r="D102" s="417"/>
      <c r="E102" s="377"/>
      <c r="F102" s="373"/>
    </row>
    <row r="103" spans="1:6" ht="12" customHeight="1">
      <c r="A103" s="368"/>
      <c r="B103" s="383"/>
      <c r="C103" s="416"/>
      <c r="D103" s="417"/>
      <c r="E103" s="377"/>
      <c r="F103" s="373"/>
    </row>
    <row r="104" spans="1:6" ht="12" customHeight="1">
      <c r="A104" s="368"/>
      <c r="B104" s="369"/>
      <c r="C104" s="416"/>
      <c r="D104" s="417"/>
      <c r="E104" s="377"/>
      <c r="F104" s="373"/>
    </row>
    <row r="105" spans="1:6" ht="12" customHeight="1">
      <c r="A105" s="368"/>
      <c r="B105" s="385"/>
      <c r="C105" s="379"/>
      <c r="D105" s="371"/>
      <c r="E105" s="377"/>
      <c r="F105" s="373"/>
    </row>
    <row r="106" spans="1:6" ht="12" customHeight="1">
      <c r="A106" s="368"/>
      <c r="B106" s="385"/>
      <c r="C106" s="379"/>
      <c r="D106" s="371"/>
      <c r="E106" s="377"/>
      <c r="F106" s="373"/>
    </row>
    <row r="107" spans="1:6" ht="12" customHeight="1">
      <c r="A107" s="368"/>
      <c r="B107" s="385"/>
      <c r="C107" s="379"/>
      <c r="D107" s="371"/>
      <c r="E107" s="377"/>
      <c r="F107" s="373"/>
    </row>
    <row r="108" spans="1:6" ht="12" customHeight="1">
      <c r="A108" s="368"/>
      <c r="B108" s="385"/>
      <c r="C108" s="379"/>
      <c r="D108" s="371"/>
      <c r="E108" s="377"/>
      <c r="F108" s="373"/>
    </row>
    <row r="109" spans="1:6" ht="12" customHeight="1">
      <c r="A109" s="368"/>
      <c r="B109" s="385"/>
      <c r="C109" s="379"/>
      <c r="D109" s="371"/>
      <c r="E109" s="377"/>
      <c r="F109" s="373"/>
    </row>
    <row r="110" spans="1:6" ht="12" customHeight="1">
      <c r="A110" s="368"/>
      <c r="B110" s="369"/>
      <c r="C110" s="416"/>
      <c r="D110" s="417"/>
      <c r="E110" s="377"/>
      <c r="F110" s="428"/>
    </row>
    <row r="111" spans="1:6" ht="12" customHeight="1">
      <c r="A111" s="368"/>
      <c r="B111" s="369"/>
      <c r="C111" s="379"/>
      <c r="D111" s="371"/>
      <c r="E111" s="377"/>
      <c r="F111" s="428"/>
    </row>
    <row r="112" spans="1:6">
      <c r="A112" s="368"/>
      <c r="B112" s="385"/>
      <c r="C112" s="379"/>
      <c r="D112" s="371"/>
      <c r="E112" s="377"/>
      <c r="F112" s="373"/>
    </row>
    <row r="113" spans="1:6">
      <c r="A113" s="368"/>
      <c r="B113" s="385"/>
      <c r="C113" s="379"/>
      <c r="D113" s="371"/>
      <c r="E113" s="377"/>
      <c r="F113" s="373"/>
    </row>
    <row r="114" spans="1:6">
      <c r="A114" s="368"/>
      <c r="B114" s="369"/>
      <c r="C114" s="416"/>
      <c r="D114" s="417"/>
      <c r="E114" s="377"/>
      <c r="F114" s="428"/>
    </row>
    <row r="115" spans="1:6" ht="12" customHeight="1">
      <c r="A115" s="368"/>
      <c r="B115" s="369"/>
      <c r="C115" s="231"/>
      <c r="D115" s="231"/>
      <c r="E115" s="372"/>
      <c r="F115" s="382"/>
    </row>
    <row r="116" spans="1:6">
      <c r="A116" s="368"/>
      <c r="B116" s="369"/>
      <c r="C116" s="379"/>
      <c r="D116" s="371"/>
      <c r="E116" s="377"/>
      <c r="F116" s="373"/>
    </row>
    <row r="117" spans="1:6">
      <c r="A117" s="368"/>
      <c r="B117" s="369"/>
      <c r="C117" s="379"/>
      <c r="D117" s="371"/>
      <c r="E117" s="377"/>
      <c r="F117" s="373"/>
    </row>
    <row r="118" spans="1:6">
      <c r="A118" s="368"/>
      <c r="B118" s="369"/>
      <c r="C118" s="379"/>
      <c r="D118" s="371"/>
      <c r="E118" s="377"/>
      <c r="F118" s="373"/>
    </row>
    <row r="119" spans="1:6" ht="12" customHeight="1">
      <c r="A119" s="368"/>
      <c r="B119" s="369"/>
      <c r="C119" s="379"/>
      <c r="D119" s="371"/>
      <c r="E119" s="377"/>
      <c r="F119" s="373"/>
    </row>
    <row r="120" spans="1:6" ht="12" customHeight="1">
      <c r="A120" s="368"/>
      <c r="B120" s="369"/>
      <c r="C120" s="416"/>
      <c r="D120" s="417"/>
      <c r="E120" s="377"/>
      <c r="F120" s="428"/>
    </row>
    <row r="121" spans="1:6">
      <c r="A121" s="368"/>
      <c r="B121" s="383"/>
      <c r="C121" s="416"/>
      <c r="D121" s="417"/>
      <c r="E121" s="377"/>
      <c r="F121" s="428"/>
    </row>
    <row r="122" spans="1:6">
      <c r="A122" s="368"/>
      <c r="B122" s="383"/>
      <c r="C122" s="416"/>
      <c r="D122" s="417"/>
      <c r="E122" s="377"/>
      <c r="F122" s="428"/>
    </row>
    <row r="123" spans="1:6">
      <c r="A123" s="368"/>
      <c r="B123" s="383"/>
      <c r="C123" s="416"/>
      <c r="D123" s="417"/>
      <c r="E123" s="377"/>
      <c r="F123" s="428"/>
    </row>
    <row r="124" spans="1:6" ht="12" customHeight="1">
      <c r="A124" s="368"/>
      <c r="B124" s="383"/>
      <c r="C124" s="416"/>
      <c r="D124" s="417"/>
      <c r="E124" s="377"/>
      <c r="F124" s="428"/>
    </row>
    <row r="125" spans="1:6" ht="12" customHeight="1">
      <c r="A125" s="368"/>
      <c r="B125" s="369"/>
      <c r="C125" s="416"/>
      <c r="D125" s="417"/>
      <c r="E125" s="377"/>
      <c r="F125" s="428"/>
    </row>
    <row r="126" spans="1:6" ht="12" customHeight="1">
      <c r="A126" s="368"/>
      <c r="B126" s="385"/>
      <c r="C126" s="379"/>
      <c r="D126" s="371"/>
      <c r="E126" s="377"/>
      <c r="F126" s="373"/>
    </row>
    <row r="127" spans="1:6">
      <c r="A127" s="368"/>
      <c r="B127" s="385"/>
      <c r="C127" s="379"/>
      <c r="D127" s="371"/>
      <c r="E127" s="377"/>
      <c r="F127" s="373"/>
    </row>
    <row r="128" spans="1:6" ht="12" customHeight="1">
      <c r="A128" s="368"/>
      <c r="B128" s="385"/>
      <c r="C128" s="379"/>
      <c r="D128" s="371"/>
      <c r="E128" s="377"/>
      <c r="F128" s="373"/>
    </row>
    <row r="129" spans="1:6">
      <c r="A129" s="368"/>
      <c r="B129" s="385"/>
      <c r="C129" s="379"/>
      <c r="D129" s="371"/>
      <c r="E129" s="377"/>
      <c r="F129" s="373"/>
    </row>
    <row r="130" spans="1:6" ht="12" customHeight="1">
      <c r="A130" s="368"/>
      <c r="B130" s="385"/>
      <c r="C130" s="379"/>
      <c r="D130" s="371"/>
      <c r="E130" s="377"/>
      <c r="F130" s="373"/>
    </row>
    <row r="131" spans="1:6">
      <c r="A131" s="368"/>
      <c r="B131" s="385"/>
      <c r="C131" s="379"/>
      <c r="D131" s="371"/>
      <c r="E131" s="377"/>
      <c r="F131" s="373"/>
    </row>
    <row r="132" spans="1:6">
      <c r="A132" s="368"/>
      <c r="B132" s="385"/>
      <c r="C132" s="379"/>
      <c r="D132" s="371"/>
      <c r="E132" s="377"/>
      <c r="F132" s="373"/>
    </row>
    <row r="133" spans="1:6">
      <c r="A133" s="368"/>
      <c r="B133" s="385"/>
      <c r="C133" s="379"/>
      <c r="D133" s="371"/>
      <c r="E133" s="377"/>
      <c r="F133" s="373"/>
    </row>
    <row r="134" spans="1:6" ht="12" customHeight="1">
      <c r="A134" s="368"/>
      <c r="B134" s="385"/>
      <c r="C134" s="379"/>
      <c r="D134" s="371"/>
      <c r="E134" s="377"/>
      <c r="F134" s="373"/>
    </row>
    <row r="135" spans="1:6">
      <c r="A135" s="368"/>
      <c r="B135" s="385"/>
      <c r="C135" s="379"/>
      <c r="D135" s="371"/>
      <c r="E135" s="377"/>
      <c r="F135" s="373"/>
    </row>
    <row r="136" spans="1:6">
      <c r="A136" s="368"/>
      <c r="B136" s="387"/>
      <c r="C136" s="379"/>
      <c r="D136" s="388"/>
      <c r="E136" s="377"/>
      <c r="F136" s="373"/>
    </row>
    <row r="137" spans="1:6" ht="12" customHeight="1">
      <c r="A137" s="368"/>
      <c r="B137" s="369"/>
      <c r="C137" s="379"/>
      <c r="D137" s="371"/>
      <c r="E137" s="377"/>
      <c r="F137" s="428"/>
    </row>
    <row r="138" spans="1:6" ht="12" customHeight="1">
      <c r="A138" s="368"/>
      <c r="B138" s="383"/>
      <c r="C138" s="416"/>
      <c r="D138" s="417"/>
      <c r="E138" s="377"/>
      <c r="F138" s="428"/>
    </row>
    <row r="139" spans="1:6" ht="12" customHeight="1">
      <c r="A139" s="368"/>
      <c r="B139" s="383"/>
      <c r="C139" s="416"/>
      <c r="D139" s="417"/>
      <c r="E139" s="377"/>
      <c r="F139" s="428"/>
    </row>
    <row r="140" spans="1:6" ht="12" customHeight="1">
      <c r="A140" s="368"/>
      <c r="B140" s="383"/>
      <c r="C140" s="416"/>
      <c r="D140" s="417"/>
      <c r="E140" s="377"/>
      <c r="F140" s="428"/>
    </row>
    <row r="141" spans="1:6" ht="12" customHeight="1">
      <c r="A141" s="368"/>
      <c r="B141" s="369"/>
      <c r="C141" s="416"/>
      <c r="D141" s="417"/>
      <c r="E141" s="377"/>
      <c r="F141" s="428"/>
    </row>
    <row r="142" spans="1:6" ht="12" customHeight="1">
      <c r="A142" s="368"/>
      <c r="B142" s="385"/>
      <c r="C142" s="379"/>
      <c r="D142" s="371"/>
      <c r="E142" s="377"/>
      <c r="F142" s="373"/>
    </row>
    <row r="143" spans="1:6" ht="12" customHeight="1">
      <c r="A143" s="368"/>
      <c r="B143" s="385"/>
      <c r="C143" s="379"/>
      <c r="D143" s="371"/>
      <c r="E143" s="377"/>
      <c r="F143" s="373"/>
    </row>
    <row r="144" spans="1:6" ht="12" customHeight="1">
      <c r="A144" s="368"/>
      <c r="B144" s="385"/>
      <c r="C144" s="379"/>
      <c r="D144" s="371"/>
      <c r="E144" s="377"/>
      <c r="F144" s="373"/>
    </row>
    <row r="145" spans="1:6" ht="12" customHeight="1">
      <c r="A145" s="368"/>
      <c r="B145" s="385"/>
      <c r="C145" s="379"/>
      <c r="D145" s="371"/>
      <c r="E145" s="377"/>
      <c r="F145" s="373"/>
    </row>
    <row r="146" spans="1:6" ht="12" customHeight="1">
      <c r="A146" s="368"/>
      <c r="B146" s="385"/>
      <c r="C146" s="379"/>
      <c r="D146" s="371"/>
      <c r="E146" s="377"/>
      <c r="F146" s="373"/>
    </row>
    <row r="147" spans="1:6" ht="12" customHeight="1">
      <c r="A147" s="368"/>
      <c r="B147" s="385"/>
      <c r="C147" s="379"/>
      <c r="D147" s="371"/>
      <c r="E147" s="377"/>
      <c r="F147" s="373"/>
    </row>
    <row r="148" spans="1:6" ht="12" customHeight="1">
      <c r="A148" s="368"/>
      <c r="B148" s="385"/>
      <c r="C148" s="379"/>
      <c r="D148" s="371"/>
      <c r="E148" s="377"/>
      <c r="F148" s="373"/>
    </row>
    <row r="149" spans="1:6" ht="12" customHeight="1">
      <c r="A149" s="368"/>
      <c r="B149" s="385"/>
      <c r="C149" s="379"/>
      <c r="D149" s="371"/>
      <c r="E149" s="377"/>
      <c r="F149" s="373"/>
    </row>
    <row r="150" spans="1:6" ht="12" customHeight="1">
      <c r="A150" s="368"/>
      <c r="B150" s="385"/>
      <c r="C150" s="379"/>
      <c r="D150" s="371"/>
      <c r="E150" s="377"/>
      <c r="F150" s="373"/>
    </row>
    <row r="151" spans="1:6" ht="12" customHeight="1">
      <c r="A151" s="368"/>
      <c r="B151" s="385"/>
      <c r="C151" s="379"/>
      <c r="D151" s="371"/>
      <c r="E151" s="377"/>
      <c r="F151" s="373"/>
    </row>
    <row r="152" spans="1:6" ht="12" customHeight="1">
      <c r="A152" s="368"/>
      <c r="B152" s="385"/>
      <c r="C152" s="379"/>
      <c r="D152" s="371"/>
      <c r="E152" s="377"/>
      <c r="F152" s="373"/>
    </row>
    <row r="153" spans="1:6" ht="12" customHeight="1">
      <c r="A153" s="368"/>
      <c r="B153" s="385"/>
      <c r="C153" s="379"/>
      <c r="D153" s="371"/>
      <c r="E153" s="377"/>
      <c r="F153" s="373"/>
    </row>
    <row r="154" spans="1:6" ht="12" customHeight="1">
      <c r="A154" s="368"/>
      <c r="B154" s="369"/>
      <c r="C154" s="379"/>
      <c r="D154" s="371"/>
      <c r="E154" s="377"/>
      <c r="F154" s="373"/>
    </row>
    <row r="155" spans="1:6" ht="12" customHeight="1">
      <c r="A155" s="368"/>
      <c r="B155" s="383"/>
      <c r="C155" s="416"/>
      <c r="D155" s="417"/>
      <c r="E155" s="377"/>
      <c r="F155" s="428"/>
    </row>
    <row r="156" spans="1:6" ht="12" customHeight="1">
      <c r="A156" s="368"/>
      <c r="B156" s="383"/>
      <c r="C156" s="416"/>
      <c r="D156" s="417"/>
      <c r="E156" s="377"/>
      <c r="F156" s="428"/>
    </row>
    <row r="157" spans="1:6" ht="12" customHeight="1">
      <c r="A157" s="368"/>
      <c r="B157" s="383"/>
      <c r="C157" s="416"/>
      <c r="D157" s="417"/>
      <c r="E157" s="377"/>
      <c r="F157" s="428"/>
    </row>
    <row r="158" spans="1:6" ht="12" customHeight="1">
      <c r="A158" s="368"/>
      <c r="B158" s="369"/>
      <c r="C158" s="379"/>
      <c r="D158" s="371"/>
      <c r="E158" s="377"/>
      <c r="F158" s="373"/>
    </row>
    <row r="159" spans="1:6" ht="12" customHeight="1">
      <c r="A159" s="368"/>
      <c r="B159" s="385"/>
      <c r="C159" s="379"/>
      <c r="D159" s="371"/>
      <c r="E159" s="377"/>
      <c r="F159" s="373"/>
    </row>
    <row r="160" spans="1:6" ht="12" customHeight="1">
      <c r="A160" s="368"/>
      <c r="B160" s="385"/>
      <c r="C160" s="379"/>
      <c r="D160" s="371"/>
      <c r="E160" s="377"/>
      <c r="F160" s="373"/>
    </row>
    <row r="161" spans="1:6" ht="12" customHeight="1">
      <c r="A161" s="368"/>
      <c r="B161" s="385"/>
      <c r="C161" s="379"/>
      <c r="D161" s="371"/>
      <c r="E161" s="377"/>
      <c r="F161" s="373"/>
    </row>
    <row r="162" spans="1:6" ht="12" customHeight="1">
      <c r="A162" s="368"/>
      <c r="B162" s="369"/>
      <c r="C162" s="416"/>
      <c r="D162" s="417"/>
      <c r="E162" s="377"/>
      <c r="F162" s="428"/>
    </row>
    <row r="163" spans="1:6" ht="12" customHeight="1">
      <c r="A163" s="368"/>
      <c r="B163" s="386"/>
      <c r="C163" s="416"/>
      <c r="D163" s="417"/>
      <c r="E163" s="377"/>
      <c r="F163" s="428"/>
    </row>
    <row r="164" spans="1:6" ht="12" customHeight="1">
      <c r="A164" s="368"/>
      <c r="B164" s="385"/>
      <c r="C164" s="379"/>
      <c r="D164" s="371"/>
      <c r="E164" s="377"/>
      <c r="F164" s="373"/>
    </row>
    <row r="165" spans="1:6" ht="12" customHeight="1">
      <c r="A165" s="368"/>
      <c r="B165" s="385"/>
      <c r="C165" s="379"/>
      <c r="D165" s="371"/>
      <c r="E165" s="377"/>
      <c r="F165" s="373"/>
    </row>
    <row r="166" spans="1:6" ht="12" customHeight="1">
      <c r="A166" s="368"/>
      <c r="B166" s="385"/>
      <c r="C166" s="379"/>
      <c r="D166" s="371"/>
      <c r="E166" s="377"/>
      <c r="F166" s="373"/>
    </row>
    <row r="167" spans="1:6" ht="12" customHeight="1">
      <c r="A167" s="368"/>
      <c r="B167" s="369"/>
      <c r="C167" s="379"/>
      <c r="D167" s="371"/>
      <c r="E167" s="377"/>
      <c r="F167" s="373"/>
    </row>
    <row r="168" spans="1:6" ht="12" customHeight="1">
      <c r="A168" s="368"/>
      <c r="B168" s="386"/>
      <c r="C168" s="430"/>
      <c r="D168" s="431"/>
      <c r="E168" s="377"/>
      <c r="F168" s="373"/>
    </row>
    <row r="169" spans="1:6" ht="12" customHeight="1">
      <c r="A169" s="368"/>
      <c r="B169" s="385"/>
      <c r="C169" s="430"/>
      <c r="D169" s="431"/>
      <c r="E169" s="377"/>
      <c r="F169" s="373"/>
    </row>
    <row r="170" spans="1:6" ht="12" customHeight="1">
      <c r="A170" s="368"/>
      <c r="B170" s="385"/>
      <c r="C170" s="379"/>
      <c r="D170" s="371"/>
      <c r="E170" s="377"/>
      <c r="F170" s="373"/>
    </row>
    <row r="171" spans="1:6" ht="12" customHeight="1">
      <c r="A171" s="368"/>
      <c r="B171" s="385"/>
      <c r="C171" s="379"/>
      <c r="D171" s="371"/>
      <c r="E171" s="377"/>
      <c r="F171" s="373"/>
    </row>
    <row r="172" spans="1:6" ht="12" customHeight="1">
      <c r="A172" s="368"/>
      <c r="B172" s="385"/>
      <c r="C172" s="379"/>
      <c r="D172" s="371"/>
      <c r="E172" s="377"/>
      <c r="F172" s="373"/>
    </row>
    <row r="173" spans="1:6" ht="12" customHeight="1">
      <c r="A173" s="368"/>
      <c r="B173" s="385"/>
      <c r="C173" s="379"/>
      <c r="D173" s="371"/>
      <c r="E173" s="377"/>
      <c r="F173" s="373"/>
    </row>
    <row r="174" spans="1:6" ht="12" customHeight="1">
      <c r="A174" s="368"/>
      <c r="B174" s="386"/>
      <c r="C174" s="379"/>
      <c r="D174" s="371"/>
      <c r="E174" s="377"/>
      <c r="F174" s="428"/>
    </row>
    <row r="175" spans="1:6" ht="12" customHeight="1">
      <c r="A175" s="368"/>
      <c r="B175" s="386"/>
      <c r="C175" s="379"/>
      <c r="D175" s="371"/>
      <c r="E175" s="377"/>
      <c r="F175" s="373"/>
    </row>
    <row r="176" spans="1:6" ht="12" customHeight="1">
      <c r="A176" s="368"/>
      <c r="B176" s="385"/>
      <c r="C176" s="379"/>
      <c r="D176" s="371"/>
      <c r="E176" s="377"/>
      <c r="F176" s="373"/>
    </row>
    <row r="177" spans="1:6" ht="12" customHeight="1">
      <c r="A177" s="368"/>
      <c r="B177" s="385"/>
      <c r="C177" s="379"/>
      <c r="D177" s="371"/>
      <c r="E177" s="377"/>
      <c r="F177" s="373"/>
    </row>
    <row r="178" spans="1:6" ht="12" customHeight="1">
      <c r="A178" s="368"/>
      <c r="B178" s="385"/>
      <c r="C178" s="430"/>
      <c r="D178" s="431"/>
      <c r="E178" s="377"/>
      <c r="F178" s="373"/>
    </row>
    <row r="179" spans="1:6" ht="12" customHeight="1">
      <c r="A179" s="368"/>
      <c r="B179" s="369"/>
      <c r="C179" s="416"/>
      <c r="D179" s="417"/>
      <c r="E179" s="377"/>
      <c r="F179" s="373"/>
    </row>
    <row r="180" spans="1:6" ht="12" customHeight="1">
      <c r="A180" s="368"/>
      <c r="B180" s="369"/>
      <c r="C180" s="416"/>
      <c r="D180" s="417"/>
      <c r="E180" s="377"/>
      <c r="F180" s="373"/>
    </row>
    <row r="181" spans="1:6" ht="12" customHeight="1">
      <c r="A181" s="368"/>
      <c r="B181" s="385"/>
      <c r="C181" s="379"/>
      <c r="D181" s="371"/>
      <c r="E181" s="377"/>
      <c r="F181" s="373"/>
    </row>
    <row r="182" spans="1:6" ht="12" customHeight="1">
      <c r="A182" s="368"/>
      <c r="B182" s="385"/>
      <c r="C182" s="379"/>
      <c r="D182" s="371"/>
      <c r="E182" s="377"/>
      <c r="F182" s="373"/>
    </row>
    <row r="183" spans="1:6" ht="12" customHeight="1">
      <c r="A183" s="368"/>
      <c r="B183" s="385"/>
      <c r="C183" s="379"/>
      <c r="D183" s="371"/>
      <c r="E183" s="377"/>
      <c r="F183" s="373"/>
    </row>
    <row r="184" spans="1:6" ht="12" customHeight="1">
      <c r="A184" s="368"/>
      <c r="B184" s="385"/>
      <c r="C184" s="379"/>
      <c r="D184" s="371"/>
      <c r="E184" s="377"/>
      <c r="F184" s="373"/>
    </row>
    <row r="185" spans="1:6" ht="12" customHeight="1">
      <c r="A185" s="368"/>
      <c r="B185" s="385"/>
      <c r="C185" s="379"/>
      <c r="D185" s="371"/>
      <c r="E185" s="377"/>
      <c r="F185" s="373"/>
    </row>
    <row r="186" spans="1:6" ht="12" customHeight="1">
      <c r="A186" s="368"/>
      <c r="B186" s="385"/>
      <c r="C186" s="379"/>
      <c r="D186" s="371"/>
      <c r="E186" s="377"/>
      <c r="F186" s="373"/>
    </row>
    <row r="187" spans="1:6" ht="12" customHeight="1">
      <c r="A187" s="368"/>
      <c r="B187" s="369"/>
      <c r="C187" s="379"/>
      <c r="D187" s="371"/>
      <c r="E187" s="377"/>
      <c r="F187" s="373"/>
    </row>
    <row r="188" spans="1:6" ht="12" customHeight="1">
      <c r="A188" s="368"/>
      <c r="B188" s="369"/>
      <c r="C188" s="416"/>
      <c r="D188" s="417"/>
      <c r="E188" s="377"/>
      <c r="F188" s="373"/>
    </row>
    <row r="189" spans="1:6" ht="12" customHeight="1">
      <c r="A189" s="368"/>
      <c r="B189" s="385"/>
      <c r="C189" s="379"/>
      <c r="D189" s="371"/>
      <c r="E189" s="377"/>
      <c r="F189" s="373"/>
    </row>
    <row r="190" spans="1:6" ht="12" customHeight="1">
      <c r="A190" s="368"/>
      <c r="B190" s="385"/>
      <c r="C190" s="379"/>
      <c r="D190" s="371"/>
      <c r="E190" s="377"/>
      <c r="F190" s="373"/>
    </row>
    <row r="191" spans="1:6" ht="12" customHeight="1">
      <c r="A191" s="368"/>
      <c r="B191" s="385"/>
      <c r="C191" s="379"/>
      <c r="D191" s="371"/>
      <c r="E191" s="377"/>
      <c r="F191" s="373"/>
    </row>
    <row r="192" spans="1:6" ht="12" customHeight="1">
      <c r="A192" s="368"/>
      <c r="B192" s="385"/>
      <c r="C192" s="379"/>
      <c r="D192" s="371"/>
      <c r="E192" s="377"/>
      <c r="F192" s="373"/>
    </row>
    <row r="193" spans="1:6" ht="12" customHeight="1">
      <c r="A193" s="368"/>
      <c r="B193" s="385"/>
      <c r="C193" s="379"/>
      <c r="D193" s="371"/>
      <c r="E193" s="377"/>
      <c r="F193" s="373"/>
    </row>
    <row r="194" spans="1:6" ht="12" customHeight="1">
      <c r="A194" s="368"/>
      <c r="B194" s="385"/>
      <c r="C194" s="379"/>
      <c r="D194" s="371"/>
      <c r="E194" s="377"/>
      <c r="F194" s="373"/>
    </row>
    <row r="195" spans="1:6" ht="12" customHeight="1">
      <c r="A195" s="368"/>
      <c r="B195" s="369"/>
      <c r="C195" s="416"/>
      <c r="D195" s="417"/>
      <c r="E195" s="377"/>
      <c r="F195" s="373"/>
    </row>
    <row r="196" spans="1:6" ht="12" customHeight="1">
      <c r="A196" s="368"/>
      <c r="B196" s="369"/>
      <c r="C196" s="416"/>
      <c r="D196" s="417"/>
      <c r="E196" s="377"/>
      <c r="F196" s="373"/>
    </row>
    <row r="197" spans="1:6" ht="12" customHeight="1">
      <c r="A197" s="368"/>
      <c r="B197" s="385"/>
      <c r="C197" s="379"/>
      <c r="D197" s="371"/>
      <c r="E197" s="377"/>
      <c r="F197" s="373"/>
    </row>
    <row r="198" spans="1:6" ht="12" customHeight="1">
      <c r="A198" s="368"/>
      <c r="B198" s="385"/>
      <c r="C198" s="379"/>
      <c r="D198" s="371"/>
      <c r="E198" s="377"/>
      <c r="F198" s="373"/>
    </row>
    <row r="199" spans="1:6" ht="12" customHeight="1">
      <c r="A199" s="368"/>
      <c r="B199" s="369"/>
      <c r="C199" s="379"/>
      <c r="D199" s="371"/>
      <c r="E199" s="377"/>
      <c r="F199" s="373"/>
    </row>
    <row r="200" spans="1:6" ht="12" customHeight="1">
      <c r="A200" s="368"/>
      <c r="B200" s="369"/>
      <c r="C200" s="231"/>
      <c r="D200" s="231"/>
      <c r="E200" s="372"/>
      <c r="F200" s="382"/>
    </row>
    <row r="201" spans="1:6" ht="12" customHeight="1">
      <c r="A201" s="368"/>
      <c r="B201" s="369"/>
      <c r="C201" s="379"/>
      <c r="D201" s="371"/>
      <c r="E201" s="377"/>
      <c r="F201" s="373"/>
    </row>
    <row r="202" spans="1:6" s="177" customFormat="1" ht="12" customHeight="1">
      <c r="A202" s="368"/>
      <c r="B202" s="369"/>
      <c r="C202" s="379"/>
      <c r="D202" s="371"/>
      <c r="E202" s="377"/>
      <c r="F202" s="373"/>
    </row>
    <row r="203" spans="1:6" s="177" customFormat="1" ht="12" customHeight="1">
      <c r="A203" s="368"/>
      <c r="B203" s="369"/>
      <c r="C203" s="379"/>
      <c r="D203" s="371"/>
      <c r="E203" s="377"/>
      <c r="F203" s="373"/>
    </row>
    <row r="204" spans="1:6" ht="12" customHeight="1">
      <c r="A204" s="368"/>
      <c r="B204" s="369"/>
      <c r="C204" s="379"/>
      <c r="D204" s="371"/>
      <c r="E204" s="377"/>
      <c r="F204" s="373"/>
    </row>
    <row r="205" spans="1:6" ht="12" customHeight="1">
      <c r="A205" s="368"/>
      <c r="B205" s="369"/>
      <c r="C205" s="379"/>
      <c r="D205" s="371"/>
      <c r="E205" s="377"/>
      <c r="F205" s="373"/>
    </row>
    <row r="206" spans="1:6" ht="12" customHeight="1">
      <c r="A206" s="368"/>
      <c r="B206" s="385"/>
      <c r="C206" s="379"/>
      <c r="D206" s="371"/>
      <c r="E206" s="377"/>
      <c r="F206" s="373"/>
    </row>
    <row r="207" spans="1:6" ht="12" customHeight="1">
      <c r="A207" s="368"/>
      <c r="B207" s="369"/>
      <c r="C207" s="416"/>
      <c r="D207" s="417"/>
      <c r="E207" s="377"/>
      <c r="F207" s="373"/>
    </row>
    <row r="208" spans="1:6" ht="12" customHeight="1">
      <c r="A208" s="368"/>
      <c r="B208" s="383"/>
      <c r="C208" s="416"/>
      <c r="D208" s="417"/>
      <c r="E208" s="377"/>
      <c r="F208" s="373"/>
    </row>
    <row r="209" spans="1:6" ht="12" customHeight="1">
      <c r="A209" s="368"/>
      <c r="B209" s="383"/>
      <c r="C209" s="416"/>
      <c r="D209" s="417"/>
      <c r="E209" s="377"/>
      <c r="F209" s="373"/>
    </row>
    <row r="210" spans="1:6" ht="12" customHeight="1">
      <c r="A210" s="368"/>
      <c r="B210" s="383"/>
      <c r="C210" s="416"/>
      <c r="D210" s="417"/>
      <c r="E210" s="377"/>
      <c r="F210" s="373"/>
    </row>
    <row r="211" spans="1:6" ht="12" customHeight="1">
      <c r="A211" s="368"/>
      <c r="B211" s="369"/>
      <c r="C211" s="379"/>
      <c r="D211" s="371"/>
      <c r="E211" s="377"/>
      <c r="F211" s="373"/>
    </row>
    <row r="212" spans="1:6" ht="12" customHeight="1">
      <c r="A212" s="368"/>
      <c r="B212" s="369"/>
      <c r="C212" s="379"/>
      <c r="D212" s="371"/>
      <c r="E212" s="377"/>
      <c r="F212" s="373"/>
    </row>
    <row r="213" spans="1:6" ht="12" customHeight="1">
      <c r="A213" s="368"/>
      <c r="B213" s="369"/>
      <c r="C213" s="379"/>
      <c r="D213" s="371"/>
      <c r="E213" s="377"/>
      <c r="F213" s="373"/>
    </row>
    <row r="214" spans="1:6" ht="12" customHeight="1">
      <c r="A214" s="368"/>
      <c r="B214" s="383"/>
      <c r="C214" s="416"/>
      <c r="D214" s="417"/>
      <c r="E214" s="377"/>
      <c r="F214" s="373"/>
    </row>
    <row r="215" spans="1:6" ht="12" customHeight="1">
      <c r="A215" s="368"/>
      <c r="B215" s="383"/>
      <c r="C215" s="416"/>
      <c r="D215" s="417"/>
      <c r="E215" s="377"/>
      <c r="F215" s="373"/>
    </row>
    <row r="216" spans="1:6" ht="12" customHeight="1">
      <c r="A216" s="368"/>
      <c r="B216" s="383"/>
      <c r="C216" s="416"/>
      <c r="D216" s="417"/>
      <c r="E216" s="377"/>
      <c r="F216" s="373"/>
    </row>
    <row r="217" spans="1:6" ht="12" customHeight="1">
      <c r="A217" s="368"/>
      <c r="B217" s="369"/>
      <c r="C217" s="379"/>
      <c r="D217" s="371"/>
      <c r="E217" s="377"/>
      <c r="F217" s="373"/>
    </row>
    <row r="218" spans="1:6" ht="12" customHeight="1">
      <c r="A218" s="368"/>
      <c r="B218" s="385"/>
      <c r="C218" s="379"/>
      <c r="D218" s="371"/>
      <c r="E218" s="377"/>
      <c r="F218" s="373"/>
    </row>
    <row r="219" spans="1:6" ht="12" customHeight="1">
      <c r="A219" s="368"/>
      <c r="B219" s="369"/>
      <c r="C219" s="379"/>
      <c r="D219" s="371"/>
      <c r="E219" s="377"/>
      <c r="F219" s="373"/>
    </row>
    <row r="220" spans="1:6" ht="12" customHeight="1">
      <c r="A220" s="368"/>
      <c r="B220" s="383"/>
      <c r="C220" s="416"/>
      <c r="D220" s="417"/>
      <c r="E220" s="377"/>
      <c r="F220" s="373"/>
    </row>
    <row r="221" spans="1:6" ht="12" customHeight="1">
      <c r="A221" s="368"/>
      <c r="B221" s="383"/>
      <c r="C221" s="416"/>
      <c r="D221" s="417"/>
      <c r="E221" s="377"/>
      <c r="F221" s="373"/>
    </row>
    <row r="222" spans="1:6" ht="12" customHeight="1">
      <c r="A222" s="368"/>
      <c r="B222" s="383"/>
      <c r="C222" s="416"/>
      <c r="D222" s="417"/>
      <c r="E222" s="377"/>
      <c r="F222" s="373"/>
    </row>
    <row r="223" spans="1:6" ht="12" customHeight="1">
      <c r="A223" s="368"/>
      <c r="B223" s="369"/>
      <c r="C223" s="379"/>
      <c r="D223" s="371"/>
      <c r="E223" s="377"/>
      <c r="F223" s="373"/>
    </row>
    <row r="224" spans="1:6" ht="12" customHeight="1">
      <c r="A224" s="368"/>
      <c r="B224" s="385"/>
      <c r="C224" s="379"/>
      <c r="D224" s="371"/>
      <c r="E224" s="377"/>
      <c r="F224" s="373"/>
    </row>
    <row r="225" spans="1:6" ht="12" customHeight="1">
      <c r="A225" s="368"/>
      <c r="B225" s="384"/>
      <c r="C225" s="379"/>
      <c r="D225" s="371"/>
      <c r="E225" s="377"/>
      <c r="F225" s="373"/>
    </row>
    <row r="226" spans="1:6" ht="12" customHeight="1">
      <c r="A226" s="368"/>
      <c r="B226" s="384"/>
      <c r="C226" s="379"/>
      <c r="D226" s="371"/>
      <c r="E226" s="377"/>
      <c r="F226" s="373"/>
    </row>
    <row r="227" spans="1:6" ht="12" customHeight="1">
      <c r="A227" s="368"/>
      <c r="B227" s="385"/>
      <c r="C227" s="379"/>
      <c r="D227" s="371"/>
      <c r="E227" s="377"/>
      <c r="F227" s="373"/>
    </row>
    <row r="228" spans="1:6" ht="12" customHeight="1">
      <c r="A228" s="368"/>
      <c r="B228" s="369"/>
      <c r="C228" s="379"/>
      <c r="D228" s="371"/>
      <c r="E228" s="377"/>
      <c r="F228" s="373"/>
    </row>
    <row r="229" spans="1:6" ht="12" customHeight="1">
      <c r="A229" s="368"/>
      <c r="B229" s="384"/>
      <c r="C229" s="379"/>
      <c r="D229" s="371"/>
      <c r="E229" s="377"/>
      <c r="F229" s="373"/>
    </row>
    <row r="230" spans="1:6" ht="12" customHeight="1">
      <c r="A230" s="368"/>
      <c r="B230" s="384"/>
      <c r="C230" s="379"/>
      <c r="D230" s="371"/>
      <c r="E230" s="377"/>
      <c r="F230" s="373"/>
    </row>
    <row r="231" spans="1:6" ht="12" customHeight="1">
      <c r="A231" s="368"/>
      <c r="B231" s="384"/>
      <c r="C231" s="379"/>
      <c r="D231" s="371"/>
      <c r="E231" s="377"/>
      <c r="F231" s="373"/>
    </row>
    <row r="232" spans="1:6" ht="12" customHeight="1">
      <c r="A232" s="368"/>
      <c r="B232" s="384"/>
      <c r="C232" s="379"/>
      <c r="D232" s="371"/>
      <c r="E232" s="377"/>
      <c r="F232" s="373"/>
    </row>
    <row r="233" spans="1:6" ht="12" customHeight="1">
      <c r="A233" s="368"/>
      <c r="B233" s="384"/>
      <c r="C233" s="379"/>
      <c r="D233" s="371"/>
      <c r="E233" s="377"/>
      <c r="F233" s="373"/>
    </row>
    <row r="234" spans="1:6" ht="12" customHeight="1">
      <c r="A234" s="368"/>
      <c r="B234" s="369"/>
      <c r="C234" s="379"/>
      <c r="D234" s="371"/>
      <c r="E234" s="377"/>
      <c r="F234" s="373"/>
    </row>
    <row r="235" spans="1:6" ht="12" customHeight="1">
      <c r="A235" s="368"/>
      <c r="B235" s="384"/>
      <c r="C235" s="379"/>
      <c r="D235" s="371"/>
      <c r="E235" s="377"/>
      <c r="F235" s="373"/>
    </row>
    <row r="236" spans="1:6" ht="12" customHeight="1">
      <c r="A236" s="368"/>
      <c r="B236" s="384"/>
      <c r="C236" s="379"/>
      <c r="D236" s="371"/>
      <c r="E236" s="377"/>
      <c r="F236" s="373"/>
    </row>
    <row r="237" spans="1:6" ht="12" customHeight="1">
      <c r="A237" s="368"/>
      <c r="B237" s="369"/>
      <c r="C237" s="416"/>
      <c r="D237" s="417"/>
      <c r="E237" s="377"/>
      <c r="F237" s="373"/>
    </row>
    <row r="238" spans="1:6" ht="12" customHeight="1">
      <c r="A238" s="368"/>
      <c r="B238" s="385"/>
      <c r="C238" s="379"/>
      <c r="D238" s="371"/>
      <c r="E238" s="377"/>
      <c r="F238" s="373"/>
    </row>
    <row r="239" spans="1:6" ht="12" customHeight="1">
      <c r="A239" s="368"/>
      <c r="B239" s="385"/>
      <c r="C239" s="379"/>
      <c r="D239" s="371"/>
      <c r="E239" s="377"/>
      <c r="F239" s="373"/>
    </row>
    <row r="240" spans="1:6" ht="12" customHeight="1">
      <c r="A240" s="368"/>
      <c r="B240" s="385"/>
      <c r="C240" s="379"/>
      <c r="D240" s="371"/>
      <c r="E240" s="377"/>
      <c r="F240" s="373"/>
    </row>
    <row r="241" spans="1:6" ht="12" customHeight="1">
      <c r="A241" s="368"/>
      <c r="B241" s="369"/>
      <c r="C241" s="416"/>
      <c r="D241" s="416"/>
      <c r="E241" s="377"/>
      <c r="F241" s="373"/>
    </row>
    <row r="242" spans="1:6" ht="12" customHeight="1">
      <c r="A242" s="368"/>
      <c r="B242" s="369"/>
      <c r="C242" s="379"/>
      <c r="D242" s="371"/>
      <c r="E242" s="377"/>
      <c r="F242" s="373"/>
    </row>
    <row r="243" spans="1:6" ht="12" customHeight="1">
      <c r="A243" s="368"/>
      <c r="B243" s="369"/>
      <c r="C243" s="416"/>
      <c r="D243" s="416"/>
      <c r="E243" s="377"/>
      <c r="F243" s="373"/>
    </row>
    <row r="244" spans="1:6" ht="12" customHeight="1">
      <c r="A244" s="368"/>
      <c r="B244" s="369"/>
      <c r="C244" s="416"/>
      <c r="D244" s="416"/>
      <c r="E244" s="377"/>
      <c r="F244" s="373"/>
    </row>
    <row r="245" spans="1:6" ht="12" customHeight="1">
      <c r="A245" s="368"/>
      <c r="B245" s="369"/>
      <c r="C245" s="379"/>
      <c r="D245" s="371"/>
      <c r="E245" s="377"/>
      <c r="F245" s="373"/>
    </row>
    <row r="246" spans="1:6" ht="12" customHeight="1">
      <c r="A246" s="368"/>
      <c r="B246" s="369"/>
      <c r="C246" s="379"/>
      <c r="D246" s="371"/>
      <c r="E246" s="377"/>
      <c r="F246" s="373"/>
    </row>
    <row r="247" spans="1:6" ht="12" customHeight="1">
      <c r="A247" s="368"/>
      <c r="B247" s="369"/>
      <c r="C247" s="379"/>
      <c r="D247" s="371"/>
      <c r="E247" s="377"/>
      <c r="F247" s="373"/>
    </row>
    <row r="248" spans="1:6" ht="12" customHeight="1">
      <c r="A248" s="368"/>
      <c r="B248" s="369"/>
      <c r="C248" s="379"/>
      <c r="D248" s="371"/>
      <c r="E248" s="377"/>
      <c r="F248" s="373"/>
    </row>
    <row r="249" spans="1:6" ht="12" customHeight="1">
      <c r="A249" s="368"/>
      <c r="B249" s="369"/>
      <c r="C249" s="379"/>
      <c r="D249" s="371"/>
      <c r="E249" s="377"/>
      <c r="F249" s="373"/>
    </row>
    <row r="250" spans="1:6" ht="12" customHeight="1">
      <c r="A250" s="416"/>
      <c r="B250" s="369"/>
      <c r="C250" s="379"/>
      <c r="D250" s="371"/>
      <c r="E250" s="377"/>
      <c r="F250" s="373"/>
    </row>
    <row r="251" spans="1:6" ht="12" customHeight="1">
      <c r="A251" s="416"/>
      <c r="B251" s="426"/>
      <c r="C251" s="379"/>
      <c r="D251" s="371"/>
      <c r="E251" s="377"/>
      <c r="F251" s="373"/>
    </row>
    <row r="252" spans="1:6" ht="12" customHeight="1">
      <c r="A252" s="368"/>
      <c r="B252" s="369"/>
      <c r="C252" s="231"/>
      <c r="D252" s="231"/>
      <c r="E252" s="372"/>
      <c r="F252" s="373"/>
    </row>
    <row r="253" spans="1:6" ht="12" customHeight="1">
      <c r="A253" s="416"/>
      <c r="B253" s="383"/>
      <c r="C253" s="231"/>
      <c r="D253" s="231"/>
      <c r="E253" s="372"/>
      <c r="F253" s="373"/>
    </row>
    <row r="254" spans="1:6" ht="12" customHeight="1">
      <c r="A254" s="416"/>
      <c r="B254" s="369"/>
      <c r="C254" s="379"/>
      <c r="D254" s="371"/>
      <c r="E254" s="372"/>
      <c r="F254" s="373"/>
    </row>
    <row r="255" spans="1:6" ht="12" customHeight="1">
      <c r="A255" s="416"/>
      <c r="B255" s="322"/>
      <c r="C255" s="231"/>
      <c r="D255" s="231"/>
      <c r="E255" s="372"/>
      <c r="F255" s="373"/>
    </row>
    <row r="256" spans="1:6">
      <c r="A256" s="368"/>
      <c r="B256" s="369"/>
      <c r="C256" s="379"/>
      <c r="D256" s="371"/>
      <c r="E256" s="377"/>
      <c r="F256" s="373"/>
    </row>
    <row r="257" spans="2:6" ht="12" customHeight="1">
      <c r="B257" s="179"/>
      <c r="C257" s="180"/>
    </row>
    <row r="258" spans="2:6" ht="12" customHeight="1">
      <c r="B258" s="179"/>
    </row>
    <row r="262" spans="2:6" ht="12" customHeight="1">
      <c r="D262" s="407"/>
      <c r="E262" s="261"/>
    </row>
    <row r="263" spans="2:6" ht="12" customHeight="1">
      <c r="D263" s="407"/>
      <c r="E263" s="372"/>
      <c r="F263" s="382"/>
    </row>
    <row r="264" spans="2:6" ht="12" customHeight="1">
      <c r="D264" s="407"/>
      <c r="E264" s="408"/>
      <c r="F264" s="409"/>
    </row>
    <row r="265" spans="2:6" ht="12" customHeight="1">
      <c r="B265" s="226"/>
      <c r="D265" s="407"/>
      <c r="E265" s="372"/>
      <c r="F265" s="382"/>
    </row>
    <row r="266" spans="2:6" ht="12" customHeight="1">
      <c r="B266" s="226"/>
      <c r="D266" s="407"/>
      <c r="E266" s="372"/>
      <c r="F266" s="382"/>
    </row>
    <row r="267" spans="2:6" ht="12" customHeight="1">
      <c r="D267" s="407"/>
    </row>
    <row r="268" spans="2:6" ht="12" customHeight="1">
      <c r="D268" s="407"/>
    </row>
    <row r="601" spans="1:6" s="177" customFormat="1" ht="12" customHeight="1">
      <c r="A601" s="175"/>
      <c r="B601" s="161"/>
      <c r="C601" s="175"/>
      <c r="D601" s="380"/>
      <c r="F601" s="178"/>
    </row>
    <row r="602" spans="1:6" s="177" customFormat="1" ht="12" customHeight="1">
      <c r="A602" s="175"/>
      <c r="B602" s="161"/>
      <c r="C602" s="175"/>
      <c r="D602" s="380"/>
      <c r="F602" s="178"/>
    </row>
  </sheetData>
  <sheetProtection algorithmName="SHA-512" hashValue="av/OBsTjJx5/P1Xfm1cf7oAm7nC2Gj1Qh58OMJCwbzFHFTCWbVcYbCuiLjEwbyEBjvdUYZNSrR8kgz/DLhjX8w==" saltValue="Da1a1+oJJ/w1jyNcUnd4NQ==" spinCount="100000" sheet="1" objects="1" scenarios="1" selectLockedCells="1"/>
  <conditionalFormatting sqref="E7 E9 E11 E13 E15 E17 E19 E21 E23 E25 E27 E29 E31 E33 E35 E37 E39">
    <cfRule type="containsBlanks" dxfId="34" priority="2">
      <formula>LEN(TRIM(E7))=0</formula>
    </cfRule>
  </conditionalFormatting>
  <conditionalFormatting sqref="E47:E50 E53 E56 E59 E62:E63 E65 E67 E69 E71 E73 E75 E78 E80">
    <cfRule type="containsBlanks" dxfId="33" priority="1">
      <formula>LEN(TRIM(E47))=0</formula>
    </cfRule>
  </conditionalFormatting>
  <pageMargins left="0.7" right="0.7" top="0.75" bottom="0.75" header="0.3" footer="0.3"/>
  <pageSetup paperSize="9" fitToHeight="5"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K163"/>
  <sheetViews>
    <sheetView zoomScale="130" zoomScaleNormal="130" zoomScaleSheetLayoutView="90" zoomScalePageLayoutView="115" workbookViewId="0">
      <selection activeCell="E17" sqref="E17"/>
    </sheetView>
  </sheetViews>
  <sheetFormatPr defaultColWidth="9.375" defaultRowHeight="12"/>
  <cols>
    <col min="1" max="1" width="4.625" style="494" customWidth="1"/>
    <col min="2" max="2" width="38.625" style="495" customWidth="1"/>
    <col min="3" max="3" width="4.625" style="496" customWidth="1"/>
    <col min="4" max="4" width="7.125" style="496" customWidth="1"/>
    <col min="5" max="5" width="12.625" style="497" customWidth="1"/>
    <col min="6" max="6" width="12.625" style="498" customWidth="1"/>
    <col min="7" max="7" width="9.875" style="499" customWidth="1"/>
    <col min="8" max="9" width="10.375" style="499" customWidth="1"/>
    <col min="10" max="16384" width="9.375" style="499"/>
  </cols>
  <sheetData>
    <row r="1" spans="1:6" s="174" customFormat="1" ht="15.75">
      <c r="A1" s="216"/>
      <c r="B1" s="165" t="s">
        <v>3095</v>
      </c>
      <c r="C1" s="216"/>
      <c r="D1" s="217"/>
      <c r="E1" s="252"/>
      <c r="F1" s="253"/>
    </row>
    <row r="2" spans="1:6" s="119" customFormat="1" ht="12" customHeight="1" thickBot="1">
      <c r="A2" s="220"/>
      <c r="B2" s="166" t="s">
        <v>5</v>
      </c>
      <c r="C2" s="220" t="s">
        <v>6</v>
      </c>
      <c r="D2" s="221" t="s">
        <v>7</v>
      </c>
      <c r="E2" s="254" t="s">
        <v>8</v>
      </c>
      <c r="F2" s="255" t="s">
        <v>9</v>
      </c>
    </row>
    <row r="3" spans="1:6" s="455" customFormat="1" ht="12.75" thickTop="1">
      <c r="A3" s="449"/>
      <c r="B3" s="450"/>
      <c r="C3" s="451"/>
      <c r="D3" s="452"/>
      <c r="E3" s="453"/>
      <c r="F3" s="454"/>
    </row>
    <row r="4" spans="1:6" s="462" customFormat="1" ht="12" customHeight="1">
      <c r="A4" s="456"/>
      <c r="B4" s="457"/>
      <c r="C4" s="458"/>
      <c r="D4" s="459"/>
      <c r="E4" s="460"/>
      <c r="F4" s="461"/>
    </row>
    <row r="5" spans="1:6" s="467" customFormat="1">
      <c r="A5" s="449" t="s">
        <v>3090</v>
      </c>
      <c r="B5" s="463" t="s">
        <v>3014</v>
      </c>
      <c r="C5" s="464"/>
      <c r="D5" s="464"/>
      <c r="E5" s="465"/>
      <c r="F5" s="466"/>
    </row>
    <row r="6" spans="1:6" s="467" customFormat="1">
      <c r="A6" s="468"/>
      <c r="B6" s="469" t="s">
        <v>3089</v>
      </c>
      <c r="C6" s="470"/>
      <c r="D6" s="471"/>
      <c r="E6" s="472"/>
      <c r="F6" s="473"/>
    </row>
    <row r="7" spans="1:6" s="467" customFormat="1">
      <c r="A7" s="468"/>
      <c r="B7" s="469" t="s">
        <v>2917</v>
      </c>
      <c r="C7" s="470"/>
      <c r="D7" s="471"/>
      <c r="E7" s="472"/>
      <c r="F7" s="473"/>
    </row>
    <row r="8" spans="1:6" s="467" customFormat="1">
      <c r="A8" s="468"/>
      <c r="B8" s="469" t="s">
        <v>2918</v>
      </c>
      <c r="C8" s="470"/>
      <c r="D8" s="471"/>
      <c r="E8" s="472"/>
      <c r="F8" s="473"/>
    </row>
    <row r="9" spans="1:6" s="467" customFormat="1">
      <c r="A9" s="468"/>
      <c r="B9" s="469" t="s">
        <v>2919</v>
      </c>
      <c r="C9" s="470"/>
      <c r="D9" s="471"/>
      <c r="E9" s="472"/>
      <c r="F9" s="473"/>
    </row>
    <row r="10" spans="1:6" s="467" customFormat="1">
      <c r="A10" s="468"/>
      <c r="B10" s="469" t="s">
        <v>2920</v>
      </c>
      <c r="C10" s="470"/>
      <c r="D10" s="471"/>
      <c r="E10" s="472"/>
      <c r="F10" s="473"/>
    </row>
    <row r="11" spans="1:6" s="467" customFormat="1">
      <c r="A11" s="468"/>
      <c r="B11" s="469" t="s">
        <v>2921</v>
      </c>
      <c r="C11" s="470"/>
      <c r="D11" s="471"/>
      <c r="E11" s="472"/>
      <c r="F11" s="473"/>
    </row>
    <row r="12" spans="1:6" s="467" customFormat="1">
      <c r="A12" s="449"/>
      <c r="B12" s="463"/>
      <c r="C12" s="464"/>
      <c r="D12" s="464"/>
      <c r="E12" s="465"/>
      <c r="F12" s="466"/>
    </row>
    <row r="13" spans="1:6" s="467" customFormat="1">
      <c r="A13" s="449" t="s">
        <v>2922</v>
      </c>
      <c r="B13" s="463" t="s">
        <v>3088</v>
      </c>
      <c r="C13" s="464"/>
      <c r="D13" s="464"/>
      <c r="E13" s="465"/>
      <c r="F13" s="466"/>
    </row>
    <row r="14" spans="1:6" s="467" customFormat="1" ht="36">
      <c r="A14" s="449"/>
      <c r="B14" s="457" t="s">
        <v>3087</v>
      </c>
      <c r="C14" s="464"/>
      <c r="D14" s="464"/>
      <c r="E14" s="465"/>
      <c r="F14" s="466"/>
    </row>
    <row r="15" spans="1:6" s="475" customFormat="1" ht="11.25" customHeight="1">
      <c r="A15" s="474"/>
      <c r="B15" s="463"/>
      <c r="C15" s="451"/>
      <c r="D15" s="451"/>
      <c r="E15" s="453"/>
      <c r="F15" s="454"/>
    </row>
    <row r="16" spans="1:6" s="462" customFormat="1" ht="48">
      <c r="A16" s="456" t="s">
        <v>2924</v>
      </c>
      <c r="B16" s="457" t="s">
        <v>3086</v>
      </c>
      <c r="C16" s="458"/>
      <c r="D16" s="459"/>
      <c r="E16" s="460"/>
      <c r="F16" s="461"/>
    </row>
    <row r="17" spans="1:6" s="462" customFormat="1" ht="12" customHeight="1">
      <c r="A17" s="456"/>
      <c r="B17" s="457"/>
      <c r="C17" s="458" t="s">
        <v>12</v>
      </c>
      <c r="D17" s="459">
        <v>1</v>
      </c>
      <c r="E17" s="446"/>
      <c r="F17" s="461">
        <f>D17*E17</f>
        <v>0</v>
      </c>
    </row>
    <row r="18" spans="1:6" s="462" customFormat="1" ht="12" customHeight="1">
      <c r="A18" s="456"/>
      <c r="B18" s="457"/>
      <c r="C18" s="458"/>
      <c r="D18" s="459"/>
      <c r="E18" s="446"/>
      <c r="F18" s="461"/>
    </row>
    <row r="19" spans="1:6" s="462" customFormat="1" ht="35.450000000000003" customHeight="1">
      <c r="A19" s="456" t="s">
        <v>2927</v>
      </c>
      <c r="B19" s="457" t="s">
        <v>3085</v>
      </c>
      <c r="C19" s="458"/>
      <c r="D19" s="459"/>
      <c r="E19" s="446"/>
      <c r="F19" s="461"/>
    </row>
    <row r="20" spans="1:6" s="462" customFormat="1" ht="12" customHeight="1">
      <c r="A20" s="456"/>
      <c r="B20" s="457"/>
      <c r="C20" s="458" t="s">
        <v>12</v>
      </c>
      <c r="D20" s="459">
        <v>1</v>
      </c>
      <c r="E20" s="446"/>
      <c r="F20" s="461">
        <f>D20*E20</f>
        <v>0</v>
      </c>
    </row>
    <row r="21" spans="1:6" s="462" customFormat="1" ht="12" customHeight="1">
      <c r="A21" s="456"/>
      <c r="B21" s="457"/>
      <c r="C21" s="458"/>
      <c r="D21" s="459"/>
      <c r="E21" s="446"/>
      <c r="F21" s="461"/>
    </row>
    <row r="22" spans="1:6" s="462" customFormat="1" ht="48">
      <c r="A22" s="456" t="s">
        <v>3084</v>
      </c>
      <c r="B22" s="457" t="s">
        <v>3083</v>
      </c>
      <c r="C22" s="458"/>
      <c r="D22" s="459"/>
      <c r="E22" s="446"/>
      <c r="F22" s="461"/>
    </row>
    <row r="23" spans="1:6" s="462" customFormat="1" ht="12" customHeight="1">
      <c r="A23" s="456"/>
      <c r="B23" s="457"/>
      <c r="C23" s="458" t="s">
        <v>12</v>
      </c>
      <c r="D23" s="459">
        <v>1</v>
      </c>
      <c r="E23" s="446"/>
      <c r="F23" s="461">
        <f>D23*E23</f>
        <v>0</v>
      </c>
    </row>
    <row r="24" spans="1:6" s="462" customFormat="1" ht="12" customHeight="1">
      <c r="A24" s="456"/>
      <c r="B24" s="457"/>
      <c r="C24" s="458"/>
      <c r="D24" s="459"/>
      <c r="E24" s="446"/>
      <c r="F24" s="461"/>
    </row>
    <row r="25" spans="1:6" s="462" customFormat="1" ht="48">
      <c r="A25" s="456" t="s">
        <v>3082</v>
      </c>
      <c r="B25" s="457" t="s">
        <v>3081</v>
      </c>
      <c r="C25" s="458"/>
      <c r="D25" s="459"/>
      <c r="E25" s="446"/>
      <c r="F25" s="461"/>
    </row>
    <row r="26" spans="1:6" s="462" customFormat="1" ht="12" customHeight="1">
      <c r="A26" s="456"/>
      <c r="B26" s="457"/>
      <c r="C26" s="458" t="s">
        <v>12</v>
      </c>
      <c r="D26" s="459">
        <v>1</v>
      </c>
      <c r="E26" s="446"/>
      <c r="F26" s="461">
        <f>D26*E26</f>
        <v>0</v>
      </c>
    </row>
    <row r="27" spans="1:6" s="462" customFormat="1" ht="12" customHeight="1">
      <c r="A27" s="456"/>
      <c r="B27" s="457"/>
      <c r="C27" s="458"/>
      <c r="D27" s="459"/>
      <c r="E27" s="446"/>
      <c r="F27" s="461"/>
    </row>
    <row r="28" spans="1:6" s="462" customFormat="1" ht="36">
      <c r="A28" s="456" t="s">
        <v>3080</v>
      </c>
      <c r="B28" s="457" t="s">
        <v>3079</v>
      </c>
      <c r="C28" s="458"/>
      <c r="D28" s="459"/>
      <c r="E28" s="446"/>
      <c r="F28" s="461"/>
    </row>
    <row r="29" spans="1:6" s="462" customFormat="1">
      <c r="A29" s="456"/>
      <c r="B29" s="457"/>
      <c r="C29" s="458" t="s">
        <v>3072</v>
      </c>
      <c r="D29" s="459">
        <v>1.8</v>
      </c>
      <c r="E29" s="446"/>
      <c r="F29" s="461">
        <f>D29*E29</f>
        <v>0</v>
      </c>
    </row>
    <row r="30" spans="1:6" s="462" customFormat="1">
      <c r="A30" s="456"/>
      <c r="B30" s="457"/>
      <c r="C30" s="458"/>
      <c r="D30" s="459"/>
      <c r="E30" s="446"/>
      <c r="F30" s="461"/>
    </row>
    <row r="31" spans="1:6" s="462" customFormat="1" ht="24">
      <c r="A31" s="456" t="s">
        <v>3078</v>
      </c>
      <c r="B31" s="457" t="s">
        <v>3077</v>
      </c>
      <c r="C31" s="458"/>
      <c r="D31" s="459"/>
      <c r="E31" s="446"/>
      <c r="F31" s="461"/>
    </row>
    <row r="32" spans="1:6" s="462" customFormat="1">
      <c r="A32" s="456"/>
      <c r="B32" s="457"/>
      <c r="C32" s="458" t="s">
        <v>11</v>
      </c>
      <c r="D32" s="459">
        <v>4</v>
      </c>
      <c r="E32" s="446"/>
      <c r="F32" s="461">
        <f>D32*E32</f>
        <v>0</v>
      </c>
    </row>
    <row r="33" spans="1:11" s="475" customFormat="1">
      <c r="A33" s="474"/>
      <c r="B33" s="463"/>
      <c r="C33" s="451"/>
      <c r="D33" s="451"/>
      <c r="E33" s="445"/>
      <c r="F33" s="454"/>
    </row>
    <row r="34" spans="1:11" s="462" customFormat="1" ht="24">
      <c r="A34" s="456" t="s">
        <v>3076</v>
      </c>
      <c r="B34" s="457" t="s">
        <v>3075</v>
      </c>
      <c r="C34" s="458"/>
      <c r="D34" s="459"/>
      <c r="E34" s="446"/>
      <c r="F34" s="461"/>
    </row>
    <row r="35" spans="1:11" s="462" customFormat="1" ht="12" customHeight="1">
      <c r="A35" s="456"/>
      <c r="B35" s="457"/>
      <c r="C35" s="458" t="s">
        <v>10</v>
      </c>
      <c r="D35" s="459">
        <v>4</v>
      </c>
      <c r="E35" s="446"/>
      <c r="F35" s="461">
        <f>D35*E35</f>
        <v>0</v>
      </c>
    </row>
    <row r="36" spans="1:11" s="462" customFormat="1" ht="12" customHeight="1">
      <c r="A36" s="456"/>
      <c r="B36" s="457"/>
      <c r="C36" s="458"/>
      <c r="D36" s="459"/>
      <c r="E36" s="446"/>
      <c r="F36" s="461"/>
    </row>
    <row r="37" spans="1:11" s="462" customFormat="1" ht="84">
      <c r="A37" s="456" t="s">
        <v>3074</v>
      </c>
      <c r="B37" s="457" t="s">
        <v>3073</v>
      </c>
      <c r="C37" s="458" t="s">
        <v>3072</v>
      </c>
      <c r="D37" s="459">
        <v>1.5</v>
      </c>
      <c r="E37" s="446"/>
      <c r="F37" s="461">
        <f>D37*E37</f>
        <v>0</v>
      </c>
    </row>
    <row r="38" spans="1:11" s="462" customFormat="1" ht="12" customHeight="1">
      <c r="A38" s="456"/>
      <c r="B38" s="457"/>
      <c r="C38" s="458"/>
      <c r="D38" s="459"/>
      <c r="E38" s="446"/>
      <c r="F38" s="461"/>
    </row>
    <row r="39" spans="1:11" s="462" customFormat="1" ht="60">
      <c r="A39" s="456" t="s">
        <v>3071</v>
      </c>
      <c r="B39" s="457" t="s">
        <v>3070</v>
      </c>
      <c r="C39" s="458" t="s">
        <v>12</v>
      </c>
      <c r="D39" s="459">
        <v>1</v>
      </c>
      <c r="E39" s="446"/>
      <c r="F39" s="461">
        <f>D39*E39</f>
        <v>0</v>
      </c>
    </row>
    <row r="40" spans="1:11" s="462" customFormat="1">
      <c r="A40" s="456"/>
      <c r="B40" s="457"/>
      <c r="C40" s="458"/>
      <c r="D40" s="459"/>
      <c r="E40" s="460"/>
      <c r="F40" s="461"/>
    </row>
    <row r="41" spans="1:11" s="478" customFormat="1">
      <c r="A41" s="438" t="s">
        <v>2922</v>
      </c>
      <c r="B41" s="476" t="s">
        <v>3069</v>
      </c>
      <c r="C41" s="440"/>
      <c r="D41" s="441"/>
      <c r="E41" s="442"/>
      <c r="F41" s="477">
        <f>SUM(F17:F39)</f>
        <v>0</v>
      </c>
      <c r="K41" s="462"/>
    </row>
    <row r="42" spans="1:11" s="475" customFormat="1">
      <c r="A42" s="474"/>
      <c r="B42" s="463"/>
      <c r="C42" s="451"/>
      <c r="D42" s="451"/>
      <c r="E42" s="453"/>
      <c r="F42" s="454"/>
    </row>
    <row r="43" spans="1:11" s="467" customFormat="1">
      <c r="A43" s="433" t="s">
        <v>2930</v>
      </c>
      <c r="B43" s="434" t="s">
        <v>35</v>
      </c>
      <c r="C43" s="435"/>
      <c r="D43" s="435"/>
      <c r="E43" s="436"/>
      <c r="F43" s="437"/>
    </row>
    <row r="44" spans="1:11" s="467" customFormat="1">
      <c r="A44" s="449"/>
      <c r="B44" s="463"/>
      <c r="C44" s="464"/>
      <c r="D44" s="464"/>
      <c r="E44" s="465"/>
      <c r="F44" s="466"/>
    </row>
    <row r="45" spans="1:11" s="467" customFormat="1" ht="24">
      <c r="A45" s="456" t="s">
        <v>2932</v>
      </c>
      <c r="B45" s="457" t="s">
        <v>3068</v>
      </c>
      <c r="C45" s="458"/>
      <c r="D45" s="459"/>
      <c r="E45" s="460"/>
      <c r="F45" s="461"/>
    </row>
    <row r="46" spans="1:11" s="467" customFormat="1">
      <c r="A46" s="456"/>
      <c r="B46" s="457"/>
      <c r="C46" s="458" t="s">
        <v>29</v>
      </c>
      <c r="D46" s="459">
        <v>2574</v>
      </c>
      <c r="E46" s="446"/>
      <c r="F46" s="461">
        <f>D46*E46</f>
        <v>0</v>
      </c>
    </row>
    <row r="47" spans="1:11" s="467" customFormat="1">
      <c r="A47" s="456"/>
      <c r="B47" s="457"/>
      <c r="C47" s="458"/>
      <c r="D47" s="459"/>
      <c r="E47" s="446"/>
      <c r="F47" s="461"/>
    </row>
    <row r="48" spans="1:11" s="467" customFormat="1" ht="24">
      <c r="A48" s="456" t="s">
        <v>2934</v>
      </c>
      <c r="B48" s="457" t="s">
        <v>3067</v>
      </c>
      <c r="C48" s="458"/>
      <c r="D48" s="459"/>
      <c r="E48" s="446"/>
      <c r="F48" s="461"/>
    </row>
    <row r="49" spans="1:6" s="467" customFormat="1">
      <c r="A49" s="456"/>
      <c r="B49" s="457"/>
      <c r="C49" s="458" t="s">
        <v>29</v>
      </c>
      <c r="D49" s="459">
        <v>1567</v>
      </c>
      <c r="E49" s="446"/>
      <c r="F49" s="461">
        <f>D49*E49</f>
        <v>0</v>
      </c>
    </row>
    <row r="50" spans="1:6" s="467" customFormat="1">
      <c r="A50" s="456"/>
      <c r="B50" s="457"/>
      <c r="C50" s="458"/>
      <c r="D50" s="459"/>
      <c r="E50" s="446"/>
      <c r="F50" s="461"/>
    </row>
    <row r="51" spans="1:6" s="467" customFormat="1" ht="36">
      <c r="A51" s="456" t="s">
        <v>2936</v>
      </c>
      <c r="B51" s="457" t="s">
        <v>3066</v>
      </c>
      <c r="C51" s="458"/>
      <c r="D51" s="459"/>
      <c r="E51" s="446"/>
      <c r="F51" s="461"/>
    </row>
    <row r="52" spans="1:6" s="467" customFormat="1">
      <c r="A52" s="456"/>
      <c r="B52" s="457"/>
      <c r="C52" s="458" t="s">
        <v>29</v>
      </c>
      <c r="D52" s="459">
        <v>23184</v>
      </c>
      <c r="E52" s="446"/>
      <c r="F52" s="461">
        <f>D52*E52</f>
        <v>0</v>
      </c>
    </row>
    <row r="53" spans="1:6" s="467" customFormat="1">
      <c r="A53" s="449"/>
      <c r="B53" s="463"/>
      <c r="C53" s="464"/>
      <c r="D53" s="464"/>
      <c r="E53" s="447"/>
      <c r="F53" s="466"/>
    </row>
    <row r="54" spans="1:6" s="467" customFormat="1" ht="24">
      <c r="A54" s="456" t="s">
        <v>2938</v>
      </c>
      <c r="B54" s="457" t="s">
        <v>3065</v>
      </c>
      <c r="C54" s="458"/>
      <c r="D54" s="459"/>
      <c r="E54" s="446"/>
      <c r="F54" s="461"/>
    </row>
    <row r="55" spans="1:6" s="467" customFormat="1">
      <c r="A55" s="456"/>
      <c r="B55" s="457"/>
      <c r="C55" s="458" t="s">
        <v>10</v>
      </c>
      <c r="D55" s="459">
        <v>7445</v>
      </c>
      <c r="E55" s="446"/>
      <c r="F55" s="461">
        <f>D55*E55</f>
        <v>0</v>
      </c>
    </row>
    <row r="56" spans="1:6" s="467" customFormat="1">
      <c r="A56" s="449"/>
      <c r="B56" s="463"/>
      <c r="C56" s="464"/>
      <c r="D56" s="464"/>
      <c r="E56" s="447"/>
      <c r="F56" s="466"/>
    </row>
    <row r="57" spans="1:6" s="467" customFormat="1" ht="60">
      <c r="A57" s="456" t="s">
        <v>2940</v>
      </c>
      <c r="B57" s="457" t="s">
        <v>3064</v>
      </c>
      <c r="C57" s="458"/>
      <c r="D57" s="459"/>
      <c r="E57" s="446"/>
      <c r="F57" s="461"/>
    </row>
    <row r="58" spans="1:6" s="467" customFormat="1">
      <c r="A58" s="456"/>
      <c r="B58" s="457"/>
      <c r="C58" s="458" t="s">
        <v>10</v>
      </c>
      <c r="D58" s="459">
        <v>7445</v>
      </c>
      <c r="E58" s="446"/>
      <c r="F58" s="461">
        <f>D58*E58</f>
        <v>0</v>
      </c>
    </row>
    <row r="59" spans="1:6" s="467" customFormat="1">
      <c r="A59" s="456"/>
      <c r="B59" s="457"/>
      <c r="C59" s="458"/>
      <c r="D59" s="459"/>
      <c r="E59" s="446"/>
      <c r="F59" s="461"/>
    </row>
    <row r="60" spans="1:6" s="467" customFormat="1" ht="24.75" customHeight="1">
      <c r="A60" s="456" t="s">
        <v>2942</v>
      </c>
      <c r="B60" s="457" t="s">
        <v>3063</v>
      </c>
      <c r="C60" s="458"/>
      <c r="D60" s="459"/>
      <c r="E60" s="446"/>
      <c r="F60" s="461"/>
    </row>
    <row r="61" spans="1:6" s="467" customFormat="1">
      <c r="A61" s="456"/>
      <c r="B61" s="457"/>
      <c r="C61" s="458" t="s">
        <v>29</v>
      </c>
      <c r="D61" s="459">
        <v>3105</v>
      </c>
      <c r="E61" s="446"/>
      <c r="F61" s="461">
        <f>D61*E61</f>
        <v>0</v>
      </c>
    </row>
    <row r="62" spans="1:6" s="467" customFormat="1">
      <c r="A62" s="456"/>
      <c r="B62" s="457"/>
      <c r="C62" s="458"/>
      <c r="D62" s="459"/>
      <c r="E62" s="446"/>
      <c r="F62" s="461"/>
    </row>
    <row r="63" spans="1:6" s="467" customFormat="1" ht="36">
      <c r="A63" s="456" t="s">
        <v>2944</v>
      </c>
      <c r="B63" s="457" t="s">
        <v>3062</v>
      </c>
      <c r="C63" s="458"/>
      <c r="D63" s="459"/>
      <c r="E63" s="446"/>
      <c r="F63" s="461"/>
    </row>
    <row r="64" spans="1:6" s="467" customFormat="1">
      <c r="A64" s="456"/>
      <c r="B64" s="457"/>
      <c r="C64" s="458" t="s">
        <v>29</v>
      </c>
      <c r="D64" s="459">
        <v>356</v>
      </c>
      <c r="E64" s="446"/>
      <c r="F64" s="461">
        <f>D64*E64</f>
        <v>0</v>
      </c>
    </row>
    <row r="65" spans="1:6" s="467" customFormat="1">
      <c r="A65" s="456"/>
      <c r="B65" s="457"/>
      <c r="C65" s="458"/>
      <c r="D65" s="459"/>
      <c r="E65" s="446"/>
      <c r="F65" s="461"/>
    </row>
    <row r="66" spans="1:6" s="467" customFormat="1" ht="48" customHeight="1">
      <c r="A66" s="456" t="s">
        <v>2946</v>
      </c>
      <c r="B66" s="457" t="s">
        <v>3061</v>
      </c>
      <c r="C66" s="458"/>
      <c r="D66" s="459"/>
      <c r="E66" s="446"/>
      <c r="F66" s="461"/>
    </row>
    <row r="67" spans="1:6" s="467" customFormat="1">
      <c r="A67" s="456"/>
      <c r="B67" s="457"/>
      <c r="C67" s="458" t="s">
        <v>29</v>
      </c>
      <c r="D67" s="459">
        <v>2638</v>
      </c>
      <c r="E67" s="446"/>
      <c r="F67" s="461">
        <f>D67*E67</f>
        <v>0</v>
      </c>
    </row>
    <row r="68" spans="1:6" s="467" customFormat="1">
      <c r="A68" s="456"/>
      <c r="B68" s="457"/>
      <c r="C68" s="458"/>
      <c r="D68" s="459"/>
      <c r="E68" s="446"/>
      <c r="F68" s="461"/>
    </row>
    <row r="69" spans="1:6" s="467" customFormat="1" ht="24.75" customHeight="1">
      <c r="A69" s="456" t="s">
        <v>2948</v>
      </c>
      <c r="B69" s="457" t="s">
        <v>3091</v>
      </c>
      <c r="C69" s="458"/>
      <c r="D69" s="459"/>
      <c r="E69" s="446"/>
      <c r="F69" s="461"/>
    </row>
    <row r="70" spans="1:6" s="467" customFormat="1">
      <c r="A70" s="456"/>
      <c r="B70" s="457"/>
      <c r="C70" s="458" t="s">
        <v>10</v>
      </c>
      <c r="D70" s="459">
        <v>7445</v>
      </c>
      <c r="E70" s="446"/>
      <c r="F70" s="461">
        <f>D70*E70</f>
        <v>0</v>
      </c>
    </row>
    <row r="71" spans="1:6" s="467" customFormat="1">
      <c r="A71" s="449"/>
      <c r="B71" s="463"/>
      <c r="C71" s="464"/>
      <c r="D71" s="464"/>
      <c r="E71" s="447"/>
      <c r="F71" s="466"/>
    </row>
    <row r="72" spans="1:6" s="467" customFormat="1" ht="48">
      <c r="A72" s="456" t="s">
        <v>3060</v>
      </c>
      <c r="B72" s="457" t="s">
        <v>3059</v>
      </c>
      <c r="C72" s="458"/>
      <c r="D72" s="459"/>
      <c r="E72" s="446"/>
      <c r="F72" s="461"/>
    </row>
    <row r="73" spans="1:6" s="467" customFormat="1">
      <c r="A73" s="456"/>
      <c r="B73" s="457"/>
      <c r="C73" s="458" t="s">
        <v>29</v>
      </c>
      <c r="D73" s="459">
        <v>1489</v>
      </c>
      <c r="E73" s="446"/>
      <c r="F73" s="461">
        <f>D73*E73</f>
        <v>0</v>
      </c>
    </row>
    <row r="74" spans="1:6" s="467" customFormat="1">
      <c r="A74" s="456"/>
      <c r="B74" s="457"/>
      <c r="C74" s="458"/>
      <c r="D74" s="459"/>
      <c r="E74" s="446"/>
      <c r="F74" s="461"/>
    </row>
    <row r="75" spans="1:6" s="467" customFormat="1" ht="36">
      <c r="A75" s="456" t="s">
        <v>3058</v>
      </c>
      <c r="B75" s="457" t="s">
        <v>3057</v>
      </c>
      <c r="C75" s="458"/>
      <c r="D75" s="459"/>
      <c r="E75" s="446"/>
      <c r="F75" s="461"/>
    </row>
    <row r="76" spans="1:6" s="467" customFormat="1">
      <c r="A76" s="456"/>
      <c r="B76" s="457"/>
      <c r="C76" s="458" t="s">
        <v>10</v>
      </c>
      <c r="D76" s="459">
        <v>10297</v>
      </c>
      <c r="E76" s="446"/>
      <c r="F76" s="461">
        <f>D76*E76</f>
        <v>0</v>
      </c>
    </row>
    <row r="77" spans="1:6" s="467" customFormat="1">
      <c r="A77" s="449"/>
      <c r="B77" s="463"/>
      <c r="C77" s="464"/>
      <c r="D77" s="464"/>
      <c r="E77" s="447"/>
      <c r="F77" s="466"/>
    </row>
    <row r="78" spans="1:6" s="467" customFormat="1" ht="24">
      <c r="A78" s="456" t="s">
        <v>3056</v>
      </c>
      <c r="B78" s="457" t="s">
        <v>3055</v>
      </c>
      <c r="C78" s="458"/>
      <c r="D78" s="459"/>
      <c r="E78" s="446"/>
      <c r="F78" s="461"/>
    </row>
    <row r="79" spans="1:6" s="467" customFormat="1">
      <c r="A79" s="456"/>
      <c r="B79" s="457"/>
      <c r="C79" s="458" t="s">
        <v>29</v>
      </c>
      <c r="D79" s="459">
        <v>24751</v>
      </c>
      <c r="E79" s="446"/>
      <c r="F79" s="461">
        <f>D79*E79</f>
        <v>0</v>
      </c>
    </row>
    <row r="80" spans="1:6" s="462" customFormat="1">
      <c r="A80" s="456"/>
      <c r="B80" s="457"/>
      <c r="C80" s="458"/>
      <c r="D80" s="459"/>
      <c r="E80" s="460"/>
      <c r="F80" s="461"/>
    </row>
    <row r="81" spans="1:11" s="478" customFormat="1">
      <c r="A81" s="438" t="s">
        <v>2930</v>
      </c>
      <c r="B81" s="476" t="s">
        <v>2950</v>
      </c>
      <c r="C81" s="440"/>
      <c r="D81" s="479"/>
      <c r="E81" s="442"/>
      <c r="F81" s="477">
        <f>SUM(F46:F79)</f>
        <v>0</v>
      </c>
      <c r="K81" s="462"/>
    </row>
    <row r="82" spans="1:11" s="478" customFormat="1">
      <c r="A82" s="456"/>
      <c r="B82" s="463"/>
      <c r="C82" s="480"/>
      <c r="D82" s="481"/>
      <c r="E82" s="482"/>
      <c r="F82" s="483"/>
    </row>
    <row r="83" spans="1:11" s="478" customFormat="1">
      <c r="A83" s="456"/>
      <c r="B83" s="463"/>
      <c r="C83" s="480"/>
      <c r="D83" s="481"/>
      <c r="E83" s="482"/>
      <c r="F83" s="483"/>
    </row>
    <row r="84" spans="1:11" s="467" customFormat="1">
      <c r="A84" s="433" t="s">
        <v>2951</v>
      </c>
      <c r="B84" s="434" t="s">
        <v>3054</v>
      </c>
      <c r="C84" s="484"/>
      <c r="D84" s="435"/>
      <c r="E84" s="436"/>
      <c r="F84" s="437"/>
      <c r="G84" s="462"/>
      <c r="H84" s="462"/>
      <c r="I84" s="462"/>
    </row>
    <row r="85" spans="1:11" s="467" customFormat="1">
      <c r="A85" s="449"/>
      <c r="B85" s="463"/>
      <c r="C85" s="458"/>
      <c r="D85" s="464"/>
      <c r="E85" s="465"/>
      <c r="F85" s="466"/>
      <c r="G85" s="462"/>
      <c r="H85" s="462"/>
      <c r="I85" s="462"/>
    </row>
    <row r="86" spans="1:11" s="467" customFormat="1" ht="24">
      <c r="A86" s="456" t="s">
        <v>2954</v>
      </c>
      <c r="B86" s="457" t="s">
        <v>3053</v>
      </c>
      <c r="C86" s="464"/>
      <c r="D86" s="464"/>
      <c r="E86" s="465"/>
      <c r="F86" s="466"/>
      <c r="G86" s="462"/>
      <c r="H86" s="462"/>
      <c r="I86" s="462"/>
    </row>
    <row r="87" spans="1:11" s="467" customFormat="1">
      <c r="A87" s="449"/>
      <c r="B87" s="485"/>
      <c r="C87" s="458" t="s">
        <v>10</v>
      </c>
      <c r="D87" s="459">
        <v>4694</v>
      </c>
      <c r="E87" s="446"/>
      <c r="F87" s="461">
        <f>D87*E87</f>
        <v>0</v>
      </c>
      <c r="G87" s="462"/>
      <c r="H87" s="462"/>
      <c r="I87" s="462"/>
    </row>
    <row r="88" spans="1:11" s="467" customFormat="1">
      <c r="A88" s="449"/>
      <c r="B88" s="485"/>
      <c r="C88" s="458"/>
      <c r="D88" s="459"/>
      <c r="E88" s="446"/>
      <c r="F88" s="461"/>
      <c r="G88" s="462"/>
      <c r="H88" s="462"/>
      <c r="I88" s="462"/>
    </row>
    <row r="89" spans="1:11" s="467" customFormat="1" ht="24">
      <c r="A89" s="456" t="s">
        <v>2956</v>
      </c>
      <c r="B89" s="457" t="s">
        <v>3052</v>
      </c>
      <c r="C89" s="464"/>
      <c r="D89" s="464"/>
      <c r="E89" s="447"/>
      <c r="F89" s="466"/>
      <c r="G89" s="462"/>
      <c r="H89" s="462"/>
      <c r="I89" s="462"/>
    </row>
    <row r="90" spans="1:11" s="467" customFormat="1">
      <c r="A90" s="449"/>
      <c r="B90" s="485"/>
      <c r="C90" s="458" t="s">
        <v>10</v>
      </c>
      <c r="D90" s="459">
        <v>38</v>
      </c>
      <c r="E90" s="446"/>
      <c r="F90" s="461">
        <f>D90*E90</f>
        <v>0</v>
      </c>
      <c r="G90" s="462"/>
      <c r="H90" s="462"/>
      <c r="I90" s="462"/>
    </row>
    <row r="91" spans="1:11" s="467" customFormat="1">
      <c r="A91" s="449"/>
      <c r="B91" s="485"/>
      <c r="C91" s="458"/>
      <c r="D91" s="459"/>
      <c r="E91" s="446"/>
      <c r="F91" s="461"/>
      <c r="G91" s="462"/>
      <c r="H91" s="462"/>
      <c r="I91" s="462"/>
    </row>
    <row r="92" spans="1:11" s="467" customFormat="1" ht="36">
      <c r="A92" s="456" t="s">
        <v>2958</v>
      </c>
      <c r="B92" s="457" t="s">
        <v>3051</v>
      </c>
      <c r="C92" s="464"/>
      <c r="D92" s="464"/>
      <c r="E92" s="447"/>
      <c r="F92" s="466"/>
      <c r="G92" s="462"/>
      <c r="H92" s="462"/>
      <c r="I92" s="462"/>
    </row>
    <row r="93" spans="1:11" s="467" customFormat="1">
      <c r="A93" s="449"/>
      <c r="B93" s="485"/>
      <c r="C93" s="458" t="s">
        <v>10</v>
      </c>
      <c r="D93" s="459">
        <v>4690</v>
      </c>
      <c r="E93" s="446"/>
      <c r="F93" s="461">
        <f>D93*E93</f>
        <v>0</v>
      </c>
      <c r="G93" s="462"/>
      <c r="H93" s="462"/>
      <c r="I93" s="462"/>
    </row>
    <row r="94" spans="1:11" s="467" customFormat="1">
      <c r="A94" s="449"/>
      <c r="B94" s="485"/>
      <c r="C94" s="458"/>
      <c r="D94" s="459"/>
      <c r="E94" s="446"/>
      <c r="F94" s="461"/>
      <c r="G94" s="462"/>
      <c r="H94" s="462"/>
      <c r="I94" s="462"/>
    </row>
    <row r="95" spans="1:11" s="467" customFormat="1" ht="36.75" customHeight="1">
      <c r="A95" s="456" t="s">
        <v>2960</v>
      </c>
      <c r="B95" s="457" t="s">
        <v>3050</v>
      </c>
      <c r="C95" s="464"/>
      <c r="D95" s="464"/>
      <c r="E95" s="447"/>
      <c r="F95" s="466"/>
      <c r="G95" s="462"/>
      <c r="H95" s="462"/>
      <c r="I95" s="462"/>
    </row>
    <row r="96" spans="1:11" s="467" customFormat="1">
      <c r="A96" s="449"/>
      <c r="B96" s="485"/>
      <c r="C96" s="458" t="s">
        <v>10</v>
      </c>
      <c r="D96" s="459">
        <v>4690</v>
      </c>
      <c r="E96" s="446"/>
      <c r="F96" s="461">
        <f>D96*E96</f>
        <v>0</v>
      </c>
      <c r="G96" s="462"/>
      <c r="H96" s="462"/>
      <c r="I96" s="462"/>
    </row>
    <row r="97" spans="1:9" s="467" customFormat="1">
      <c r="A97" s="449"/>
      <c r="B97" s="485"/>
      <c r="C97" s="458"/>
      <c r="D97" s="459"/>
      <c r="E97" s="446"/>
      <c r="F97" s="461"/>
      <c r="G97" s="462"/>
      <c r="H97" s="462"/>
      <c r="I97" s="462"/>
    </row>
    <row r="98" spans="1:9" s="467" customFormat="1" ht="36">
      <c r="A98" s="456" t="s">
        <v>2962</v>
      </c>
      <c r="B98" s="457" t="s">
        <v>3049</v>
      </c>
      <c r="C98" s="464"/>
      <c r="D98" s="464"/>
      <c r="E98" s="447"/>
      <c r="F98" s="466"/>
      <c r="G98" s="462"/>
      <c r="H98" s="462"/>
      <c r="I98" s="462"/>
    </row>
    <row r="99" spans="1:9" s="467" customFormat="1">
      <c r="A99" s="449"/>
      <c r="B99" s="485"/>
      <c r="C99" s="458" t="s">
        <v>10</v>
      </c>
      <c r="D99" s="459">
        <v>751</v>
      </c>
      <c r="E99" s="446"/>
      <c r="F99" s="461">
        <f>D99*E99</f>
        <v>0</v>
      </c>
      <c r="G99" s="462"/>
      <c r="H99" s="462"/>
      <c r="I99" s="462"/>
    </row>
    <row r="100" spans="1:9" s="467" customFormat="1">
      <c r="A100" s="449"/>
      <c r="B100" s="485"/>
      <c r="C100" s="458"/>
      <c r="D100" s="459"/>
      <c r="E100" s="446"/>
      <c r="F100" s="461"/>
      <c r="G100" s="462"/>
      <c r="H100" s="462"/>
      <c r="I100" s="462"/>
    </row>
    <row r="101" spans="1:9" s="467" customFormat="1" ht="36">
      <c r="A101" s="456" t="s">
        <v>2964</v>
      </c>
      <c r="B101" s="457" t="s">
        <v>3048</v>
      </c>
      <c r="C101" s="464"/>
      <c r="D101" s="464"/>
      <c r="E101" s="447"/>
      <c r="F101" s="466"/>
      <c r="G101" s="462"/>
      <c r="H101" s="462"/>
      <c r="I101" s="462"/>
    </row>
    <row r="102" spans="1:9" s="467" customFormat="1">
      <c r="A102" s="449"/>
      <c r="B102" s="485"/>
      <c r="C102" s="458" t="s">
        <v>10</v>
      </c>
      <c r="D102" s="459">
        <v>762</v>
      </c>
      <c r="E102" s="446"/>
      <c r="F102" s="461">
        <f>D102*E102</f>
        <v>0</v>
      </c>
      <c r="G102" s="462"/>
      <c r="H102" s="462"/>
      <c r="I102" s="462"/>
    </row>
    <row r="103" spans="1:9" s="467" customFormat="1">
      <c r="A103" s="449"/>
      <c r="B103" s="485"/>
      <c r="C103" s="458"/>
      <c r="D103" s="459"/>
      <c r="E103" s="446"/>
      <c r="F103" s="461"/>
      <c r="G103" s="462"/>
      <c r="H103" s="462"/>
      <c r="I103" s="462"/>
    </row>
    <row r="104" spans="1:9" s="467" customFormat="1" ht="48">
      <c r="A104" s="456" t="s">
        <v>2966</v>
      </c>
      <c r="B104" s="457" t="s">
        <v>3047</v>
      </c>
      <c r="C104" s="464"/>
      <c r="D104" s="464"/>
      <c r="E104" s="447"/>
      <c r="F104" s="466"/>
      <c r="G104" s="462"/>
      <c r="H104" s="462"/>
      <c r="I104" s="462"/>
    </row>
    <row r="105" spans="1:9" s="467" customFormat="1">
      <c r="A105" s="449"/>
      <c r="B105" s="485"/>
      <c r="C105" s="458" t="s">
        <v>11</v>
      </c>
      <c r="D105" s="459">
        <v>165</v>
      </c>
      <c r="E105" s="446"/>
      <c r="F105" s="461">
        <f>D105*E105</f>
        <v>0</v>
      </c>
      <c r="G105" s="462"/>
      <c r="H105" s="462"/>
      <c r="I105" s="462"/>
    </row>
    <row r="106" spans="1:9" s="467" customFormat="1">
      <c r="A106" s="449"/>
      <c r="B106" s="485"/>
      <c r="C106" s="458"/>
      <c r="D106" s="459"/>
      <c r="E106" s="446"/>
      <c r="F106" s="461"/>
      <c r="G106" s="462"/>
      <c r="H106" s="462"/>
      <c r="I106" s="462"/>
    </row>
    <row r="107" spans="1:9" s="467" customFormat="1" ht="36" customHeight="1">
      <c r="A107" s="456" t="s">
        <v>2968</v>
      </c>
      <c r="B107" s="457" t="s">
        <v>3046</v>
      </c>
      <c r="C107" s="464"/>
      <c r="D107" s="464"/>
      <c r="E107" s="447"/>
      <c r="F107" s="466"/>
      <c r="G107" s="462"/>
      <c r="H107" s="462"/>
      <c r="I107" s="462"/>
    </row>
    <row r="108" spans="1:9" s="467" customFormat="1">
      <c r="A108" s="449"/>
      <c r="B108" s="485"/>
      <c r="C108" s="458" t="s">
        <v>11</v>
      </c>
      <c r="D108" s="459">
        <v>341</v>
      </c>
      <c r="E108" s="446"/>
      <c r="F108" s="461">
        <f>D108*E108</f>
        <v>0</v>
      </c>
      <c r="G108" s="462"/>
      <c r="H108" s="462"/>
      <c r="I108" s="462"/>
    </row>
    <row r="109" spans="1:9" s="467" customFormat="1">
      <c r="A109" s="449"/>
      <c r="B109" s="463"/>
      <c r="C109" s="458"/>
      <c r="D109" s="464"/>
      <c r="E109" s="465"/>
      <c r="F109" s="466"/>
      <c r="G109" s="462"/>
      <c r="H109" s="462"/>
      <c r="I109" s="462"/>
    </row>
    <row r="110" spans="1:9" s="486" customFormat="1">
      <c r="A110" s="438" t="s">
        <v>2951</v>
      </c>
      <c r="B110" s="476" t="s">
        <v>3045</v>
      </c>
      <c r="C110" s="440"/>
      <c r="D110" s="479"/>
      <c r="E110" s="442"/>
      <c r="F110" s="477">
        <f>SUM(F87:F108)</f>
        <v>0</v>
      </c>
    </row>
    <row r="111" spans="1:9" s="487" customFormat="1">
      <c r="A111" s="456"/>
      <c r="B111" s="457"/>
      <c r="C111" s="458"/>
      <c r="D111" s="459"/>
      <c r="E111" s="460"/>
      <c r="F111" s="461"/>
    </row>
    <row r="112" spans="1:9" s="487" customFormat="1">
      <c r="A112" s="456"/>
      <c r="B112" s="457"/>
      <c r="C112" s="458"/>
      <c r="D112" s="459"/>
      <c r="E112" s="460"/>
      <c r="F112" s="461"/>
    </row>
    <row r="113" spans="1:6" s="462" customFormat="1">
      <c r="A113" s="433" t="s">
        <v>3027</v>
      </c>
      <c r="B113" s="434" t="s">
        <v>3044</v>
      </c>
      <c r="C113" s="488"/>
      <c r="D113" s="489"/>
      <c r="E113" s="490"/>
      <c r="F113" s="491"/>
    </row>
    <row r="114" spans="1:6" s="462" customFormat="1" ht="11.25" customHeight="1">
      <c r="A114" s="449"/>
      <c r="B114" s="463"/>
      <c r="C114" s="451"/>
      <c r="D114" s="492"/>
      <c r="E114" s="453"/>
      <c r="F114" s="454"/>
    </row>
    <row r="115" spans="1:6" s="462" customFormat="1" ht="12" customHeight="1">
      <c r="A115" s="456" t="s">
        <v>3043</v>
      </c>
      <c r="B115" s="457" t="s">
        <v>3042</v>
      </c>
      <c r="C115" s="458"/>
      <c r="D115" s="481"/>
      <c r="E115" s="460"/>
      <c r="F115" s="461"/>
    </row>
    <row r="116" spans="1:6" s="462" customFormat="1" ht="24">
      <c r="A116" s="456" t="s">
        <v>1191</v>
      </c>
      <c r="B116" s="457" t="s">
        <v>3041</v>
      </c>
      <c r="C116" s="458" t="s">
        <v>11</v>
      </c>
      <c r="D116" s="459">
        <v>137</v>
      </c>
      <c r="E116" s="446"/>
      <c r="F116" s="461">
        <f>D116*E116</f>
        <v>0</v>
      </c>
    </row>
    <row r="117" spans="1:6" s="462" customFormat="1" ht="11.25" customHeight="1">
      <c r="A117" s="456"/>
      <c r="B117" s="457"/>
      <c r="C117" s="458"/>
      <c r="D117" s="459"/>
      <c r="E117" s="446"/>
      <c r="F117" s="461"/>
    </row>
    <row r="118" spans="1:6" s="462" customFormat="1" ht="24">
      <c r="A118" s="456" t="s">
        <v>1191</v>
      </c>
      <c r="B118" s="457" t="s">
        <v>3040</v>
      </c>
      <c r="C118" s="458" t="s">
        <v>11</v>
      </c>
      <c r="D118" s="459">
        <v>694</v>
      </c>
      <c r="E118" s="446"/>
      <c r="F118" s="461">
        <f>D118*E118</f>
        <v>0</v>
      </c>
    </row>
    <row r="119" spans="1:6" s="462" customFormat="1" ht="12" customHeight="1">
      <c r="A119" s="456"/>
      <c r="B119" s="457"/>
      <c r="C119" s="458"/>
      <c r="D119" s="459"/>
      <c r="E119" s="446"/>
      <c r="F119" s="461"/>
    </row>
    <row r="120" spans="1:6" s="462" customFormat="1" ht="12" customHeight="1">
      <c r="A120" s="456" t="s">
        <v>1191</v>
      </c>
      <c r="B120" s="457" t="s">
        <v>3039</v>
      </c>
      <c r="C120" s="458" t="s">
        <v>11</v>
      </c>
      <c r="D120" s="459">
        <v>640</v>
      </c>
      <c r="E120" s="446"/>
      <c r="F120" s="461">
        <f>D120*E120</f>
        <v>0</v>
      </c>
    </row>
    <row r="121" spans="1:6" s="462" customFormat="1" ht="12" customHeight="1">
      <c r="A121" s="456"/>
      <c r="B121" s="457"/>
      <c r="C121" s="458"/>
      <c r="D121" s="459"/>
      <c r="E121" s="446"/>
      <c r="F121" s="461"/>
    </row>
    <row r="122" spans="1:6" s="462" customFormat="1" ht="12" customHeight="1">
      <c r="A122" s="456" t="s">
        <v>3038</v>
      </c>
      <c r="B122" s="457" t="s">
        <v>3037</v>
      </c>
      <c r="C122" s="458"/>
      <c r="D122" s="459"/>
      <c r="E122" s="446"/>
      <c r="F122" s="461"/>
    </row>
    <row r="123" spans="1:6" s="462" customFormat="1" ht="12" customHeight="1">
      <c r="A123" s="456"/>
      <c r="B123" s="457"/>
      <c r="C123" s="458"/>
      <c r="D123" s="459"/>
      <c r="E123" s="446"/>
      <c r="F123" s="461"/>
    </row>
    <row r="124" spans="1:6" s="462" customFormat="1" ht="12" customHeight="1">
      <c r="A124" s="456" t="s">
        <v>1191</v>
      </c>
      <c r="B124" s="457" t="s">
        <v>3036</v>
      </c>
      <c r="C124" s="458" t="s">
        <v>12</v>
      </c>
      <c r="D124" s="459">
        <v>3</v>
      </c>
      <c r="E124" s="446"/>
      <c r="F124" s="461">
        <f>D124*E124</f>
        <v>0</v>
      </c>
    </row>
    <row r="125" spans="1:6" s="462" customFormat="1" ht="12" customHeight="1">
      <c r="A125" s="456"/>
      <c r="B125" s="457"/>
      <c r="C125" s="458"/>
      <c r="D125" s="459"/>
      <c r="E125" s="446"/>
      <c r="F125" s="461"/>
    </row>
    <row r="126" spans="1:6" s="462" customFormat="1" ht="12" customHeight="1">
      <c r="A126" s="456" t="s">
        <v>1191</v>
      </c>
      <c r="B126" s="457" t="s">
        <v>3035</v>
      </c>
      <c r="C126" s="458" t="s">
        <v>12</v>
      </c>
      <c r="D126" s="459">
        <v>2</v>
      </c>
      <c r="E126" s="446"/>
      <c r="F126" s="461">
        <f>D126*E126</f>
        <v>0</v>
      </c>
    </row>
    <row r="127" spans="1:6" s="462" customFormat="1" ht="12" customHeight="1">
      <c r="A127" s="456"/>
      <c r="B127" s="457"/>
      <c r="C127" s="458"/>
      <c r="D127" s="459"/>
      <c r="E127" s="446"/>
      <c r="F127" s="461"/>
    </row>
    <row r="128" spans="1:6" s="462" customFormat="1" ht="36.75" customHeight="1">
      <c r="A128" s="456" t="s">
        <v>3034</v>
      </c>
      <c r="B128" s="457" t="s">
        <v>3033</v>
      </c>
      <c r="C128" s="458"/>
      <c r="D128" s="459"/>
      <c r="E128" s="446"/>
      <c r="F128" s="461"/>
    </row>
    <row r="129" spans="1:6" s="462" customFormat="1">
      <c r="A129" s="456"/>
      <c r="B129" s="457"/>
      <c r="C129" s="458" t="s">
        <v>12</v>
      </c>
      <c r="D129" s="459">
        <v>10</v>
      </c>
      <c r="E129" s="446"/>
      <c r="F129" s="461">
        <f>D129*E129</f>
        <v>0</v>
      </c>
    </row>
    <row r="130" spans="1:6" s="462" customFormat="1" ht="11.25" customHeight="1">
      <c r="A130" s="456"/>
      <c r="B130" s="457"/>
      <c r="C130" s="458"/>
      <c r="D130" s="459"/>
      <c r="E130" s="446"/>
      <c r="F130" s="461"/>
    </row>
    <row r="131" spans="1:6" s="462" customFormat="1" ht="36">
      <c r="A131" s="456" t="s">
        <v>3032</v>
      </c>
      <c r="B131" s="457" t="s">
        <v>3031</v>
      </c>
      <c r="C131" s="458"/>
      <c r="D131" s="459"/>
      <c r="E131" s="446"/>
      <c r="F131" s="461"/>
    </row>
    <row r="132" spans="1:6" s="462" customFormat="1">
      <c r="A132" s="456" t="s">
        <v>1191</v>
      </c>
      <c r="B132" s="457" t="s">
        <v>3030</v>
      </c>
      <c r="C132" s="458" t="s">
        <v>12</v>
      </c>
      <c r="D132" s="459">
        <v>10</v>
      </c>
      <c r="E132" s="446"/>
      <c r="F132" s="461">
        <f>D132*E132</f>
        <v>0</v>
      </c>
    </row>
    <row r="133" spans="1:6" s="462" customFormat="1" ht="11.25" customHeight="1">
      <c r="A133" s="456"/>
      <c r="B133" s="457"/>
      <c r="C133" s="458"/>
      <c r="D133" s="459"/>
      <c r="E133" s="446"/>
      <c r="F133" s="461"/>
    </row>
    <row r="134" spans="1:6" s="462" customFormat="1" ht="24">
      <c r="A134" s="456" t="s">
        <v>3029</v>
      </c>
      <c r="B134" s="457" t="s">
        <v>3028</v>
      </c>
      <c r="C134" s="458"/>
      <c r="D134" s="459"/>
      <c r="E134" s="446"/>
      <c r="F134" s="461"/>
    </row>
    <row r="135" spans="1:6" s="462" customFormat="1">
      <c r="A135" s="456" t="s">
        <v>1191</v>
      </c>
      <c r="B135" s="457" t="s">
        <v>3093</v>
      </c>
      <c r="C135" s="458" t="s">
        <v>12</v>
      </c>
      <c r="D135" s="459">
        <v>4</v>
      </c>
      <c r="E135" s="446"/>
      <c r="F135" s="461">
        <f>D135*E135</f>
        <v>0</v>
      </c>
    </row>
    <row r="136" spans="1:6" s="462" customFormat="1">
      <c r="A136" s="456"/>
      <c r="B136" s="457"/>
      <c r="C136" s="458"/>
      <c r="D136" s="459"/>
      <c r="E136" s="446"/>
      <c r="F136" s="461"/>
    </row>
    <row r="137" spans="1:6" s="462" customFormat="1">
      <c r="A137" s="456" t="s">
        <v>1191</v>
      </c>
      <c r="B137" s="457" t="s">
        <v>3092</v>
      </c>
      <c r="C137" s="458" t="s">
        <v>12</v>
      </c>
      <c r="D137" s="459">
        <v>6</v>
      </c>
      <c r="E137" s="446"/>
      <c r="F137" s="461">
        <f>D137*E137</f>
        <v>0</v>
      </c>
    </row>
    <row r="138" spans="1:6" s="462" customFormat="1" ht="11.25" customHeight="1">
      <c r="A138" s="456"/>
      <c r="B138" s="457"/>
      <c r="C138" s="458"/>
      <c r="D138" s="459"/>
      <c r="E138" s="460"/>
      <c r="F138" s="461"/>
    </row>
    <row r="139" spans="1:6" s="462" customFormat="1">
      <c r="A139" s="438" t="s">
        <v>3027</v>
      </c>
      <c r="B139" s="476" t="s">
        <v>3026</v>
      </c>
      <c r="C139" s="440"/>
      <c r="D139" s="479"/>
      <c r="E139" s="442"/>
      <c r="F139" s="477">
        <f>SUM(F116:F137)</f>
        <v>0</v>
      </c>
    </row>
    <row r="140" spans="1:6" s="462" customFormat="1">
      <c r="A140" s="456"/>
      <c r="B140" s="457"/>
      <c r="C140" s="480"/>
      <c r="D140" s="493"/>
      <c r="E140" s="482"/>
      <c r="F140" s="483"/>
    </row>
    <row r="141" spans="1:6" s="462" customFormat="1">
      <c r="A141" s="456"/>
      <c r="B141" s="457"/>
      <c r="C141" s="480"/>
      <c r="D141" s="493"/>
      <c r="E141" s="482"/>
      <c r="F141" s="483"/>
    </row>
    <row r="142" spans="1:6" s="462" customFormat="1">
      <c r="A142" s="433" t="s">
        <v>3016</v>
      </c>
      <c r="B142" s="434" t="s">
        <v>3025</v>
      </c>
      <c r="C142" s="488"/>
      <c r="D142" s="489"/>
      <c r="E142" s="490"/>
      <c r="F142" s="491"/>
    </row>
    <row r="143" spans="1:6" s="462" customFormat="1">
      <c r="A143" s="449"/>
      <c r="B143" s="463"/>
      <c r="C143" s="451"/>
      <c r="D143" s="492"/>
      <c r="E143" s="453"/>
      <c r="F143" s="454"/>
    </row>
    <row r="144" spans="1:6" s="462" customFormat="1">
      <c r="A144" s="456" t="s">
        <v>3024</v>
      </c>
      <c r="B144" s="457" t="s">
        <v>3023</v>
      </c>
      <c r="C144" s="458"/>
      <c r="D144" s="459"/>
      <c r="E144" s="460"/>
      <c r="F144" s="461"/>
    </row>
    <row r="145" spans="1:6" s="462" customFormat="1">
      <c r="A145" s="456"/>
      <c r="B145" s="457"/>
      <c r="C145" s="458" t="s">
        <v>12</v>
      </c>
      <c r="D145" s="459">
        <v>20</v>
      </c>
      <c r="E145" s="446"/>
      <c r="F145" s="461">
        <f>D145*E145</f>
        <v>0</v>
      </c>
    </row>
    <row r="146" spans="1:6" s="462" customFormat="1">
      <c r="A146" s="456"/>
      <c r="B146" s="457"/>
      <c r="C146" s="458"/>
      <c r="D146" s="459"/>
      <c r="E146" s="446"/>
      <c r="F146" s="461"/>
    </row>
    <row r="147" spans="1:6" s="462" customFormat="1" ht="24">
      <c r="A147" s="456" t="s">
        <v>3022</v>
      </c>
      <c r="B147" s="457" t="s">
        <v>3021</v>
      </c>
      <c r="C147" s="458"/>
      <c r="D147" s="459"/>
      <c r="E147" s="446"/>
      <c r="F147" s="461"/>
    </row>
    <row r="148" spans="1:6" s="462" customFormat="1">
      <c r="A148" s="456"/>
      <c r="B148" s="457"/>
      <c r="C148" s="458" t="s">
        <v>12</v>
      </c>
      <c r="D148" s="459">
        <v>5</v>
      </c>
      <c r="E148" s="446"/>
      <c r="F148" s="461">
        <f>D148*E148</f>
        <v>0</v>
      </c>
    </row>
    <row r="149" spans="1:6" s="462" customFormat="1">
      <c r="A149" s="456"/>
      <c r="B149" s="457"/>
      <c r="C149" s="480"/>
      <c r="D149" s="493"/>
      <c r="E149" s="448"/>
      <c r="F149" s="483"/>
    </row>
    <row r="150" spans="1:6" s="462" customFormat="1" ht="24.75" customHeight="1">
      <c r="A150" s="456" t="s">
        <v>3020</v>
      </c>
      <c r="B150" s="457" t="s">
        <v>3019</v>
      </c>
      <c r="C150" s="458"/>
      <c r="D150" s="459"/>
      <c r="E150" s="446"/>
      <c r="F150" s="461"/>
    </row>
    <row r="151" spans="1:6" s="462" customFormat="1">
      <c r="A151" s="456"/>
      <c r="B151" s="457"/>
      <c r="C151" s="458" t="s">
        <v>12</v>
      </c>
      <c r="D151" s="459">
        <v>5</v>
      </c>
      <c r="E151" s="446"/>
      <c r="F151" s="461">
        <f>D151*E151</f>
        <v>0</v>
      </c>
    </row>
    <row r="152" spans="1:6" s="462" customFormat="1">
      <c r="A152" s="456"/>
      <c r="B152" s="457"/>
      <c r="C152" s="458"/>
      <c r="D152" s="459"/>
      <c r="E152" s="446"/>
      <c r="F152" s="461"/>
    </row>
    <row r="153" spans="1:6" s="462" customFormat="1" ht="36">
      <c r="A153" s="456" t="s">
        <v>3018</v>
      </c>
      <c r="B153" s="457" t="s">
        <v>3017</v>
      </c>
      <c r="C153" s="458"/>
      <c r="D153" s="459"/>
      <c r="E153" s="446"/>
      <c r="F153" s="461"/>
    </row>
    <row r="154" spans="1:6" s="462" customFormat="1">
      <c r="A154" s="456"/>
      <c r="B154" s="457"/>
      <c r="C154" s="458" t="s">
        <v>12</v>
      </c>
      <c r="D154" s="459">
        <v>3</v>
      </c>
      <c r="E154" s="446"/>
      <c r="F154" s="461">
        <f>D154*E154</f>
        <v>0</v>
      </c>
    </row>
    <row r="155" spans="1:6" s="462" customFormat="1" ht="36">
      <c r="A155" s="456" t="s">
        <v>3102</v>
      </c>
      <c r="B155" s="457" t="s">
        <v>3103</v>
      </c>
      <c r="C155" s="458"/>
      <c r="D155" s="459"/>
      <c r="E155" s="446"/>
      <c r="F155" s="461"/>
    </row>
    <row r="156" spans="1:6" s="462" customFormat="1">
      <c r="A156" s="456"/>
      <c r="B156" s="457"/>
      <c r="C156" s="458" t="s">
        <v>12</v>
      </c>
      <c r="D156" s="459">
        <v>2</v>
      </c>
      <c r="E156" s="446"/>
      <c r="F156" s="461">
        <f>D156*E156</f>
        <v>0</v>
      </c>
    </row>
    <row r="157" spans="1:6" s="462" customFormat="1">
      <c r="A157" s="456"/>
      <c r="B157" s="457"/>
      <c r="C157" s="458"/>
      <c r="D157" s="459"/>
      <c r="E157" s="460"/>
      <c r="F157" s="461"/>
    </row>
    <row r="158" spans="1:6" s="462" customFormat="1">
      <c r="A158" s="438" t="s">
        <v>3016</v>
      </c>
      <c r="B158" s="476" t="s">
        <v>3015</v>
      </c>
      <c r="C158" s="440"/>
      <c r="D158" s="479"/>
      <c r="E158" s="442"/>
      <c r="F158" s="477">
        <f>SUM(F145:F156)</f>
        <v>0</v>
      </c>
    </row>
    <row r="159" spans="1:6" s="462" customFormat="1">
      <c r="A159" s="456"/>
      <c r="B159" s="457"/>
      <c r="C159" s="458"/>
      <c r="D159" s="459"/>
      <c r="E159" s="460"/>
      <c r="F159" s="461"/>
    </row>
    <row r="161" spans="1:6" ht="12.75" thickBot="1"/>
    <row r="162" spans="1:6" ht="12.75" thickBot="1">
      <c r="A162" s="299"/>
      <c r="B162" s="210" t="s">
        <v>3094</v>
      </c>
      <c r="C162" s="239"/>
      <c r="D162" s="240"/>
      <c r="E162" s="264"/>
      <c r="F162" s="265">
        <f>SUM(F41,F81,F110,F139,F158)</f>
        <v>0</v>
      </c>
    </row>
    <row r="163" spans="1:6" ht="12.75" thickTop="1"/>
  </sheetData>
  <sheetProtection algorithmName="SHA-512" hashValue="ANlHm6Vxyk+2VVVu++dc2KYOm1iYxkAf6bhf8uCcQssZzP7UGDXjhz+r81cy1amJurxLePo2EWe/Sp4cCT/uMA==" saltValue="f7SPLAWmiqLBBxdDEWs/3w==" spinCount="100000" sheet="1" objects="1" scenarios="1" selectLockedCells="1"/>
  <dataConsolidate/>
  <conditionalFormatting sqref="E17 E20 E23 E26 E29 E32 E35 E37 E39">
    <cfRule type="containsBlanks" dxfId="32" priority="5">
      <formula>LEN(TRIM(E17))=0</formula>
    </cfRule>
  </conditionalFormatting>
  <conditionalFormatting sqref="E46 E49 E52 E55 E58 E61 E64 E67 E70 E73 E76 E79">
    <cfRule type="containsBlanks" dxfId="31" priority="4">
      <formula>LEN(TRIM(E46))=0</formula>
    </cfRule>
  </conditionalFormatting>
  <conditionalFormatting sqref="E87 E90 E93 E96 E99 E102 E105 E108">
    <cfRule type="containsBlanks" dxfId="30" priority="3">
      <formula>LEN(TRIM(E87))=0</formula>
    </cfRule>
  </conditionalFormatting>
  <conditionalFormatting sqref="E116 E118 E120 E124 E126 E129 E132 E135 E137">
    <cfRule type="containsBlanks" dxfId="29" priority="2">
      <formula>LEN(TRIM(E116))=0</formula>
    </cfRule>
  </conditionalFormatting>
  <conditionalFormatting sqref="E145 E148 E151 E154 E156">
    <cfRule type="containsBlanks" dxfId="28" priority="1">
      <formula>LEN(TRIM(E145))=0</formula>
    </cfRule>
  </conditionalFormatting>
  <pageMargins left="0.7" right="0.7" top="0.75" bottom="0.75" header="0.3" footer="0.3"/>
  <pageSetup paperSize="9" fitToHeight="5" orientation="portrait" horizontalDpi="300" verticalDpi="300" r:id="rId1"/>
  <rowBreaks count="4" manualBreakCount="4">
    <brk id="38" max="5" man="1"/>
    <brk id="74" max="5" man="1"/>
    <brk id="112" max="5" man="1"/>
    <brk id="152" max="5"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K153"/>
  <sheetViews>
    <sheetView zoomScale="145" zoomScaleNormal="145" zoomScaleSheetLayoutView="100" zoomScalePageLayoutView="150" workbookViewId="0">
      <selection activeCell="E17" sqref="E17"/>
    </sheetView>
  </sheetViews>
  <sheetFormatPr defaultColWidth="9.375" defaultRowHeight="12"/>
  <cols>
    <col min="1" max="1" width="4.625" style="494" customWidth="1"/>
    <col min="2" max="2" width="38.625" style="495" customWidth="1"/>
    <col min="3" max="3" width="4.625" style="496" customWidth="1"/>
    <col min="4" max="4" width="6.625" style="496" customWidth="1"/>
    <col min="5" max="5" width="12.625" style="497" customWidth="1"/>
    <col min="6" max="6" width="12.625" style="498" customWidth="1"/>
    <col min="7" max="9" width="10.375" style="499" customWidth="1"/>
    <col min="10" max="16384" width="9.375" style="499"/>
  </cols>
  <sheetData>
    <row r="1" spans="1:6" s="174" customFormat="1" ht="15.75">
      <c r="A1" s="216"/>
      <c r="B1" s="165" t="s">
        <v>2952</v>
      </c>
      <c r="C1" s="217"/>
      <c r="D1" s="216"/>
      <c r="E1" s="252"/>
      <c r="F1" s="253"/>
    </row>
    <row r="2" spans="1:6" s="119" customFormat="1" ht="12" customHeight="1" thickBot="1">
      <c r="A2" s="220"/>
      <c r="B2" s="166" t="s">
        <v>5</v>
      </c>
      <c r="C2" s="221" t="s">
        <v>7</v>
      </c>
      <c r="D2" s="220" t="s">
        <v>6</v>
      </c>
      <c r="E2" s="254" t="s">
        <v>8</v>
      </c>
      <c r="F2" s="255" t="s">
        <v>9</v>
      </c>
    </row>
    <row r="3" spans="1:6" s="119" customFormat="1" ht="12" customHeight="1" thickTop="1">
      <c r="A3" s="206"/>
      <c r="B3" s="167"/>
      <c r="C3" s="207"/>
      <c r="D3" s="206"/>
      <c r="E3" s="208"/>
      <c r="F3" s="209"/>
    </row>
    <row r="4" spans="1:6" s="506" customFormat="1">
      <c r="A4" s="500"/>
      <c r="B4" s="501"/>
      <c r="C4" s="502"/>
      <c r="D4" s="503"/>
      <c r="E4" s="504"/>
      <c r="F4" s="505"/>
    </row>
    <row r="5" spans="1:6" s="511" customFormat="1">
      <c r="A5" s="500"/>
      <c r="B5" s="507" t="s">
        <v>2914</v>
      </c>
      <c r="C5" s="508"/>
      <c r="D5" s="508"/>
      <c r="E5" s="509"/>
      <c r="F5" s="510"/>
    </row>
    <row r="6" spans="1:6" s="511" customFormat="1">
      <c r="A6" s="512"/>
      <c r="B6" s="469" t="s">
        <v>2915</v>
      </c>
      <c r="C6" s="507"/>
      <c r="D6" s="508"/>
      <c r="E6" s="509"/>
      <c r="F6" s="510"/>
    </row>
    <row r="7" spans="1:6" s="511" customFormat="1">
      <c r="A7" s="512"/>
      <c r="B7" s="469" t="s">
        <v>2916</v>
      </c>
      <c r="C7" s="507"/>
      <c r="D7" s="508"/>
      <c r="E7" s="509"/>
      <c r="F7" s="510"/>
    </row>
    <row r="8" spans="1:6" s="511" customFormat="1">
      <c r="A8" s="512"/>
      <c r="B8" s="469" t="s">
        <v>2917</v>
      </c>
      <c r="C8" s="470"/>
      <c r="D8" s="471"/>
      <c r="E8" s="472"/>
      <c r="F8" s="473"/>
    </row>
    <row r="9" spans="1:6" s="511" customFormat="1">
      <c r="A9" s="512"/>
      <c r="B9" s="469" t="s">
        <v>2918</v>
      </c>
      <c r="C9" s="470"/>
      <c r="D9" s="471"/>
      <c r="E9" s="472"/>
      <c r="F9" s="473"/>
    </row>
    <row r="10" spans="1:6" s="511" customFormat="1">
      <c r="A10" s="512"/>
      <c r="B10" s="469" t="s">
        <v>2919</v>
      </c>
      <c r="C10" s="470"/>
      <c r="D10" s="471"/>
      <c r="E10" s="472"/>
      <c r="F10" s="473"/>
    </row>
    <row r="11" spans="1:6" s="511" customFormat="1">
      <c r="A11" s="512"/>
      <c r="B11" s="469" t="s">
        <v>2920</v>
      </c>
      <c r="C11" s="470"/>
      <c r="D11" s="471"/>
      <c r="E11" s="472"/>
      <c r="F11" s="473"/>
    </row>
    <row r="12" spans="1:6" s="511" customFormat="1">
      <c r="A12" s="512"/>
      <c r="B12" s="469" t="s">
        <v>2921</v>
      </c>
      <c r="C12" s="470"/>
      <c r="D12" s="471"/>
      <c r="E12" s="472"/>
      <c r="F12" s="473"/>
    </row>
    <row r="13" spans="1:6" s="511" customFormat="1">
      <c r="A13" s="500"/>
      <c r="B13" s="507"/>
      <c r="C13" s="508"/>
      <c r="D13" s="508"/>
      <c r="E13" s="509"/>
      <c r="F13" s="510"/>
    </row>
    <row r="14" spans="1:6" s="511" customFormat="1">
      <c r="A14" s="500" t="s">
        <v>2922</v>
      </c>
      <c r="B14" s="507" t="s">
        <v>2923</v>
      </c>
      <c r="C14" s="508"/>
      <c r="D14" s="508"/>
      <c r="E14" s="509"/>
      <c r="F14" s="510"/>
    </row>
    <row r="15" spans="1:6" s="514" customFormat="1" ht="11.25" customHeight="1">
      <c r="A15" s="513"/>
      <c r="B15" s="507"/>
      <c r="C15" s="502"/>
      <c r="D15" s="502"/>
      <c r="E15" s="504"/>
      <c r="F15" s="505"/>
    </row>
    <row r="16" spans="1:6" s="521" customFormat="1" ht="24">
      <c r="A16" s="515" t="s">
        <v>2924</v>
      </c>
      <c r="B16" s="516" t="s">
        <v>2925</v>
      </c>
      <c r="C16" s="517"/>
      <c r="D16" s="518"/>
      <c r="E16" s="519"/>
      <c r="F16" s="520"/>
    </row>
    <row r="17" spans="1:11" s="521" customFormat="1" ht="12" customHeight="1">
      <c r="A17" s="515"/>
      <c r="B17" s="516"/>
      <c r="C17" s="517" t="s">
        <v>2926</v>
      </c>
      <c r="D17" s="518">
        <v>0.34</v>
      </c>
      <c r="E17" s="547"/>
      <c r="F17" s="520">
        <f>D17*E17</f>
        <v>0</v>
      </c>
    </row>
    <row r="18" spans="1:11" s="521" customFormat="1" ht="12" customHeight="1">
      <c r="A18" s="515"/>
      <c r="B18" s="516"/>
      <c r="C18" s="517"/>
      <c r="D18" s="518"/>
      <c r="E18" s="547"/>
      <c r="F18" s="520"/>
    </row>
    <row r="19" spans="1:11" s="521" customFormat="1" ht="24">
      <c r="A19" s="515" t="s">
        <v>2927</v>
      </c>
      <c r="B19" s="516" t="s">
        <v>2928</v>
      </c>
      <c r="C19" s="517"/>
      <c r="D19" s="518"/>
      <c r="E19" s="547"/>
      <c r="F19" s="520"/>
    </row>
    <row r="20" spans="1:11" s="521" customFormat="1" ht="12" customHeight="1">
      <c r="A20" s="515"/>
      <c r="B20" s="516"/>
      <c r="C20" s="517" t="s">
        <v>14</v>
      </c>
      <c r="D20" s="518">
        <v>62</v>
      </c>
      <c r="E20" s="547"/>
      <c r="F20" s="520">
        <f>D20*E20</f>
        <v>0</v>
      </c>
    </row>
    <row r="21" spans="1:11" s="521" customFormat="1">
      <c r="A21" s="515"/>
      <c r="B21" s="516"/>
      <c r="C21" s="517"/>
      <c r="D21" s="518"/>
      <c r="E21" s="519"/>
      <c r="F21" s="520"/>
    </row>
    <row r="22" spans="1:11" s="528" customFormat="1">
      <c r="A22" s="522" t="s">
        <v>2922</v>
      </c>
      <c r="B22" s="523" t="s">
        <v>2929</v>
      </c>
      <c r="C22" s="524"/>
      <c r="D22" s="525"/>
      <c r="E22" s="526"/>
      <c r="F22" s="527">
        <f>SUM(F17:F20)</f>
        <v>0</v>
      </c>
      <c r="K22" s="529"/>
    </row>
    <row r="23" spans="1:11" s="514" customFormat="1">
      <c r="A23" s="513"/>
      <c r="B23" s="507"/>
      <c r="C23" s="502"/>
      <c r="D23" s="502"/>
      <c r="E23" s="504"/>
      <c r="F23" s="505"/>
    </row>
    <row r="24" spans="1:11" s="514" customFormat="1">
      <c r="A24" s="513"/>
      <c r="B24" s="507"/>
      <c r="C24" s="502"/>
      <c r="D24" s="502"/>
      <c r="E24" s="504"/>
      <c r="F24" s="505"/>
    </row>
    <row r="25" spans="1:11" s="511" customFormat="1">
      <c r="A25" s="500" t="s">
        <v>2930</v>
      </c>
      <c r="B25" s="507" t="s">
        <v>35</v>
      </c>
      <c r="C25" s="508"/>
      <c r="D25" s="508"/>
      <c r="E25" s="509"/>
      <c r="F25" s="510"/>
    </row>
    <row r="26" spans="1:11" s="511" customFormat="1">
      <c r="A26" s="530" t="s">
        <v>2931</v>
      </c>
      <c r="B26" s="507"/>
      <c r="C26" s="508"/>
      <c r="D26" s="508"/>
      <c r="E26" s="509"/>
      <c r="F26" s="510"/>
    </row>
    <row r="27" spans="1:11" s="511" customFormat="1">
      <c r="A27" s="500"/>
      <c r="B27" s="507"/>
      <c r="C27" s="508"/>
      <c r="D27" s="508"/>
      <c r="E27" s="509"/>
      <c r="F27" s="510"/>
    </row>
    <row r="28" spans="1:11" s="511" customFormat="1" ht="48">
      <c r="A28" s="515" t="s">
        <v>2932</v>
      </c>
      <c r="B28" s="516" t="s">
        <v>2933</v>
      </c>
      <c r="C28" s="517"/>
      <c r="D28" s="518"/>
      <c r="E28" s="519"/>
      <c r="F28" s="520"/>
    </row>
    <row r="29" spans="1:11" s="511" customFormat="1">
      <c r="A29" s="515"/>
      <c r="B29" s="516"/>
      <c r="C29" s="517" t="s">
        <v>29</v>
      </c>
      <c r="D29" s="518">
        <v>557</v>
      </c>
      <c r="E29" s="547"/>
      <c r="F29" s="520">
        <f>D29*E29</f>
        <v>0</v>
      </c>
    </row>
    <row r="30" spans="1:11" s="511" customFormat="1">
      <c r="A30" s="500"/>
      <c r="B30" s="507"/>
      <c r="C30" s="508"/>
      <c r="D30" s="508"/>
      <c r="E30" s="548"/>
      <c r="F30" s="510"/>
    </row>
    <row r="31" spans="1:11" s="511" customFormat="1" ht="48">
      <c r="A31" s="515" t="s">
        <v>2934</v>
      </c>
      <c r="B31" s="516" t="s">
        <v>2935</v>
      </c>
      <c r="C31" s="517"/>
      <c r="D31" s="518"/>
      <c r="E31" s="547"/>
      <c r="F31" s="520"/>
    </row>
    <row r="32" spans="1:11" s="511" customFormat="1">
      <c r="A32" s="515"/>
      <c r="B32" s="516"/>
      <c r="C32" s="517" t="s">
        <v>29</v>
      </c>
      <c r="D32" s="518">
        <v>706</v>
      </c>
      <c r="E32" s="547"/>
      <c r="F32" s="520">
        <f>D32*E32</f>
        <v>0</v>
      </c>
    </row>
    <row r="33" spans="1:6" s="511" customFormat="1">
      <c r="A33" s="531"/>
      <c r="B33" s="532"/>
      <c r="C33" s="533"/>
      <c r="D33" s="533"/>
      <c r="E33" s="549"/>
      <c r="F33" s="534"/>
    </row>
    <row r="34" spans="1:6" s="511" customFormat="1" ht="48">
      <c r="A34" s="515" t="s">
        <v>2936</v>
      </c>
      <c r="B34" s="516" t="s">
        <v>2937</v>
      </c>
      <c r="C34" s="517"/>
      <c r="D34" s="518"/>
      <c r="E34" s="547"/>
      <c r="F34" s="520"/>
    </row>
    <row r="35" spans="1:6" s="511" customFormat="1">
      <c r="A35" s="515"/>
      <c r="B35" s="516"/>
      <c r="C35" s="517" t="s">
        <v>29</v>
      </c>
      <c r="D35" s="518">
        <v>1139</v>
      </c>
      <c r="E35" s="547"/>
      <c r="F35" s="520">
        <f>D35*E35</f>
        <v>0</v>
      </c>
    </row>
    <row r="36" spans="1:6" s="511" customFormat="1">
      <c r="A36" s="531"/>
      <c r="B36" s="532"/>
      <c r="C36" s="533"/>
      <c r="D36" s="533"/>
      <c r="E36" s="549"/>
      <c r="F36" s="534"/>
    </row>
    <row r="37" spans="1:6" s="511" customFormat="1" ht="24">
      <c r="A37" s="515" t="s">
        <v>2938</v>
      </c>
      <c r="B37" s="516" t="s">
        <v>2939</v>
      </c>
      <c r="C37" s="517"/>
      <c r="D37" s="518"/>
      <c r="E37" s="547"/>
      <c r="F37" s="520"/>
    </row>
    <row r="38" spans="1:6" s="511" customFormat="1">
      <c r="A38" s="515"/>
      <c r="B38" s="516"/>
      <c r="C38" s="517" t="s">
        <v>29</v>
      </c>
      <c r="D38" s="518">
        <v>40</v>
      </c>
      <c r="E38" s="547"/>
      <c r="F38" s="520">
        <f>D38*E38</f>
        <v>0</v>
      </c>
    </row>
    <row r="39" spans="1:6" s="511" customFormat="1">
      <c r="A39" s="515"/>
      <c r="B39" s="516"/>
      <c r="C39" s="517"/>
      <c r="D39" s="518"/>
      <c r="E39" s="547"/>
      <c r="F39" s="520"/>
    </row>
    <row r="40" spans="1:6" s="511" customFormat="1" ht="24">
      <c r="A40" s="515" t="s">
        <v>2940</v>
      </c>
      <c r="B40" s="516" t="s">
        <v>2941</v>
      </c>
      <c r="C40" s="517"/>
      <c r="D40" s="518"/>
      <c r="E40" s="547"/>
      <c r="F40" s="520"/>
    </row>
    <row r="41" spans="1:6" s="511" customFormat="1">
      <c r="A41" s="515"/>
      <c r="B41" s="516"/>
      <c r="C41" s="517" t="s">
        <v>29</v>
      </c>
      <c r="D41" s="518">
        <v>62</v>
      </c>
      <c r="E41" s="547"/>
      <c r="F41" s="520">
        <f>D41*E41</f>
        <v>0</v>
      </c>
    </row>
    <row r="42" spans="1:6" s="511" customFormat="1">
      <c r="A42" s="535"/>
      <c r="B42" s="536"/>
      <c r="C42" s="537"/>
      <c r="D42" s="538"/>
      <c r="E42" s="550"/>
      <c r="F42" s="539"/>
    </row>
    <row r="43" spans="1:6" s="511" customFormat="1" ht="36">
      <c r="A43" s="515" t="s">
        <v>2942</v>
      </c>
      <c r="B43" s="516" t="s">
        <v>2943</v>
      </c>
      <c r="C43" s="517"/>
      <c r="D43" s="518"/>
      <c r="E43" s="547"/>
      <c r="F43" s="520"/>
    </row>
    <row r="44" spans="1:6" s="511" customFormat="1">
      <c r="A44" s="515"/>
      <c r="B44" s="516"/>
      <c r="C44" s="517" t="s">
        <v>10</v>
      </c>
      <c r="D44" s="518">
        <v>40</v>
      </c>
      <c r="E44" s="547"/>
      <c r="F44" s="520">
        <f>D44*E44</f>
        <v>0</v>
      </c>
    </row>
    <row r="45" spans="1:6" s="511" customFormat="1">
      <c r="A45" s="535"/>
      <c r="B45" s="536"/>
      <c r="C45" s="537"/>
      <c r="D45" s="538"/>
      <c r="E45" s="550"/>
      <c r="F45" s="539"/>
    </row>
    <row r="46" spans="1:6" s="511" customFormat="1" ht="48">
      <c r="A46" s="515" t="s">
        <v>2944</v>
      </c>
      <c r="B46" s="516" t="s">
        <v>2945</v>
      </c>
      <c r="C46" s="517"/>
      <c r="D46" s="518"/>
      <c r="E46" s="547"/>
      <c r="F46" s="520"/>
    </row>
    <row r="47" spans="1:6" s="511" customFormat="1">
      <c r="A47" s="515"/>
      <c r="B47" s="516"/>
      <c r="C47" s="517" t="s">
        <v>29</v>
      </c>
      <c r="D47" s="518">
        <v>7</v>
      </c>
      <c r="E47" s="547"/>
      <c r="F47" s="520">
        <f>D47*E47</f>
        <v>0</v>
      </c>
    </row>
    <row r="48" spans="1:6" s="511" customFormat="1">
      <c r="A48" s="535"/>
      <c r="B48" s="536"/>
      <c r="C48" s="537"/>
      <c r="D48" s="538"/>
      <c r="E48" s="550"/>
      <c r="F48" s="539"/>
    </row>
    <row r="49" spans="1:11" s="511" customFormat="1" ht="36">
      <c r="A49" s="515" t="s">
        <v>2946</v>
      </c>
      <c r="B49" s="516" t="s">
        <v>2947</v>
      </c>
      <c r="C49" s="517"/>
      <c r="D49" s="518"/>
      <c r="E49" s="547"/>
      <c r="F49" s="520"/>
    </row>
    <row r="50" spans="1:11" s="511" customFormat="1">
      <c r="A50" s="515"/>
      <c r="B50" s="516"/>
      <c r="C50" s="517" t="s">
        <v>29</v>
      </c>
      <c r="D50" s="518">
        <v>1950</v>
      </c>
      <c r="E50" s="547"/>
      <c r="F50" s="520">
        <f>D50*E50</f>
        <v>0</v>
      </c>
    </row>
    <row r="51" spans="1:11" s="511" customFormat="1">
      <c r="A51" s="531"/>
      <c r="B51" s="532"/>
      <c r="C51" s="533"/>
      <c r="D51" s="533"/>
      <c r="E51" s="549"/>
      <c r="F51" s="534"/>
    </row>
    <row r="52" spans="1:11" s="511" customFormat="1" ht="24">
      <c r="A52" s="515" t="s">
        <v>2948</v>
      </c>
      <c r="B52" s="516" t="s">
        <v>2949</v>
      </c>
      <c r="C52" s="517"/>
      <c r="D52" s="518"/>
      <c r="E52" s="547"/>
      <c r="F52" s="520"/>
    </row>
    <row r="53" spans="1:11" s="511" customFormat="1">
      <c r="A53" s="515"/>
      <c r="B53" s="516"/>
      <c r="C53" s="517" t="s">
        <v>29</v>
      </c>
      <c r="D53" s="518">
        <v>426</v>
      </c>
      <c r="E53" s="547"/>
      <c r="F53" s="520">
        <f>D53*E53</f>
        <v>0</v>
      </c>
    </row>
    <row r="54" spans="1:11" s="521" customFormat="1">
      <c r="A54" s="515"/>
      <c r="B54" s="516"/>
      <c r="C54" s="517"/>
      <c r="D54" s="518"/>
      <c r="E54" s="519"/>
      <c r="F54" s="520"/>
    </row>
    <row r="55" spans="1:11" s="541" customFormat="1">
      <c r="A55" s="522" t="s">
        <v>2930</v>
      </c>
      <c r="B55" s="523" t="s">
        <v>2950</v>
      </c>
      <c r="C55" s="524"/>
      <c r="D55" s="540"/>
      <c r="E55" s="526"/>
      <c r="F55" s="527">
        <f>SUM(F29:F53)</f>
        <v>0</v>
      </c>
      <c r="K55" s="521"/>
    </row>
    <row r="56" spans="1:11" s="541" customFormat="1">
      <c r="A56" s="515"/>
      <c r="B56" s="507"/>
      <c r="C56" s="542"/>
      <c r="D56" s="543"/>
      <c r="E56" s="544"/>
      <c r="F56" s="545"/>
    </row>
    <row r="57" spans="1:11" s="541" customFormat="1">
      <c r="A57" s="515"/>
      <c r="B57" s="507"/>
      <c r="C57" s="542"/>
      <c r="D57" s="543"/>
      <c r="E57" s="544"/>
      <c r="F57" s="545"/>
    </row>
    <row r="58" spans="1:11" s="514" customFormat="1">
      <c r="A58" s="500" t="s">
        <v>2951</v>
      </c>
      <c r="B58" s="507" t="s">
        <v>2952</v>
      </c>
      <c r="C58" s="517"/>
      <c r="D58" s="543"/>
      <c r="E58" s="519"/>
      <c r="F58" s="520"/>
    </row>
    <row r="59" spans="1:11" s="514" customFormat="1">
      <c r="A59" s="506"/>
      <c r="B59" s="469" t="s">
        <v>2953</v>
      </c>
      <c r="C59" s="507"/>
      <c r="D59" s="517"/>
      <c r="E59" s="543"/>
      <c r="F59" s="520"/>
    </row>
    <row r="60" spans="1:11" s="514" customFormat="1">
      <c r="A60" s="515"/>
      <c r="B60" s="516"/>
      <c r="C60" s="517"/>
      <c r="D60" s="518"/>
      <c r="E60" s="519"/>
      <c r="F60" s="520"/>
    </row>
    <row r="61" spans="1:11" s="514" customFormat="1" ht="23.25" customHeight="1">
      <c r="A61" s="515" t="s">
        <v>2954</v>
      </c>
      <c r="B61" s="516" t="s">
        <v>2955</v>
      </c>
      <c r="C61" s="517"/>
      <c r="D61" s="518"/>
      <c r="E61" s="519"/>
      <c r="F61" s="520"/>
    </row>
    <row r="62" spans="1:11" s="514" customFormat="1">
      <c r="A62" s="515"/>
      <c r="B62" s="516"/>
      <c r="C62" s="517" t="s">
        <v>11</v>
      </c>
      <c r="D62" s="518">
        <v>451</v>
      </c>
      <c r="E62" s="547"/>
      <c r="F62" s="520">
        <f>D62*E62</f>
        <v>0</v>
      </c>
    </row>
    <row r="63" spans="1:11" s="514" customFormat="1">
      <c r="A63" s="535"/>
      <c r="B63" s="536"/>
      <c r="C63" s="537"/>
      <c r="D63" s="538"/>
      <c r="E63" s="550"/>
      <c r="F63" s="539"/>
    </row>
    <row r="64" spans="1:11" s="514" customFormat="1" ht="23.25" customHeight="1">
      <c r="A64" s="515" t="s">
        <v>2956</v>
      </c>
      <c r="B64" s="516" t="s">
        <v>2957</v>
      </c>
      <c r="C64" s="517"/>
      <c r="D64" s="518"/>
      <c r="E64" s="547"/>
      <c r="F64" s="520"/>
    </row>
    <row r="65" spans="1:6" s="514" customFormat="1">
      <c r="A65" s="515"/>
      <c r="B65" s="516"/>
      <c r="C65" s="517" t="s">
        <v>11</v>
      </c>
      <c r="D65" s="518">
        <v>61</v>
      </c>
      <c r="E65" s="547"/>
      <c r="F65" s="520">
        <f>D65*E65</f>
        <v>0</v>
      </c>
    </row>
    <row r="66" spans="1:6" s="514" customFormat="1">
      <c r="A66" s="515"/>
      <c r="B66" s="516"/>
      <c r="C66" s="517"/>
      <c r="D66" s="518"/>
      <c r="E66" s="547"/>
      <c r="F66" s="520"/>
    </row>
    <row r="67" spans="1:6" s="514" customFormat="1" ht="23.25" customHeight="1">
      <c r="A67" s="515" t="s">
        <v>2958</v>
      </c>
      <c r="B67" s="516" t="s">
        <v>2959</v>
      </c>
      <c r="C67" s="517"/>
      <c r="D67" s="518"/>
      <c r="E67" s="547"/>
      <c r="F67" s="520"/>
    </row>
    <row r="68" spans="1:6" s="514" customFormat="1">
      <c r="A68" s="515"/>
      <c r="B68" s="516"/>
      <c r="C68" s="517" t="s">
        <v>11</v>
      </c>
      <c r="D68" s="518">
        <v>75</v>
      </c>
      <c r="E68" s="547"/>
      <c r="F68" s="520">
        <f>D68*E68</f>
        <v>0</v>
      </c>
    </row>
    <row r="69" spans="1:6" s="514" customFormat="1">
      <c r="A69" s="535"/>
      <c r="B69" s="536"/>
      <c r="C69" s="537"/>
      <c r="D69" s="538"/>
      <c r="E69" s="550"/>
      <c r="F69" s="539"/>
    </row>
    <row r="70" spans="1:6" s="514" customFormat="1" ht="24" customHeight="1">
      <c r="A70" s="515" t="s">
        <v>2960</v>
      </c>
      <c r="B70" s="516" t="s">
        <v>2961</v>
      </c>
      <c r="C70" s="517"/>
      <c r="D70" s="518"/>
      <c r="E70" s="547"/>
      <c r="F70" s="520"/>
    </row>
    <row r="71" spans="1:6" s="514" customFormat="1">
      <c r="A71" s="515"/>
      <c r="B71" s="516"/>
      <c r="C71" s="517" t="s">
        <v>11</v>
      </c>
      <c r="D71" s="518">
        <v>30</v>
      </c>
      <c r="E71" s="547"/>
      <c r="F71" s="520">
        <f>D71*E71</f>
        <v>0</v>
      </c>
    </row>
    <row r="72" spans="1:6" s="514" customFormat="1">
      <c r="A72" s="515"/>
      <c r="B72" s="516"/>
      <c r="C72" s="517"/>
      <c r="D72" s="518"/>
      <c r="E72" s="547"/>
      <c r="F72" s="520"/>
    </row>
    <row r="73" spans="1:6" s="514" customFormat="1" ht="36">
      <c r="A73" s="515" t="s">
        <v>2962</v>
      </c>
      <c r="B73" s="516" t="s">
        <v>2963</v>
      </c>
      <c r="C73" s="517"/>
      <c r="D73" s="518"/>
      <c r="E73" s="547"/>
      <c r="F73" s="520"/>
    </row>
    <row r="74" spans="1:6" s="514" customFormat="1">
      <c r="A74" s="515"/>
      <c r="B74" s="516"/>
      <c r="C74" s="517" t="s">
        <v>11</v>
      </c>
      <c r="D74" s="518">
        <v>38</v>
      </c>
      <c r="E74" s="547"/>
      <c r="F74" s="520">
        <f>D74*E74</f>
        <v>0</v>
      </c>
    </row>
    <row r="75" spans="1:6" s="514" customFormat="1">
      <c r="A75" s="535"/>
      <c r="B75" s="536"/>
      <c r="C75" s="537"/>
      <c r="D75" s="538"/>
      <c r="E75" s="550"/>
      <c r="F75" s="539"/>
    </row>
    <row r="76" spans="1:6" s="514" customFormat="1" ht="24">
      <c r="A76" s="515" t="s">
        <v>2964</v>
      </c>
      <c r="B76" s="516" t="s">
        <v>2965</v>
      </c>
      <c r="C76" s="517"/>
      <c r="D76" s="518"/>
      <c r="E76" s="547"/>
      <c r="F76" s="520"/>
    </row>
    <row r="77" spans="1:6" s="514" customFormat="1">
      <c r="A77" s="515"/>
      <c r="B77" s="516"/>
      <c r="C77" s="517" t="s">
        <v>29</v>
      </c>
      <c r="D77" s="518">
        <v>25</v>
      </c>
      <c r="E77" s="547"/>
      <c r="F77" s="520">
        <f>D77*E77</f>
        <v>0</v>
      </c>
    </row>
    <row r="78" spans="1:6" s="514" customFormat="1">
      <c r="A78" s="535"/>
      <c r="B78" s="536"/>
      <c r="C78" s="537"/>
      <c r="D78" s="538"/>
      <c r="E78" s="550"/>
      <c r="F78" s="539"/>
    </row>
    <row r="79" spans="1:6" s="514" customFormat="1" ht="24">
      <c r="A79" s="515" t="s">
        <v>2966</v>
      </c>
      <c r="B79" s="516" t="s">
        <v>2967</v>
      </c>
      <c r="C79" s="517"/>
      <c r="D79" s="518"/>
      <c r="E79" s="547"/>
      <c r="F79" s="520"/>
    </row>
    <row r="80" spans="1:6" s="514" customFormat="1">
      <c r="A80" s="515"/>
      <c r="B80" s="516"/>
      <c r="C80" s="517" t="s">
        <v>29</v>
      </c>
      <c r="D80" s="518">
        <v>5</v>
      </c>
      <c r="E80" s="547"/>
      <c r="F80" s="520">
        <f>D80*E80</f>
        <v>0</v>
      </c>
    </row>
    <row r="81" spans="1:6" s="514" customFormat="1">
      <c r="A81" s="535"/>
      <c r="B81" s="536"/>
      <c r="C81" s="537"/>
      <c r="D81" s="538"/>
      <c r="E81" s="550"/>
      <c r="F81" s="539"/>
    </row>
    <row r="82" spans="1:6" s="514" customFormat="1" ht="24">
      <c r="A82" s="515" t="s">
        <v>2968</v>
      </c>
      <c r="B82" s="516" t="s">
        <v>2969</v>
      </c>
      <c r="C82" s="517"/>
      <c r="D82" s="518"/>
      <c r="E82" s="547"/>
      <c r="F82" s="520"/>
    </row>
    <row r="83" spans="1:6" s="514" customFormat="1">
      <c r="A83" s="515"/>
      <c r="B83" s="516"/>
      <c r="C83" s="517" t="s">
        <v>29</v>
      </c>
      <c r="D83" s="518">
        <v>25</v>
      </c>
      <c r="E83" s="547"/>
      <c r="F83" s="520">
        <f>D83*E83</f>
        <v>0</v>
      </c>
    </row>
    <row r="84" spans="1:6" s="514" customFormat="1">
      <c r="A84" s="535"/>
      <c r="B84" s="536"/>
      <c r="C84" s="537"/>
      <c r="D84" s="538"/>
      <c r="E84" s="550"/>
      <c r="F84" s="539"/>
    </row>
    <row r="85" spans="1:6" s="514" customFormat="1" ht="24">
      <c r="A85" s="515" t="s">
        <v>2970</v>
      </c>
      <c r="B85" s="516" t="s">
        <v>2971</v>
      </c>
      <c r="C85" s="517"/>
      <c r="D85" s="518"/>
      <c r="E85" s="547"/>
      <c r="F85" s="520"/>
    </row>
    <row r="86" spans="1:6" s="514" customFormat="1">
      <c r="A86" s="515"/>
      <c r="B86" s="516"/>
      <c r="C86" s="517" t="s">
        <v>29</v>
      </c>
      <c r="D86" s="518">
        <v>13</v>
      </c>
      <c r="E86" s="547"/>
      <c r="F86" s="520">
        <f>D86*E86</f>
        <v>0</v>
      </c>
    </row>
    <row r="87" spans="1:6" s="514" customFormat="1">
      <c r="A87" s="535"/>
      <c r="B87" s="536"/>
      <c r="C87" s="537"/>
      <c r="D87" s="538"/>
      <c r="E87" s="550"/>
      <c r="F87" s="539"/>
    </row>
    <row r="88" spans="1:6" s="514" customFormat="1" ht="24" customHeight="1">
      <c r="A88" s="515" t="s">
        <v>2972</v>
      </c>
      <c r="B88" s="516" t="s">
        <v>2973</v>
      </c>
      <c r="C88" s="517"/>
      <c r="D88" s="518"/>
      <c r="E88" s="547"/>
      <c r="F88" s="520"/>
    </row>
    <row r="89" spans="1:6" s="514" customFormat="1">
      <c r="A89" s="515"/>
      <c r="B89" s="516"/>
      <c r="C89" s="517" t="s">
        <v>11</v>
      </c>
      <c r="D89" s="518">
        <v>26</v>
      </c>
      <c r="E89" s="547"/>
      <c r="F89" s="520">
        <f>D89*E89</f>
        <v>0</v>
      </c>
    </row>
    <row r="90" spans="1:6" s="514" customFormat="1">
      <c r="A90" s="535"/>
      <c r="B90" s="536"/>
      <c r="C90" s="537"/>
      <c r="D90" s="538"/>
      <c r="E90" s="550"/>
      <c r="F90" s="539"/>
    </row>
    <row r="91" spans="1:6" s="514" customFormat="1">
      <c r="A91" s="515" t="s">
        <v>2974</v>
      </c>
      <c r="B91" s="516" t="s">
        <v>2975</v>
      </c>
      <c r="C91" s="517"/>
      <c r="D91" s="518"/>
      <c r="E91" s="547"/>
      <c r="F91" s="520"/>
    </row>
    <row r="92" spans="1:6" s="514" customFormat="1">
      <c r="A92" s="515"/>
      <c r="B92" s="516"/>
      <c r="C92" s="517" t="s">
        <v>11</v>
      </c>
      <c r="D92" s="518">
        <v>512</v>
      </c>
      <c r="E92" s="547"/>
      <c r="F92" s="520">
        <f>D92*E92</f>
        <v>0</v>
      </c>
    </row>
    <row r="93" spans="1:6" s="514" customFormat="1">
      <c r="A93" s="535"/>
      <c r="B93" s="536"/>
      <c r="C93" s="537"/>
      <c r="D93" s="538"/>
      <c r="E93" s="550"/>
      <c r="F93" s="539"/>
    </row>
    <row r="94" spans="1:6" s="514" customFormat="1">
      <c r="A94" s="515" t="s">
        <v>2976</v>
      </c>
      <c r="B94" s="516" t="s">
        <v>2977</v>
      </c>
      <c r="C94" s="517"/>
      <c r="D94" s="518"/>
      <c r="E94" s="547"/>
      <c r="F94" s="520"/>
    </row>
    <row r="95" spans="1:6" s="514" customFormat="1">
      <c r="A95" s="515"/>
      <c r="B95" s="516"/>
      <c r="C95" s="517" t="s">
        <v>11</v>
      </c>
      <c r="D95" s="518">
        <v>105</v>
      </c>
      <c r="E95" s="547"/>
      <c r="F95" s="520">
        <f>D95*E95</f>
        <v>0</v>
      </c>
    </row>
    <row r="96" spans="1:6" s="514" customFormat="1">
      <c r="A96" s="535"/>
      <c r="B96" s="536"/>
      <c r="C96" s="537"/>
      <c r="D96" s="538"/>
      <c r="E96" s="550"/>
      <c r="F96" s="539"/>
    </row>
    <row r="97" spans="1:6" s="514" customFormat="1">
      <c r="A97" s="515" t="s">
        <v>2978</v>
      </c>
      <c r="B97" s="516" t="s">
        <v>2979</v>
      </c>
      <c r="C97" s="517"/>
      <c r="D97" s="518"/>
      <c r="E97" s="547"/>
      <c r="F97" s="520"/>
    </row>
    <row r="98" spans="1:6" s="514" customFormat="1">
      <c r="A98" s="515"/>
      <c r="B98" s="516"/>
      <c r="C98" s="517" t="s">
        <v>11</v>
      </c>
      <c r="D98" s="518">
        <v>38</v>
      </c>
      <c r="E98" s="547"/>
      <c r="F98" s="520">
        <f>D98*E98</f>
        <v>0</v>
      </c>
    </row>
    <row r="99" spans="1:6" s="514" customFormat="1">
      <c r="A99" s="535"/>
      <c r="B99" s="536"/>
      <c r="C99" s="537"/>
      <c r="D99" s="538"/>
      <c r="E99" s="550"/>
      <c r="F99" s="539"/>
    </row>
    <row r="100" spans="1:6" s="514" customFormat="1">
      <c r="A100" s="515" t="s">
        <v>2980</v>
      </c>
      <c r="B100" s="516" t="s">
        <v>2981</v>
      </c>
      <c r="C100" s="517"/>
      <c r="D100" s="518"/>
      <c r="E100" s="547"/>
      <c r="F100" s="520"/>
    </row>
    <row r="101" spans="1:6" s="514" customFormat="1">
      <c r="A101" s="515"/>
      <c r="B101" s="516"/>
      <c r="C101" s="517" t="s">
        <v>11</v>
      </c>
      <c r="D101" s="518">
        <v>655</v>
      </c>
      <c r="E101" s="547"/>
      <c r="F101" s="520">
        <f>D101*E101</f>
        <v>0</v>
      </c>
    </row>
    <row r="102" spans="1:6" s="514" customFormat="1">
      <c r="A102" s="535"/>
      <c r="B102" s="536"/>
      <c r="C102" s="537"/>
      <c r="D102" s="538"/>
      <c r="E102" s="550"/>
      <c r="F102" s="539"/>
    </row>
    <row r="103" spans="1:6" s="514" customFormat="1" ht="24" customHeight="1">
      <c r="A103" s="515" t="s">
        <v>2982</v>
      </c>
      <c r="B103" s="516" t="s">
        <v>2983</v>
      </c>
      <c r="C103" s="517"/>
      <c r="D103" s="518"/>
      <c r="E103" s="547"/>
      <c r="F103" s="520"/>
    </row>
    <row r="104" spans="1:6" s="514" customFormat="1">
      <c r="A104" s="515"/>
      <c r="B104" s="516"/>
      <c r="C104" s="517" t="s">
        <v>29</v>
      </c>
      <c r="D104" s="518">
        <v>4.0999999999999996</v>
      </c>
      <c r="E104" s="547"/>
      <c r="F104" s="520">
        <f>D104*E104</f>
        <v>0</v>
      </c>
    </row>
    <row r="105" spans="1:6" s="514" customFormat="1">
      <c r="A105" s="515"/>
      <c r="B105" s="516"/>
      <c r="C105" s="517"/>
      <c r="D105" s="518"/>
      <c r="E105" s="547"/>
      <c r="F105" s="520"/>
    </row>
    <row r="106" spans="1:6" s="514" customFormat="1" ht="36">
      <c r="A106" s="515" t="s">
        <v>2984</v>
      </c>
      <c r="B106" s="516" t="s">
        <v>2985</v>
      </c>
      <c r="C106" s="517"/>
      <c r="D106" s="518"/>
      <c r="E106" s="547"/>
      <c r="F106" s="520"/>
    </row>
    <row r="107" spans="1:6" s="514" customFormat="1">
      <c r="A107" s="515"/>
      <c r="B107" s="516"/>
      <c r="C107" s="517" t="s">
        <v>14</v>
      </c>
      <c r="D107" s="518">
        <v>28</v>
      </c>
      <c r="E107" s="547"/>
      <c r="F107" s="520">
        <f>D107*E107</f>
        <v>0</v>
      </c>
    </row>
    <row r="108" spans="1:6" s="514" customFormat="1">
      <c r="A108" s="535"/>
      <c r="B108" s="536"/>
      <c r="C108" s="537"/>
      <c r="D108" s="538"/>
      <c r="E108" s="550"/>
      <c r="F108" s="539"/>
    </row>
    <row r="109" spans="1:6" s="514" customFormat="1" ht="48" customHeight="1">
      <c r="A109" s="515" t="s">
        <v>2986</v>
      </c>
      <c r="B109" s="516" t="s">
        <v>2987</v>
      </c>
      <c r="C109" s="517"/>
      <c r="D109" s="518"/>
      <c r="E109" s="547"/>
      <c r="F109" s="520"/>
    </row>
    <row r="110" spans="1:6" s="514" customFormat="1">
      <c r="A110" s="515"/>
      <c r="B110" s="516"/>
      <c r="C110" s="517" t="s">
        <v>14</v>
      </c>
      <c r="D110" s="518">
        <v>14</v>
      </c>
      <c r="E110" s="547"/>
      <c r="F110" s="520">
        <f>D110*E110</f>
        <v>0</v>
      </c>
    </row>
    <row r="111" spans="1:6" s="514" customFormat="1">
      <c r="A111" s="535"/>
      <c r="B111" s="536"/>
      <c r="C111" s="537"/>
      <c r="D111" s="538"/>
      <c r="E111" s="550"/>
      <c r="F111" s="539"/>
    </row>
    <row r="112" spans="1:6" s="514" customFormat="1" ht="48" customHeight="1">
      <c r="A112" s="515" t="s">
        <v>2988</v>
      </c>
      <c r="B112" s="516" t="s">
        <v>2989</v>
      </c>
      <c r="C112" s="517"/>
      <c r="D112" s="518"/>
      <c r="E112" s="547"/>
      <c r="F112" s="520"/>
    </row>
    <row r="113" spans="1:6" s="514" customFormat="1">
      <c r="A113" s="515"/>
      <c r="B113" s="516"/>
      <c r="C113" s="517" t="s">
        <v>14</v>
      </c>
      <c r="D113" s="518">
        <v>4</v>
      </c>
      <c r="E113" s="547"/>
      <c r="F113" s="520">
        <f>D113*E113</f>
        <v>0</v>
      </c>
    </row>
    <row r="114" spans="1:6" s="514" customFormat="1">
      <c r="A114" s="535"/>
      <c r="B114" s="536"/>
      <c r="C114" s="537"/>
      <c r="D114" s="538"/>
      <c r="E114" s="550"/>
      <c r="F114" s="539"/>
    </row>
    <row r="115" spans="1:6" s="514" customFormat="1" ht="48" customHeight="1">
      <c r="A115" s="515" t="s">
        <v>2990</v>
      </c>
      <c r="B115" s="516" t="s">
        <v>2991</v>
      </c>
      <c r="C115" s="517"/>
      <c r="D115" s="518"/>
      <c r="E115" s="547"/>
      <c r="F115" s="520"/>
    </row>
    <row r="116" spans="1:6" s="514" customFormat="1">
      <c r="A116" s="515"/>
      <c r="B116" s="516"/>
      <c r="C116" s="517" t="s">
        <v>14</v>
      </c>
      <c r="D116" s="518">
        <v>10</v>
      </c>
      <c r="E116" s="547"/>
      <c r="F116" s="520">
        <f>D116*E116</f>
        <v>0</v>
      </c>
    </row>
    <row r="117" spans="1:6" s="514" customFormat="1">
      <c r="A117" s="535"/>
      <c r="B117" s="536"/>
      <c r="C117" s="537"/>
      <c r="D117" s="538"/>
      <c r="E117" s="550"/>
      <c r="F117" s="539"/>
    </row>
    <row r="118" spans="1:6" s="514" customFormat="1">
      <c r="A118" s="515" t="s">
        <v>2992</v>
      </c>
      <c r="B118" s="516" t="s">
        <v>2993</v>
      </c>
      <c r="C118" s="517"/>
      <c r="D118" s="518"/>
      <c r="E118" s="547"/>
      <c r="F118" s="520"/>
    </row>
    <row r="119" spans="1:6" s="514" customFormat="1">
      <c r="A119" s="515"/>
      <c r="B119" s="516"/>
      <c r="C119" s="517" t="s">
        <v>14</v>
      </c>
      <c r="D119" s="518">
        <v>28</v>
      </c>
      <c r="E119" s="547"/>
      <c r="F119" s="520">
        <f>D119*E119</f>
        <v>0</v>
      </c>
    </row>
    <row r="120" spans="1:6" s="514" customFormat="1">
      <c r="A120" s="515"/>
      <c r="B120" s="516"/>
      <c r="C120" s="517"/>
      <c r="D120" s="518"/>
      <c r="E120" s="547"/>
      <c r="F120" s="520"/>
    </row>
    <row r="121" spans="1:6" s="514" customFormat="1">
      <c r="A121" s="515" t="s">
        <v>2994</v>
      </c>
      <c r="B121" s="516" t="s">
        <v>2995</v>
      </c>
      <c r="C121" s="517"/>
      <c r="D121" s="518"/>
      <c r="E121" s="547"/>
      <c r="F121" s="520"/>
    </row>
    <row r="122" spans="1:6" s="514" customFormat="1">
      <c r="A122" s="515"/>
      <c r="B122" s="516"/>
      <c r="C122" s="517" t="s">
        <v>14</v>
      </c>
      <c r="D122" s="518">
        <v>14</v>
      </c>
      <c r="E122" s="547"/>
      <c r="F122" s="520">
        <f>D122*E122</f>
        <v>0</v>
      </c>
    </row>
    <row r="123" spans="1:6" s="514" customFormat="1">
      <c r="A123" s="515"/>
      <c r="B123" s="516"/>
      <c r="C123" s="517"/>
      <c r="D123" s="518"/>
      <c r="E123" s="547"/>
      <c r="F123" s="520"/>
    </row>
    <row r="124" spans="1:6" s="514" customFormat="1">
      <c r="A124" s="515" t="s">
        <v>2996</v>
      </c>
      <c r="B124" s="516" t="s">
        <v>2997</v>
      </c>
      <c r="C124" s="517"/>
      <c r="D124" s="518"/>
      <c r="E124" s="547"/>
      <c r="F124" s="520"/>
    </row>
    <row r="125" spans="1:6" s="514" customFormat="1">
      <c r="A125" s="515"/>
      <c r="B125" s="516"/>
      <c r="C125" s="517" t="s">
        <v>14</v>
      </c>
      <c r="D125" s="518">
        <v>14</v>
      </c>
      <c r="E125" s="547"/>
      <c r="F125" s="520">
        <f>D125*E125</f>
        <v>0</v>
      </c>
    </row>
    <row r="126" spans="1:6" s="514" customFormat="1">
      <c r="A126" s="535"/>
      <c r="B126" s="536"/>
      <c r="C126" s="537"/>
      <c r="D126" s="538"/>
      <c r="E126" s="550"/>
      <c r="F126" s="539"/>
    </row>
    <row r="127" spans="1:6" s="514" customFormat="1" ht="24">
      <c r="A127" s="515" t="s">
        <v>2998</v>
      </c>
      <c r="B127" s="516" t="s">
        <v>2999</v>
      </c>
      <c r="C127" s="517"/>
      <c r="D127" s="518"/>
      <c r="E127" s="547"/>
      <c r="F127" s="520"/>
    </row>
    <row r="128" spans="1:6" s="514" customFormat="1">
      <c r="A128" s="515"/>
      <c r="B128" s="516"/>
      <c r="C128" s="517" t="s">
        <v>14</v>
      </c>
      <c r="D128" s="518">
        <v>18</v>
      </c>
      <c r="E128" s="547"/>
      <c r="F128" s="520">
        <f>D128*E128</f>
        <v>0</v>
      </c>
    </row>
    <row r="129" spans="1:6" s="514" customFormat="1">
      <c r="A129" s="535"/>
      <c r="B129" s="536"/>
      <c r="C129" s="537"/>
      <c r="D129" s="538"/>
      <c r="E129" s="550"/>
      <c r="F129" s="539"/>
    </row>
    <row r="130" spans="1:6" s="514" customFormat="1" ht="36">
      <c r="A130" s="515" t="s">
        <v>3000</v>
      </c>
      <c r="B130" s="516" t="s">
        <v>3001</v>
      </c>
      <c r="C130" s="517"/>
      <c r="D130" s="518"/>
      <c r="E130" s="547"/>
      <c r="F130" s="520"/>
    </row>
    <row r="131" spans="1:6" s="514" customFormat="1">
      <c r="A131" s="515"/>
      <c r="B131" s="516"/>
      <c r="C131" s="517" t="s">
        <v>14</v>
      </c>
      <c r="D131" s="518">
        <v>9</v>
      </c>
      <c r="E131" s="547"/>
      <c r="F131" s="520">
        <f>D131*E131</f>
        <v>0</v>
      </c>
    </row>
    <row r="132" spans="1:6" s="514" customFormat="1">
      <c r="A132" s="535"/>
      <c r="B132" s="536"/>
      <c r="C132" s="537"/>
      <c r="D132" s="538"/>
      <c r="E132" s="550"/>
      <c r="F132" s="539"/>
    </row>
    <row r="133" spans="1:6" s="514" customFormat="1" ht="24" customHeight="1">
      <c r="A133" s="515" t="s">
        <v>3002</v>
      </c>
      <c r="B133" s="516" t="s">
        <v>3003</v>
      </c>
      <c r="C133" s="517"/>
      <c r="D133" s="518"/>
      <c r="E133" s="547"/>
      <c r="F133" s="520"/>
    </row>
    <row r="134" spans="1:6" s="514" customFormat="1">
      <c r="A134" s="515"/>
      <c r="B134" s="516"/>
      <c r="C134" s="517" t="s">
        <v>14</v>
      </c>
      <c r="D134" s="518">
        <v>17</v>
      </c>
      <c r="E134" s="547"/>
      <c r="F134" s="520">
        <f>D134*E134</f>
        <v>0</v>
      </c>
    </row>
    <row r="135" spans="1:6" s="514" customFormat="1">
      <c r="A135" s="535"/>
      <c r="B135" s="536"/>
      <c r="C135" s="537"/>
      <c r="D135" s="538"/>
      <c r="E135" s="550"/>
      <c r="F135" s="539"/>
    </row>
    <row r="136" spans="1:6" s="514" customFormat="1" ht="23.25" customHeight="1">
      <c r="A136" s="515" t="s">
        <v>3004</v>
      </c>
      <c r="B136" s="516" t="s">
        <v>3005</v>
      </c>
      <c r="C136" s="517"/>
      <c r="D136" s="518"/>
      <c r="E136" s="547"/>
      <c r="F136" s="520"/>
    </row>
    <row r="137" spans="1:6" s="514" customFormat="1">
      <c r="A137" s="515"/>
      <c r="B137" s="516"/>
      <c r="C137" s="517" t="s">
        <v>14</v>
      </c>
      <c r="D137" s="518">
        <v>12</v>
      </c>
      <c r="E137" s="547"/>
      <c r="F137" s="520">
        <f>D137*E137</f>
        <v>0</v>
      </c>
    </row>
    <row r="138" spans="1:6" s="514" customFormat="1">
      <c r="A138" s="515"/>
      <c r="B138" s="516"/>
      <c r="C138" s="517"/>
      <c r="D138" s="518"/>
      <c r="E138" s="547"/>
      <c r="F138" s="520"/>
    </row>
    <row r="139" spans="1:6" s="514" customFormat="1" ht="24" customHeight="1">
      <c r="A139" s="515" t="s">
        <v>3006</v>
      </c>
      <c r="B139" s="516" t="s">
        <v>3007</v>
      </c>
      <c r="C139" s="517"/>
      <c r="D139" s="518"/>
      <c r="E139" s="547"/>
      <c r="F139" s="520"/>
    </row>
    <row r="140" spans="1:6" s="514" customFormat="1">
      <c r="A140" s="515"/>
      <c r="B140" s="516"/>
      <c r="C140" s="517" t="s">
        <v>708</v>
      </c>
      <c r="D140" s="518">
        <v>5</v>
      </c>
      <c r="E140" s="547"/>
      <c r="F140" s="520">
        <f>D140*E140</f>
        <v>0</v>
      </c>
    </row>
    <row r="141" spans="1:6" s="514" customFormat="1">
      <c r="A141" s="535"/>
      <c r="B141" s="536"/>
      <c r="C141" s="537"/>
      <c r="D141" s="538"/>
      <c r="E141" s="550"/>
      <c r="F141" s="539"/>
    </row>
    <row r="142" spans="1:6" s="514" customFormat="1" ht="48" customHeight="1">
      <c r="A142" s="515" t="s">
        <v>3008</v>
      </c>
      <c r="B142" s="516" t="s">
        <v>3009</v>
      </c>
      <c r="C142" s="517"/>
      <c r="D142" s="518"/>
      <c r="E142" s="547"/>
      <c r="F142" s="520"/>
    </row>
    <row r="143" spans="1:6" s="514" customFormat="1">
      <c r="A143" s="515"/>
      <c r="B143" s="516"/>
      <c r="C143" s="517" t="s">
        <v>14</v>
      </c>
      <c r="D143" s="518">
        <v>1</v>
      </c>
      <c r="E143" s="547"/>
      <c r="F143" s="520">
        <f>D143*E143</f>
        <v>0</v>
      </c>
    </row>
    <row r="144" spans="1:6" s="514" customFormat="1">
      <c r="A144" s="535"/>
      <c r="B144" s="536"/>
      <c r="C144" s="537"/>
      <c r="D144" s="538"/>
      <c r="E144" s="550"/>
      <c r="F144" s="539"/>
    </row>
    <row r="145" spans="1:6" s="514" customFormat="1" ht="24">
      <c r="A145" s="515" t="s">
        <v>3010</v>
      </c>
      <c r="B145" s="516" t="s">
        <v>3011</v>
      </c>
      <c r="C145" s="517"/>
      <c r="D145" s="518"/>
      <c r="E145" s="547"/>
      <c r="F145" s="520"/>
    </row>
    <row r="146" spans="1:6" s="514" customFormat="1">
      <c r="A146" s="515"/>
      <c r="B146" s="516"/>
      <c r="C146" s="517" t="s">
        <v>14</v>
      </c>
      <c r="D146" s="518">
        <v>1</v>
      </c>
      <c r="E146" s="547"/>
      <c r="F146" s="520">
        <f>D146*E146</f>
        <v>0</v>
      </c>
    </row>
    <row r="147" spans="1:6" s="514" customFormat="1">
      <c r="A147" s="500"/>
      <c r="B147" s="507"/>
      <c r="C147" s="517"/>
      <c r="D147" s="543"/>
      <c r="E147" s="519"/>
      <c r="F147" s="520"/>
    </row>
    <row r="148" spans="1:6" s="521" customFormat="1">
      <c r="A148" s="522" t="s">
        <v>2951</v>
      </c>
      <c r="B148" s="523" t="s">
        <v>3012</v>
      </c>
      <c r="C148" s="524"/>
      <c r="D148" s="540"/>
      <c r="E148" s="526"/>
      <c r="F148" s="527">
        <f>SUM(F62:F146)</f>
        <v>0</v>
      </c>
    </row>
    <row r="149" spans="1:6" s="521" customFormat="1">
      <c r="A149" s="515"/>
      <c r="B149" s="516"/>
      <c r="C149" s="542"/>
      <c r="D149" s="546"/>
      <c r="E149" s="544"/>
      <c r="F149" s="545"/>
    </row>
    <row r="150" spans="1:6" s="521" customFormat="1">
      <c r="A150" s="515"/>
      <c r="B150" s="516"/>
      <c r="C150" s="542"/>
      <c r="D150" s="546"/>
      <c r="E150" s="544"/>
      <c r="F150" s="545"/>
    </row>
    <row r="151" spans="1:6" ht="12.75" thickBot="1"/>
    <row r="152" spans="1:6" ht="12.75" thickBot="1">
      <c r="A152" s="299"/>
      <c r="B152" s="151" t="s">
        <v>3013</v>
      </c>
      <c r="C152" s="239"/>
      <c r="D152" s="240"/>
      <c r="E152" s="264"/>
      <c r="F152" s="265">
        <f>SUM(F148,F55,F22)</f>
        <v>0</v>
      </c>
    </row>
    <row r="153" spans="1:6" ht="12.75" thickTop="1"/>
  </sheetData>
  <sheetProtection algorithmName="SHA-512" hashValue="RhFOVFMR3Jx0o94rNsbL/TZtZpxU00mEKPGsqw9RFIJx9z/asIZ8JhO9peP/8jOaYITdUG0BrfzTnj1Eyef6/w==" saltValue="qCphSNWlQ1N3HwwDtK0XwA==" spinCount="100000" sheet="1" objects="1" scenarios="1" selectLockedCells="1"/>
  <dataConsolidate/>
  <conditionalFormatting sqref="E17 E20">
    <cfRule type="containsBlanks" dxfId="27" priority="3">
      <formula>LEN(TRIM(E17))=0</formula>
    </cfRule>
  </conditionalFormatting>
  <conditionalFormatting sqref="E29 E32 E35 E38 E41 E44 E47 E50 E53">
    <cfRule type="containsBlanks" dxfId="26" priority="2">
      <formula>LEN(TRIM(E29))=0</formula>
    </cfRule>
  </conditionalFormatting>
  <conditionalFormatting sqref="E62 E65 E68 E71 E74 E77 E80 E83 E86 E89 E92 E95 E98 E101 E104 E107 E110 E113 E116 E119 E122 E125 E128 E131 E134 E137 E140 E143 E146">
    <cfRule type="containsBlanks" dxfId="25" priority="1">
      <formula>LEN(TRIM(E62))=0</formula>
    </cfRule>
  </conditionalFormatting>
  <pageMargins left="0.7" right="0.7" top="0.75" bottom="0.75" header="0.3" footer="0.3"/>
  <pageSetup paperSize="9" fitToHeight="5" orientation="portrait" horizontalDpi="300" verticalDpi="300" r:id="rId1"/>
  <rowBreaks count="3" manualBreakCount="3">
    <brk id="45" max="5" man="1"/>
    <brk id="86" max="5" man="1"/>
    <brk id="126" max="5"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K120"/>
  <sheetViews>
    <sheetView zoomScale="165" zoomScaleNormal="165" zoomScaleSheetLayoutView="90" zoomScalePageLayoutView="115" workbookViewId="0">
      <selection activeCell="E17" sqref="E17"/>
    </sheetView>
  </sheetViews>
  <sheetFormatPr defaultColWidth="9.375" defaultRowHeight="12"/>
  <cols>
    <col min="1" max="1" width="4.625" style="571" customWidth="1"/>
    <col min="2" max="2" width="38.625" style="572" customWidth="1"/>
    <col min="3" max="3" width="4.5" style="496" customWidth="1"/>
    <col min="4" max="4" width="6.625" style="496" customWidth="1"/>
    <col min="5" max="5" width="12.625" style="497" customWidth="1"/>
    <col min="6" max="6" width="12.625" style="498" customWidth="1"/>
    <col min="7" max="7" width="9.875" style="499" customWidth="1"/>
    <col min="8" max="8" width="10.375" style="499" hidden="1" customWidth="1"/>
    <col min="9" max="9" width="10.375" style="499" customWidth="1"/>
    <col min="10" max="16384" width="9.375" style="499"/>
  </cols>
  <sheetData>
    <row r="1" spans="1:6" s="174" customFormat="1" ht="15.75">
      <c r="A1" s="551"/>
      <c r="B1" s="215" t="s">
        <v>3096</v>
      </c>
      <c r="C1" s="216"/>
      <c r="D1" s="217"/>
      <c r="E1" s="252"/>
      <c r="F1" s="253"/>
    </row>
    <row r="2" spans="1:6" s="119" customFormat="1" ht="12" customHeight="1" thickBot="1">
      <c r="A2" s="552"/>
      <c r="B2" s="121" t="s">
        <v>5</v>
      </c>
      <c r="C2" s="220" t="s">
        <v>6</v>
      </c>
      <c r="D2" s="221" t="s">
        <v>7</v>
      </c>
      <c r="E2" s="254" t="s">
        <v>8</v>
      </c>
      <c r="F2" s="255" t="s">
        <v>9</v>
      </c>
    </row>
    <row r="3" spans="1:6" s="119" customFormat="1" ht="12" customHeight="1" thickTop="1">
      <c r="A3" s="553"/>
      <c r="B3" s="126"/>
      <c r="C3" s="206"/>
      <c r="D3" s="207"/>
      <c r="E3" s="208"/>
      <c r="F3" s="209"/>
    </row>
    <row r="4" spans="1:6" s="462" customFormat="1" ht="12" customHeight="1">
      <c r="A4" s="554"/>
      <c r="B4" s="555"/>
      <c r="C4" s="458"/>
      <c r="D4" s="459"/>
      <c r="E4" s="460"/>
      <c r="F4" s="461"/>
    </row>
    <row r="5" spans="1:6" s="467" customFormat="1">
      <c r="B5" s="469" t="s">
        <v>3089</v>
      </c>
      <c r="C5" s="556"/>
      <c r="D5" s="471"/>
      <c r="E5" s="472"/>
      <c r="F5" s="473"/>
    </row>
    <row r="6" spans="1:6" s="467" customFormat="1">
      <c r="B6" s="469" t="s">
        <v>2917</v>
      </c>
      <c r="C6" s="556"/>
      <c r="D6" s="471"/>
      <c r="E6" s="472"/>
      <c r="F6" s="473"/>
    </row>
    <row r="7" spans="1:6" s="467" customFormat="1">
      <c r="B7" s="469" t="s">
        <v>2918</v>
      </c>
      <c r="C7" s="556"/>
      <c r="D7" s="471"/>
      <c r="E7" s="472"/>
      <c r="F7" s="473"/>
    </row>
    <row r="8" spans="1:6" s="467" customFormat="1">
      <c r="B8" s="469" t="s">
        <v>2919</v>
      </c>
      <c r="C8" s="556"/>
      <c r="D8" s="471"/>
      <c r="E8" s="472"/>
      <c r="F8" s="473"/>
    </row>
    <row r="9" spans="1:6" s="467" customFormat="1">
      <c r="B9" s="469" t="s">
        <v>2920</v>
      </c>
      <c r="C9" s="556"/>
      <c r="D9" s="471"/>
      <c r="E9" s="472"/>
      <c r="F9" s="473"/>
    </row>
    <row r="10" spans="1:6" s="467" customFormat="1">
      <c r="B10" s="469" t="s">
        <v>2921</v>
      </c>
      <c r="C10" s="556"/>
      <c r="D10" s="471"/>
      <c r="E10" s="472"/>
      <c r="F10" s="473"/>
    </row>
    <row r="11" spans="1:6" s="467" customFormat="1">
      <c r="A11" s="557"/>
      <c r="B11" s="558"/>
      <c r="C11" s="464"/>
      <c r="D11" s="464"/>
      <c r="E11" s="465"/>
      <c r="F11" s="466"/>
    </row>
    <row r="12" spans="1:6" s="467" customFormat="1">
      <c r="A12" s="463"/>
      <c r="B12" s="558"/>
      <c r="C12" s="464"/>
      <c r="D12" s="464"/>
      <c r="E12" s="465"/>
      <c r="F12" s="466"/>
    </row>
    <row r="13" spans="1:6" s="467" customFormat="1">
      <c r="A13" s="559" t="s">
        <v>2922</v>
      </c>
      <c r="B13" s="560" t="s">
        <v>3088</v>
      </c>
      <c r="C13" s="435"/>
      <c r="D13" s="435"/>
      <c r="E13" s="436"/>
      <c r="F13" s="437"/>
    </row>
    <row r="14" spans="1:6" s="467" customFormat="1" ht="36">
      <c r="A14" s="557"/>
      <c r="B14" s="555" t="s">
        <v>3087</v>
      </c>
      <c r="C14" s="464"/>
      <c r="D14" s="464"/>
      <c r="E14" s="465"/>
      <c r="F14" s="466"/>
    </row>
    <row r="15" spans="1:6" s="475" customFormat="1" ht="11.25" customHeight="1">
      <c r="A15" s="561"/>
      <c r="B15" s="558"/>
      <c r="C15" s="451"/>
      <c r="D15" s="451"/>
      <c r="E15" s="453"/>
      <c r="F15" s="454"/>
    </row>
    <row r="16" spans="1:6" s="462" customFormat="1" ht="48">
      <c r="A16" s="554" t="s">
        <v>2924</v>
      </c>
      <c r="B16" s="555" t="s">
        <v>3086</v>
      </c>
      <c r="C16" s="458"/>
      <c r="D16" s="459"/>
      <c r="E16" s="460"/>
      <c r="F16" s="461"/>
    </row>
    <row r="17" spans="1:6" s="462" customFormat="1" ht="12" customHeight="1">
      <c r="A17" s="554"/>
      <c r="B17" s="555"/>
      <c r="C17" s="458" t="s">
        <v>12</v>
      </c>
      <c r="D17" s="459">
        <v>1</v>
      </c>
      <c r="E17" s="446"/>
      <c r="F17" s="461">
        <f>D17*E17</f>
        <v>0</v>
      </c>
    </row>
    <row r="18" spans="1:6" s="462" customFormat="1" ht="12" customHeight="1">
      <c r="A18" s="554"/>
      <c r="B18" s="555"/>
      <c r="C18" s="458"/>
      <c r="D18" s="459"/>
      <c r="E18" s="446"/>
      <c r="F18" s="461"/>
    </row>
    <row r="19" spans="1:6" s="462" customFormat="1" ht="48">
      <c r="A19" s="554" t="s">
        <v>2927</v>
      </c>
      <c r="B19" s="555" t="s">
        <v>3085</v>
      </c>
      <c r="C19" s="458"/>
      <c r="D19" s="459"/>
      <c r="E19" s="446"/>
      <c r="F19" s="461"/>
    </row>
    <row r="20" spans="1:6" s="462" customFormat="1" ht="12" customHeight="1">
      <c r="A20" s="554"/>
      <c r="B20" s="555"/>
      <c r="C20" s="458" t="s">
        <v>12</v>
      </c>
      <c r="D20" s="459">
        <v>1</v>
      </c>
      <c r="E20" s="446"/>
      <c r="F20" s="461">
        <f>D20*E20</f>
        <v>0</v>
      </c>
    </row>
    <row r="21" spans="1:6" s="462" customFormat="1" ht="12" customHeight="1">
      <c r="A21" s="554"/>
      <c r="B21" s="555"/>
      <c r="C21" s="458"/>
      <c r="D21" s="459"/>
      <c r="E21" s="446"/>
      <c r="F21" s="461"/>
    </row>
    <row r="22" spans="1:6" s="462" customFormat="1" ht="48">
      <c r="A22" s="554" t="s">
        <v>3084</v>
      </c>
      <c r="B22" s="555" t="s">
        <v>3083</v>
      </c>
      <c r="C22" s="458"/>
      <c r="D22" s="459"/>
      <c r="E22" s="446"/>
      <c r="F22" s="461"/>
    </row>
    <row r="23" spans="1:6" s="462" customFormat="1" ht="12" customHeight="1">
      <c r="A23" s="554"/>
      <c r="B23" s="555"/>
      <c r="C23" s="458" t="s">
        <v>12</v>
      </c>
      <c r="D23" s="459">
        <v>1</v>
      </c>
      <c r="E23" s="446"/>
      <c r="F23" s="461">
        <f>D23*E23</f>
        <v>0</v>
      </c>
    </row>
    <row r="24" spans="1:6" s="462" customFormat="1" ht="12" customHeight="1">
      <c r="A24" s="554"/>
      <c r="B24" s="555"/>
      <c r="C24" s="458"/>
      <c r="D24" s="459"/>
      <c r="E24" s="446"/>
      <c r="F24" s="461"/>
    </row>
    <row r="25" spans="1:6" s="462" customFormat="1" ht="36" customHeight="1">
      <c r="A25" s="554" t="s">
        <v>3082</v>
      </c>
      <c r="B25" s="555" t="s">
        <v>3081</v>
      </c>
      <c r="C25" s="458"/>
      <c r="D25" s="459"/>
      <c r="E25" s="446"/>
      <c r="F25" s="461"/>
    </row>
    <row r="26" spans="1:6" s="462" customFormat="1" ht="12" customHeight="1">
      <c r="A26" s="554"/>
      <c r="B26" s="555"/>
      <c r="C26" s="458" t="s">
        <v>12</v>
      </c>
      <c r="D26" s="459">
        <v>1</v>
      </c>
      <c r="E26" s="446"/>
      <c r="F26" s="461">
        <f>D26*E26</f>
        <v>0</v>
      </c>
    </row>
    <row r="27" spans="1:6" s="462" customFormat="1" ht="12" customHeight="1">
      <c r="A27" s="554"/>
      <c r="B27" s="555"/>
      <c r="C27" s="458"/>
      <c r="D27" s="459"/>
      <c r="E27" s="446"/>
      <c r="F27" s="461"/>
    </row>
    <row r="28" spans="1:6" s="462" customFormat="1" ht="24">
      <c r="A28" s="554" t="s">
        <v>3080</v>
      </c>
      <c r="B28" s="555" t="s">
        <v>3100</v>
      </c>
      <c r="C28" s="458"/>
      <c r="D28" s="459"/>
      <c r="E28" s="446"/>
      <c r="F28" s="461"/>
    </row>
    <row r="29" spans="1:6" s="462" customFormat="1">
      <c r="A29" s="554"/>
      <c r="B29" s="555"/>
      <c r="C29" s="458" t="s">
        <v>2926</v>
      </c>
      <c r="D29" s="459">
        <v>0.38</v>
      </c>
      <c r="E29" s="446"/>
      <c r="F29" s="461">
        <f>D29*E29</f>
        <v>0</v>
      </c>
    </row>
    <row r="30" spans="1:6" s="462" customFormat="1">
      <c r="A30" s="554"/>
      <c r="B30" s="555"/>
      <c r="C30" s="458"/>
      <c r="D30" s="459"/>
      <c r="E30" s="446"/>
      <c r="F30" s="461"/>
    </row>
    <row r="31" spans="1:6" s="462" customFormat="1" ht="24">
      <c r="A31" s="554" t="s">
        <v>3078</v>
      </c>
      <c r="B31" s="555" t="s">
        <v>3077</v>
      </c>
      <c r="C31" s="458"/>
      <c r="D31" s="459"/>
      <c r="E31" s="446"/>
      <c r="F31" s="461"/>
    </row>
    <row r="32" spans="1:6" s="462" customFormat="1">
      <c r="A32" s="554"/>
      <c r="B32" s="555"/>
      <c r="C32" s="458" t="s">
        <v>11</v>
      </c>
      <c r="D32" s="459">
        <v>20</v>
      </c>
      <c r="E32" s="446"/>
      <c r="F32" s="461">
        <f>D32*E32</f>
        <v>0</v>
      </c>
    </row>
    <row r="33" spans="1:11" s="475" customFormat="1">
      <c r="A33" s="561"/>
      <c r="B33" s="558"/>
      <c r="C33" s="451"/>
      <c r="D33" s="451"/>
      <c r="E33" s="445"/>
      <c r="F33" s="454"/>
    </row>
    <row r="34" spans="1:11" s="462" customFormat="1" ht="12" customHeight="1">
      <c r="A34" s="554" t="s">
        <v>3076</v>
      </c>
      <c r="B34" s="555" t="s">
        <v>3075</v>
      </c>
      <c r="C34" s="458"/>
      <c r="D34" s="459"/>
      <c r="E34" s="446"/>
      <c r="F34" s="461"/>
    </row>
    <row r="35" spans="1:11" s="462" customFormat="1" ht="12" customHeight="1">
      <c r="A35" s="554"/>
      <c r="B35" s="555"/>
      <c r="C35" s="458" t="s">
        <v>10</v>
      </c>
      <c r="D35" s="459">
        <v>0.4</v>
      </c>
      <c r="E35" s="446"/>
      <c r="F35" s="461">
        <f>D35*E35</f>
        <v>0</v>
      </c>
    </row>
    <row r="36" spans="1:11" s="462" customFormat="1">
      <c r="A36" s="554"/>
      <c r="B36" s="555"/>
      <c r="C36" s="458"/>
      <c r="D36" s="459"/>
      <c r="E36" s="460"/>
      <c r="F36" s="461"/>
    </row>
    <row r="37" spans="1:11" s="478" customFormat="1">
      <c r="A37" s="562" t="s">
        <v>2922</v>
      </c>
      <c r="B37" s="563" t="s">
        <v>3069</v>
      </c>
      <c r="C37" s="440"/>
      <c r="D37" s="441"/>
      <c r="E37" s="442"/>
      <c r="F37" s="477">
        <f>SUM(F17:F35)</f>
        <v>0</v>
      </c>
      <c r="K37" s="462"/>
    </row>
    <row r="38" spans="1:11" s="475" customFormat="1">
      <c r="A38" s="561"/>
      <c r="B38" s="558"/>
      <c r="C38" s="451"/>
      <c r="D38" s="451"/>
      <c r="E38" s="453"/>
      <c r="F38" s="454"/>
    </row>
    <row r="39" spans="1:11" s="475" customFormat="1">
      <c r="A39" s="561"/>
      <c r="B39" s="558"/>
      <c r="C39" s="451"/>
      <c r="D39" s="451"/>
      <c r="E39" s="453"/>
      <c r="F39" s="454"/>
    </row>
    <row r="40" spans="1:11" s="467" customFormat="1">
      <c r="A40" s="559" t="s">
        <v>2930</v>
      </c>
      <c r="B40" s="560" t="s">
        <v>35</v>
      </c>
      <c r="C40" s="435"/>
      <c r="D40" s="435"/>
      <c r="E40" s="436"/>
      <c r="F40" s="437"/>
    </row>
    <row r="41" spans="1:11" s="467" customFormat="1">
      <c r="A41" s="557"/>
      <c r="B41" s="558"/>
      <c r="C41" s="464"/>
      <c r="D41" s="464"/>
      <c r="E41" s="465"/>
      <c r="F41" s="466"/>
    </row>
    <row r="42" spans="1:11" s="467" customFormat="1" ht="24">
      <c r="A42" s="554" t="s">
        <v>2932</v>
      </c>
      <c r="B42" s="555" t="s">
        <v>3068</v>
      </c>
      <c r="C42" s="458"/>
      <c r="D42" s="459"/>
      <c r="E42" s="460"/>
      <c r="F42" s="461"/>
    </row>
    <row r="43" spans="1:11" s="467" customFormat="1">
      <c r="A43" s="554"/>
      <c r="B43" s="555"/>
      <c r="C43" s="458" t="s">
        <v>29</v>
      </c>
      <c r="D43" s="459">
        <v>945</v>
      </c>
      <c r="E43" s="446"/>
      <c r="F43" s="461">
        <f>D43*E43</f>
        <v>0</v>
      </c>
    </row>
    <row r="44" spans="1:11" s="467" customFormat="1">
      <c r="A44" s="554"/>
      <c r="B44" s="555"/>
      <c r="C44" s="458"/>
      <c r="D44" s="459"/>
      <c r="E44" s="446"/>
      <c r="F44" s="461"/>
    </row>
    <row r="45" spans="1:11" s="467" customFormat="1" ht="36">
      <c r="A45" s="554" t="s">
        <v>2936</v>
      </c>
      <c r="B45" s="555" t="s">
        <v>3066</v>
      </c>
      <c r="C45" s="458"/>
      <c r="D45" s="459"/>
      <c r="E45" s="446"/>
      <c r="F45" s="461"/>
    </row>
    <row r="46" spans="1:11" s="467" customFormat="1">
      <c r="A46" s="554"/>
      <c r="B46" s="555"/>
      <c r="C46" s="458" t="s">
        <v>29</v>
      </c>
      <c r="D46" s="459">
        <v>2992</v>
      </c>
      <c r="E46" s="446"/>
      <c r="F46" s="461">
        <f>D46*E46</f>
        <v>0</v>
      </c>
    </row>
    <row r="47" spans="1:11" s="467" customFormat="1">
      <c r="A47" s="557"/>
      <c r="B47" s="558"/>
      <c r="C47" s="464"/>
      <c r="D47" s="464"/>
      <c r="E47" s="447"/>
      <c r="F47" s="466"/>
    </row>
    <row r="48" spans="1:11" s="467" customFormat="1" ht="24">
      <c r="A48" s="554" t="s">
        <v>2938</v>
      </c>
      <c r="B48" s="555" t="s">
        <v>3065</v>
      </c>
      <c r="C48" s="458"/>
      <c r="D48" s="459"/>
      <c r="E48" s="446"/>
      <c r="F48" s="461"/>
    </row>
    <row r="49" spans="1:6" s="467" customFormat="1">
      <c r="A49" s="554"/>
      <c r="B49" s="555"/>
      <c r="C49" s="458" t="s">
        <v>10</v>
      </c>
      <c r="D49" s="459">
        <v>1743</v>
      </c>
      <c r="E49" s="446"/>
      <c r="F49" s="461">
        <f>D49*E49</f>
        <v>0</v>
      </c>
    </row>
    <row r="50" spans="1:6" s="467" customFormat="1">
      <c r="A50" s="557"/>
      <c r="B50" s="558"/>
      <c r="C50" s="464"/>
      <c r="D50" s="464"/>
      <c r="E50" s="447"/>
      <c r="F50" s="466"/>
    </row>
    <row r="51" spans="1:6" s="467" customFormat="1" ht="60">
      <c r="A51" s="554" t="s">
        <v>2940</v>
      </c>
      <c r="B51" s="555" t="s">
        <v>3064</v>
      </c>
      <c r="C51" s="458"/>
      <c r="D51" s="459"/>
      <c r="E51" s="446"/>
      <c r="F51" s="461"/>
    </row>
    <row r="52" spans="1:6" s="467" customFormat="1">
      <c r="A52" s="554"/>
      <c r="B52" s="555"/>
      <c r="C52" s="458" t="s">
        <v>10</v>
      </c>
      <c r="D52" s="459">
        <v>1950</v>
      </c>
      <c r="E52" s="446"/>
      <c r="F52" s="461">
        <f>D52*E52</f>
        <v>0</v>
      </c>
    </row>
    <row r="53" spans="1:6" s="467" customFormat="1">
      <c r="A53" s="554"/>
      <c r="B53" s="555"/>
      <c r="C53" s="458"/>
      <c r="D53" s="459"/>
      <c r="E53" s="446"/>
      <c r="F53" s="461"/>
    </row>
    <row r="54" spans="1:6" s="467" customFormat="1" ht="36">
      <c r="A54" s="554" t="s">
        <v>2942</v>
      </c>
      <c r="B54" s="555" t="s">
        <v>3063</v>
      </c>
      <c r="C54" s="458"/>
      <c r="D54" s="459"/>
      <c r="E54" s="446"/>
      <c r="F54" s="461"/>
    </row>
    <row r="55" spans="1:6" s="467" customFormat="1">
      <c r="A55" s="554"/>
      <c r="B55" s="555"/>
      <c r="C55" s="458" t="s">
        <v>29</v>
      </c>
      <c r="D55" s="459">
        <v>167</v>
      </c>
      <c r="E55" s="446"/>
      <c r="F55" s="461">
        <f>D55*E55</f>
        <v>0</v>
      </c>
    </row>
    <row r="56" spans="1:6" s="467" customFormat="1">
      <c r="A56" s="554"/>
      <c r="B56" s="555"/>
      <c r="C56" s="458"/>
      <c r="D56" s="459"/>
      <c r="E56" s="446"/>
      <c r="F56" s="461"/>
    </row>
    <row r="57" spans="1:6" s="467" customFormat="1" ht="36">
      <c r="A57" s="554" t="s">
        <v>2944</v>
      </c>
      <c r="B57" s="555" t="s">
        <v>3062</v>
      </c>
      <c r="C57" s="458"/>
      <c r="D57" s="459"/>
      <c r="E57" s="446"/>
      <c r="F57" s="461"/>
    </row>
    <row r="58" spans="1:6" s="467" customFormat="1">
      <c r="A58" s="554"/>
      <c r="B58" s="555"/>
      <c r="C58" s="458" t="s">
        <v>29</v>
      </c>
      <c r="D58" s="459">
        <v>375</v>
      </c>
      <c r="E58" s="446"/>
      <c r="F58" s="461">
        <f>D58*E58</f>
        <v>0</v>
      </c>
    </row>
    <row r="59" spans="1:6" s="467" customFormat="1">
      <c r="A59" s="554"/>
      <c r="B59" s="555"/>
      <c r="C59" s="458"/>
      <c r="D59" s="459"/>
      <c r="E59" s="446"/>
      <c r="F59" s="461"/>
    </row>
    <row r="60" spans="1:6" s="467" customFormat="1" ht="48" customHeight="1">
      <c r="A60" s="554" t="s">
        <v>2946</v>
      </c>
      <c r="B60" s="555" t="s">
        <v>3061</v>
      </c>
      <c r="C60" s="458"/>
      <c r="D60" s="459"/>
      <c r="E60" s="446"/>
      <c r="F60" s="461"/>
    </row>
    <row r="61" spans="1:6" s="467" customFormat="1">
      <c r="A61" s="554"/>
      <c r="B61" s="555"/>
      <c r="C61" s="458" t="s">
        <v>29</v>
      </c>
      <c r="D61" s="459">
        <v>697</v>
      </c>
      <c r="E61" s="446"/>
      <c r="F61" s="461">
        <f>D61*E61</f>
        <v>0</v>
      </c>
    </row>
    <row r="62" spans="1:6" s="467" customFormat="1">
      <c r="A62" s="554"/>
      <c r="B62" s="555"/>
      <c r="C62" s="458"/>
      <c r="D62" s="459"/>
      <c r="E62" s="446"/>
      <c r="F62" s="461"/>
    </row>
    <row r="63" spans="1:6" s="467" customFormat="1" ht="36">
      <c r="A63" s="554" t="s">
        <v>2948</v>
      </c>
      <c r="B63" s="555" t="s">
        <v>3091</v>
      </c>
      <c r="C63" s="458"/>
      <c r="D63" s="459"/>
      <c r="E63" s="446"/>
      <c r="F63" s="461"/>
    </row>
    <row r="64" spans="1:6" s="467" customFormat="1">
      <c r="A64" s="554"/>
      <c r="B64" s="555"/>
      <c r="C64" s="458" t="s">
        <v>10</v>
      </c>
      <c r="D64" s="459">
        <v>1743</v>
      </c>
      <c r="E64" s="446"/>
      <c r="F64" s="461">
        <f>D64*E64</f>
        <v>0</v>
      </c>
    </row>
    <row r="65" spans="1:11" s="467" customFormat="1">
      <c r="A65" s="557"/>
      <c r="B65" s="558"/>
      <c r="C65" s="464"/>
      <c r="D65" s="464"/>
      <c r="E65" s="447"/>
      <c r="F65" s="466"/>
    </row>
    <row r="66" spans="1:11" s="467" customFormat="1" ht="48">
      <c r="A66" s="554" t="s">
        <v>3060</v>
      </c>
      <c r="B66" s="555" t="s">
        <v>3059</v>
      </c>
      <c r="C66" s="458"/>
      <c r="D66" s="459"/>
      <c r="E66" s="446"/>
      <c r="F66" s="461"/>
    </row>
    <row r="67" spans="1:11" s="467" customFormat="1">
      <c r="A67" s="554"/>
      <c r="B67" s="555"/>
      <c r="C67" s="458" t="s">
        <v>29</v>
      </c>
      <c r="D67" s="459">
        <v>349</v>
      </c>
      <c r="E67" s="446"/>
      <c r="F67" s="461">
        <f>D67*E67</f>
        <v>0</v>
      </c>
    </row>
    <row r="68" spans="1:11" s="467" customFormat="1">
      <c r="A68" s="554"/>
      <c r="B68" s="555"/>
      <c r="C68" s="458"/>
      <c r="D68" s="459"/>
      <c r="E68" s="446"/>
      <c r="F68" s="461"/>
    </row>
    <row r="69" spans="1:11" s="467" customFormat="1" ht="36">
      <c r="A69" s="554" t="s">
        <v>3058</v>
      </c>
      <c r="B69" s="555" t="s">
        <v>3057</v>
      </c>
      <c r="C69" s="458"/>
      <c r="D69" s="459"/>
      <c r="E69" s="446"/>
      <c r="F69" s="461"/>
    </row>
    <row r="70" spans="1:11" s="467" customFormat="1">
      <c r="A70" s="554"/>
      <c r="B70" s="555"/>
      <c r="C70" s="458" t="s">
        <v>10</v>
      </c>
      <c r="D70" s="459">
        <v>3150</v>
      </c>
      <c r="E70" s="446"/>
      <c r="F70" s="461">
        <f>D70*E70</f>
        <v>0</v>
      </c>
    </row>
    <row r="71" spans="1:11" s="467" customFormat="1">
      <c r="A71" s="557"/>
      <c r="B71" s="558"/>
      <c r="C71" s="464"/>
      <c r="D71" s="464"/>
      <c r="E71" s="447"/>
      <c r="F71" s="466"/>
    </row>
    <row r="72" spans="1:11" s="467" customFormat="1" ht="24">
      <c r="A72" s="554" t="s">
        <v>3056</v>
      </c>
      <c r="B72" s="555" t="s">
        <v>3055</v>
      </c>
      <c r="C72" s="458"/>
      <c r="D72" s="459"/>
      <c r="E72" s="446"/>
      <c r="F72" s="461"/>
    </row>
    <row r="73" spans="1:11" s="467" customFormat="1">
      <c r="A73" s="554"/>
      <c r="B73" s="555"/>
      <c r="C73" s="458" t="s">
        <v>29</v>
      </c>
      <c r="D73" s="459">
        <v>2992</v>
      </c>
      <c r="E73" s="446"/>
      <c r="F73" s="461">
        <f>D73*E73</f>
        <v>0</v>
      </c>
    </row>
    <row r="74" spans="1:11" s="462" customFormat="1">
      <c r="A74" s="554"/>
      <c r="B74" s="555"/>
      <c r="C74" s="458"/>
      <c r="D74" s="459"/>
      <c r="E74" s="460"/>
      <c r="F74" s="461"/>
    </row>
    <row r="75" spans="1:11" s="478" customFormat="1">
      <c r="A75" s="562" t="s">
        <v>2930</v>
      </c>
      <c r="B75" s="563" t="s">
        <v>2950</v>
      </c>
      <c r="C75" s="440"/>
      <c r="D75" s="479"/>
      <c r="E75" s="442"/>
      <c r="F75" s="477">
        <f>SUM(F43:F73)</f>
        <v>0</v>
      </c>
      <c r="K75" s="462"/>
    </row>
    <row r="76" spans="1:11" s="478" customFormat="1">
      <c r="A76" s="564"/>
      <c r="B76" s="565"/>
      <c r="C76" s="566"/>
      <c r="D76" s="567"/>
      <c r="E76" s="568"/>
      <c r="F76" s="569"/>
    </row>
    <row r="77" spans="1:11" s="478" customFormat="1">
      <c r="A77" s="564"/>
      <c r="B77" s="565"/>
      <c r="C77" s="566"/>
      <c r="D77" s="567"/>
      <c r="E77" s="568"/>
      <c r="F77" s="569"/>
    </row>
    <row r="78" spans="1:11" s="467" customFormat="1">
      <c r="A78" s="559" t="s">
        <v>2951</v>
      </c>
      <c r="B78" s="560" t="s">
        <v>3054</v>
      </c>
      <c r="C78" s="484"/>
      <c r="D78" s="435"/>
      <c r="E78" s="436"/>
      <c r="F78" s="437"/>
      <c r="G78" s="462"/>
      <c r="H78" s="462"/>
      <c r="I78" s="462"/>
    </row>
    <row r="79" spans="1:11" s="467" customFormat="1">
      <c r="A79" s="557"/>
      <c r="B79" s="558"/>
      <c r="C79" s="458"/>
      <c r="D79" s="464"/>
      <c r="E79" s="465"/>
      <c r="F79" s="466"/>
      <c r="G79" s="462"/>
      <c r="H79" s="462"/>
      <c r="I79" s="462"/>
    </row>
    <row r="80" spans="1:11" s="467" customFormat="1" ht="24">
      <c r="A80" s="554" t="s">
        <v>2954</v>
      </c>
      <c r="B80" s="555" t="s">
        <v>3053</v>
      </c>
      <c r="C80" s="464"/>
      <c r="D80" s="464"/>
      <c r="E80" s="465"/>
      <c r="F80" s="466"/>
      <c r="G80" s="462"/>
      <c r="H80" s="462"/>
      <c r="I80" s="462"/>
    </row>
    <row r="81" spans="1:9" s="467" customFormat="1">
      <c r="A81" s="557"/>
      <c r="B81" s="570"/>
      <c r="C81" s="458" t="s">
        <v>10</v>
      </c>
      <c r="D81" s="459">
        <v>1453</v>
      </c>
      <c r="E81" s="446"/>
      <c r="F81" s="461">
        <f>D81*E81</f>
        <v>0</v>
      </c>
      <c r="G81" s="462"/>
      <c r="H81" s="462"/>
      <c r="I81" s="462"/>
    </row>
    <row r="82" spans="1:9" s="467" customFormat="1">
      <c r="A82" s="557"/>
      <c r="B82" s="570"/>
      <c r="C82" s="458"/>
      <c r="D82" s="459"/>
      <c r="E82" s="446"/>
      <c r="F82" s="461"/>
      <c r="G82" s="462"/>
      <c r="H82" s="462"/>
      <c r="I82" s="462"/>
    </row>
    <row r="83" spans="1:9" s="467" customFormat="1" ht="36">
      <c r="A83" s="554" t="s">
        <v>2958</v>
      </c>
      <c r="B83" s="555" t="s">
        <v>3051</v>
      </c>
      <c r="C83" s="464"/>
      <c r="D83" s="464"/>
      <c r="E83" s="447"/>
      <c r="F83" s="466"/>
      <c r="G83" s="462"/>
      <c r="H83" s="462"/>
      <c r="I83" s="462"/>
    </row>
    <row r="84" spans="1:9" s="467" customFormat="1">
      <c r="A84" s="557"/>
      <c r="B84" s="570"/>
      <c r="C84" s="458" t="s">
        <v>10</v>
      </c>
      <c r="D84" s="459">
        <v>1453</v>
      </c>
      <c r="E84" s="446"/>
      <c r="F84" s="461">
        <f>D84*E84</f>
        <v>0</v>
      </c>
      <c r="G84" s="462"/>
      <c r="H84" s="462"/>
      <c r="I84" s="462"/>
    </row>
    <row r="85" spans="1:9" s="467" customFormat="1">
      <c r="A85" s="557"/>
      <c r="B85" s="570"/>
      <c r="C85" s="458"/>
      <c r="D85" s="459"/>
      <c r="E85" s="446"/>
      <c r="F85" s="461"/>
      <c r="G85" s="462"/>
      <c r="H85" s="462"/>
      <c r="I85" s="462"/>
    </row>
    <row r="86" spans="1:9" s="467" customFormat="1" ht="36" customHeight="1">
      <c r="A86" s="554" t="s">
        <v>2960</v>
      </c>
      <c r="B86" s="555" t="s">
        <v>3050</v>
      </c>
      <c r="C86" s="464"/>
      <c r="D86" s="464"/>
      <c r="E86" s="447"/>
      <c r="F86" s="466"/>
      <c r="G86" s="462"/>
      <c r="H86" s="462"/>
      <c r="I86" s="462"/>
    </row>
    <row r="87" spans="1:9" s="467" customFormat="1">
      <c r="A87" s="557"/>
      <c r="B87" s="570"/>
      <c r="C87" s="458" t="s">
        <v>10</v>
      </c>
      <c r="D87" s="459">
        <v>1453</v>
      </c>
      <c r="E87" s="446"/>
      <c r="F87" s="461">
        <f>D87*E87</f>
        <v>0</v>
      </c>
      <c r="G87" s="462"/>
      <c r="H87" s="462"/>
      <c r="I87" s="462"/>
    </row>
    <row r="88" spans="1:9" s="467" customFormat="1">
      <c r="A88" s="557"/>
      <c r="B88" s="570"/>
      <c r="C88" s="458"/>
      <c r="D88" s="459"/>
      <c r="E88" s="446"/>
      <c r="F88" s="461"/>
      <c r="G88" s="462"/>
      <c r="H88" s="462"/>
      <c r="I88" s="462"/>
    </row>
    <row r="89" spans="1:9" s="467" customFormat="1" ht="36">
      <c r="A89" s="554" t="s">
        <v>2964</v>
      </c>
      <c r="B89" s="555" t="s">
        <v>3048</v>
      </c>
      <c r="C89" s="464"/>
      <c r="D89" s="464"/>
      <c r="E89" s="447"/>
      <c r="F89" s="466"/>
      <c r="G89" s="462"/>
      <c r="H89" s="462"/>
      <c r="I89" s="462"/>
    </row>
    <row r="90" spans="1:9" s="467" customFormat="1">
      <c r="A90" s="557"/>
      <c r="B90" s="570"/>
      <c r="C90" s="458" t="s">
        <v>10</v>
      </c>
      <c r="D90" s="459">
        <v>375</v>
      </c>
      <c r="E90" s="446"/>
      <c r="F90" s="461">
        <f>D90*E90</f>
        <v>0</v>
      </c>
      <c r="G90" s="462"/>
      <c r="H90" s="462"/>
      <c r="I90" s="462"/>
    </row>
    <row r="91" spans="1:9" s="467" customFormat="1">
      <c r="A91" s="557"/>
      <c r="B91" s="558"/>
      <c r="C91" s="458"/>
      <c r="D91" s="464"/>
      <c r="E91" s="465"/>
      <c r="F91" s="466"/>
      <c r="G91" s="462"/>
      <c r="H91" s="462"/>
      <c r="I91" s="462"/>
    </row>
    <row r="92" spans="1:9" s="486" customFormat="1">
      <c r="A92" s="562" t="s">
        <v>2951</v>
      </c>
      <c r="B92" s="563" t="s">
        <v>3045</v>
      </c>
      <c r="C92" s="440"/>
      <c r="D92" s="479"/>
      <c r="E92" s="442"/>
      <c r="F92" s="477">
        <f>SUM(F81:F90)</f>
        <v>0</v>
      </c>
    </row>
    <row r="93" spans="1:9" s="486" customFormat="1">
      <c r="A93" s="554"/>
      <c r="B93" s="555"/>
      <c r="C93" s="480"/>
      <c r="D93" s="493"/>
      <c r="E93" s="482"/>
      <c r="F93" s="483"/>
    </row>
    <row r="94" spans="1:9" s="487" customFormat="1">
      <c r="A94" s="554"/>
      <c r="B94" s="555"/>
      <c r="C94" s="458"/>
      <c r="D94" s="459"/>
      <c r="E94" s="460"/>
      <c r="F94" s="461"/>
    </row>
    <row r="95" spans="1:9" s="462" customFormat="1">
      <c r="A95" s="559" t="s">
        <v>3027</v>
      </c>
      <c r="B95" s="560" t="s">
        <v>3044</v>
      </c>
      <c r="C95" s="488"/>
      <c r="D95" s="489"/>
      <c r="E95" s="490"/>
      <c r="F95" s="491"/>
    </row>
    <row r="96" spans="1:9" s="462" customFormat="1" ht="11.25" customHeight="1">
      <c r="A96" s="557"/>
      <c r="B96" s="558"/>
      <c r="C96" s="451"/>
      <c r="D96" s="492"/>
      <c r="E96" s="453"/>
      <c r="F96" s="454"/>
    </row>
    <row r="97" spans="1:6" s="462" customFormat="1" ht="24">
      <c r="A97" s="554" t="s">
        <v>3043</v>
      </c>
      <c r="B97" s="555" t="s">
        <v>3042</v>
      </c>
      <c r="C97" s="458"/>
      <c r="D97" s="481"/>
      <c r="E97" s="460"/>
      <c r="F97" s="461"/>
    </row>
    <row r="98" spans="1:6" s="462" customFormat="1" ht="24">
      <c r="A98" s="554" t="s">
        <v>1191</v>
      </c>
      <c r="B98" s="555" t="s">
        <v>3041</v>
      </c>
      <c r="C98" s="458" t="s">
        <v>11</v>
      </c>
      <c r="D98" s="459">
        <v>72</v>
      </c>
      <c r="E98" s="446"/>
      <c r="F98" s="461">
        <f>D98*E98</f>
        <v>0</v>
      </c>
    </row>
    <row r="99" spans="1:6" s="462" customFormat="1">
      <c r="A99" s="554"/>
      <c r="B99" s="555"/>
      <c r="C99" s="458"/>
      <c r="D99" s="459"/>
      <c r="E99" s="446"/>
      <c r="F99" s="461"/>
    </row>
    <row r="100" spans="1:6" s="462" customFormat="1" ht="24">
      <c r="A100" s="554" t="s">
        <v>1191</v>
      </c>
      <c r="B100" s="555" t="s">
        <v>3040</v>
      </c>
      <c r="C100" s="458" t="s">
        <v>11</v>
      </c>
      <c r="D100" s="459">
        <v>606</v>
      </c>
      <c r="E100" s="446"/>
      <c r="F100" s="461">
        <f>D100*E100</f>
        <v>0</v>
      </c>
    </row>
    <row r="101" spans="1:6" s="462" customFormat="1">
      <c r="A101" s="554"/>
      <c r="B101" s="555"/>
      <c r="C101" s="458"/>
      <c r="D101" s="459"/>
      <c r="E101" s="446"/>
      <c r="F101" s="461"/>
    </row>
    <row r="102" spans="1:6" s="462" customFormat="1" ht="36" customHeight="1">
      <c r="A102" s="554" t="s">
        <v>3034</v>
      </c>
      <c r="B102" s="555" t="s">
        <v>3033</v>
      </c>
      <c r="C102" s="458"/>
      <c r="D102" s="459"/>
      <c r="E102" s="446"/>
      <c r="F102" s="461"/>
    </row>
    <row r="103" spans="1:6" s="462" customFormat="1">
      <c r="A103" s="554"/>
      <c r="B103" s="555"/>
      <c r="C103" s="458" t="s">
        <v>12</v>
      </c>
      <c r="D103" s="459">
        <v>3</v>
      </c>
      <c r="E103" s="446"/>
      <c r="F103" s="461">
        <f>D103*E103</f>
        <v>0</v>
      </c>
    </row>
    <row r="104" spans="1:6" s="462" customFormat="1" ht="11.25" customHeight="1">
      <c r="A104" s="554"/>
      <c r="B104" s="555"/>
      <c r="C104" s="458"/>
      <c r="D104" s="459"/>
      <c r="E104" s="446"/>
      <c r="F104" s="461"/>
    </row>
    <row r="105" spans="1:6" s="462" customFormat="1" ht="36">
      <c r="A105" s="554" t="s">
        <v>3032</v>
      </c>
      <c r="B105" s="555" t="s">
        <v>3031</v>
      </c>
      <c r="C105" s="458"/>
      <c r="D105" s="459"/>
      <c r="E105" s="446"/>
      <c r="F105" s="461"/>
    </row>
    <row r="106" spans="1:6" s="462" customFormat="1">
      <c r="A106" s="554" t="s">
        <v>1191</v>
      </c>
      <c r="B106" s="555" t="s">
        <v>3030</v>
      </c>
      <c r="C106" s="458" t="s">
        <v>12</v>
      </c>
      <c r="D106" s="459">
        <v>3</v>
      </c>
      <c r="E106" s="446"/>
      <c r="F106" s="461">
        <f>D106*E106</f>
        <v>0</v>
      </c>
    </row>
    <row r="107" spans="1:6" s="462" customFormat="1" ht="11.25" customHeight="1">
      <c r="A107" s="554"/>
      <c r="B107" s="555"/>
      <c r="C107" s="458"/>
      <c r="D107" s="459"/>
      <c r="E107" s="446"/>
      <c r="F107" s="461"/>
    </row>
    <row r="108" spans="1:6" s="462" customFormat="1" ht="24">
      <c r="A108" s="554" t="s">
        <v>3029</v>
      </c>
      <c r="B108" s="555" t="s">
        <v>3028</v>
      </c>
      <c r="C108" s="458"/>
      <c r="D108" s="459"/>
      <c r="E108" s="446"/>
      <c r="F108" s="461"/>
    </row>
    <row r="109" spans="1:6" s="462" customFormat="1">
      <c r="A109" s="554" t="s">
        <v>1191</v>
      </c>
      <c r="B109" s="555" t="s">
        <v>3099</v>
      </c>
      <c r="C109" s="458" t="s">
        <v>12</v>
      </c>
      <c r="D109" s="459">
        <v>1</v>
      </c>
      <c r="E109" s="446"/>
      <c r="F109" s="461">
        <f>D109*E109</f>
        <v>0</v>
      </c>
    </row>
    <row r="110" spans="1:6" s="462" customFormat="1">
      <c r="A110" s="554"/>
      <c r="B110" s="555"/>
      <c r="C110" s="458"/>
      <c r="D110" s="459"/>
      <c r="E110" s="446"/>
      <c r="F110" s="461"/>
    </row>
    <row r="111" spans="1:6" s="462" customFormat="1">
      <c r="A111" s="554" t="s">
        <v>1191</v>
      </c>
      <c r="B111" s="555" t="s">
        <v>3098</v>
      </c>
      <c r="C111" s="458" t="s">
        <v>12</v>
      </c>
      <c r="D111" s="459">
        <v>1</v>
      </c>
      <c r="E111" s="446"/>
      <c r="F111" s="461">
        <f>D111*E111</f>
        <v>0</v>
      </c>
    </row>
    <row r="112" spans="1:6" s="462" customFormat="1">
      <c r="A112" s="554"/>
      <c r="B112" s="555"/>
      <c r="C112" s="458"/>
      <c r="D112" s="459"/>
      <c r="E112" s="446"/>
      <c r="F112" s="461"/>
    </row>
    <row r="113" spans="1:6" s="462" customFormat="1">
      <c r="A113" s="554" t="s">
        <v>1191</v>
      </c>
      <c r="B113" s="555" t="s">
        <v>3097</v>
      </c>
      <c r="C113" s="458" t="s">
        <v>12</v>
      </c>
      <c r="D113" s="459">
        <v>1</v>
      </c>
      <c r="E113" s="446"/>
      <c r="F113" s="461">
        <f>D113*E113</f>
        <v>0</v>
      </c>
    </row>
    <row r="114" spans="1:6" s="462" customFormat="1" ht="11.25" customHeight="1">
      <c r="A114" s="554"/>
      <c r="B114" s="555"/>
      <c r="C114" s="458"/>
      <c r="D114" s="459"/>
      <c r="E114" s="460"/>
      <c r="F114" s="461"/>
    </row>
    <row r="115" spans="1:6" s="462" customFormat="1">
      <c r="A115" s="562" t="s">
        <v>3027</v>
      </c>
      <c r="B115" s="563" t="s">
        <v>3026</v>
      </c>
      <c r="C115" s="440"/>
      <c r="D115" s="479"/>
      <c r="E115" s="442"/>
      <c r="F115" s="477">
        <f>SUM(F98:F113)</f>
        <v>0</v>
      </c>
    </row>
    <row r="116" spans="1:6" s="462" customFormat="1">
      <c r="A116" s="554"/>
      <c r="B116" s="555"/>
      <c r="C116" s="480"/>
      <c r="D116" s="493"/>
      <c r="E116" s="482"/>
      <c r="F116" s="483"/>
    </row>
    <row r="118" spans="1:6" ht="12.75" thickBot="1">
      <c r="A118" s="557"/>
      <c r="B118" s="558"/>
      <c r="C118" s="458"/>
      <c r="D118" s="459"/>
      <c r="E118" s="460"/>
      <c r="F118" s="454"/>
    </row>
    <row r="119" spans="1:6" ht="12.75" thickBot="1">
      <c r="A119" s="341"/>
      <c r="B119" s="151" t="s">
        <v>3101</v>
      </c>
      <c r="C119" s="239"/>
      <c r="D119" s="240"/>
      <c r="E119" s="264"/>
      <c r="F119" s="265">
        <f>SUM(F115,F92,F75,F37)</f>
        <v>0</v>
      </c>
    </row>
    <row r="120" spans="1:6" ht="12.75" thickTop="1"/>
  </sheetData>
  <sheetProtection algorithmName="SHA-512" hashValue="eIohFUlcqXf4wVysJU1cPvig57xeDGd2RK3uGQF5MfwmhAugMCEJPSIuWnAhJuOd935MT0MsUgehtGf4HNbSag==" saltValue="MCqoUw+0vGlH4omiuBsW1w==" spinCount="100000" sheet="1" objects="1" scenarios="1" selectLockedCells="1"/>
  <dataConsolidate/>
  <conditionalFormatting sqref="E17 E20 E23 E26 E29 E32 E35">
    <cfRule type="containsBlanks" dxfId="24" priority="5">
      <formula>LEN(TRIM(E17))=0</formula>
    </cfRule>
  </conditionalFormatting>
  <conditionalFormatting sqref="E43 E46 E49 E52 E58 E61 E64 E67 E70 E73">
    <cfRule type="containsBlanks" dxfId="23" priority="4">
      <formula>LEN(TRIM(E43))=0</formula>
    </cfRule>
  </conditionalFormatting>
  <conditionalFormatting sqref="E81 E84 E87 E90">
    <cfRule type="containsBlanks" dxfId="22" priority="3">
      <formula>LEN(TRIM(E81))=0</formula>
    </cfRule>
  </conditionalFormatting>
  <conditionalFormatting sqref="E98 E100 E103 E106 E109 E111 E113">
    <cfRule type="containsBlanks" dxfId="21" priority="2">
      <formula>LEN(TRIM(E98))=0</formula>
    </cfRule>
  </conditionalFormatting>
  <conditionalFormatting sqref="E55">
    <cfRule type="containsBlanks" dxfId="20" priority="1">
      <formula>LEN(TRIM(E55))=0</formula>
    </cfRule>
  </conditionalFormatting>
  <pageMargins left="0.7" right="0.7" top="0.75" bottom="0.75" header="0.3" footer="0.3"/>
  <pageSetup paperSize="9" fitToHeight="5" orientation="portrait" horizontalDpi="300" verticalDpi="300" r:id="rId1"/>
  <rowBreaks count="2" manualBreakCount="2">
    <brk id="39" max="5" man="1"/>
    <brk id="77" max="5"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1"/>
  <sheetViews>
    <sheetView topLeftCell="A388" zoomScale="145" zoomScaleNormal="145" zoomScalePageLayoutView="120" workbookViewId="0">
      <selection activeCell="E403" activeCellId="10" sqref="E9 E9:E187 E198:E213 E225:E243 E256:E282 E296 E309:E320 E332:E345 E358:E371 E382:E391 E403:E460"/>
    </sheetView>
  </sheetViews>
  <sheetFormatPr defaultColWidth="11" defaultRowHeight="12" customHeight="1"/>
  <cols>
    <col min="1" max="1" width="4.5" style="175" customWidth="1"/>
    <col min="2" max="2" width="38.625" style="303" customWidth="1"/>
    <col min="3" max="3" width="4.5" style="175" customWidth="1"/>
    <col min="4" max="4" width="6.625" style="380" customWidth="1"/>
    <col min="5" max="5" width="12.625" style="177" customWidth="1"/>
    <col min="6" max="6" width="12.625" style="178" customWidth="1"/>
    <col min="7" max="7" width="11" style="119"/>
    <col min="8" max="8" width="32.375" style="119" customWidth="1"/>
    <col min="9" max="16384" width="11" style="119"/>
  </cols>
  <sheetData>
    <row r="1" spans="1:6" s="174" customFormat="1" ht="15.75">
      <c r="A1" s="216"/>
      <c r="B1" s="165" t="s">
        <v>3144</v>
      </c>
      <c r="C1" s="216"/>
      <c r="D1" s="365"/>
      <c r="E1" s="252"/>
      <c r="F1" s="253"/>
    </row>
    <row r="2" spans="1:6" ht="12" customHeight="1" thickBot="1">
      <c r="A2" s="220"/>
      <c r="B2" s="166" t="s">
        <v>5</v>
      </c>
      <c r="C2" s="220" t="s">
        <v>6</v>
      </c>
      <c r="D2" s="366" t="s">
        <v>7</v>
      </c>
      <c r="E2" s="254" t="s">
        <v>8</v>
      </c>
      <c r="F2" s="255" t="s">
        <v>9</v>
      </c>
    </row>
    <row r="3" spans="1:6" ht="12" customHeight="1" thickTop="1">
      <c r="A3" s="206"/>
      <c r="B3" s="167"/>
      <c r="C3" s="206"/>
      <c r="D3" s="367"/>
      <c r="E3" s="208"/>
      <c r="F3" s="209"/>
    </row>
    <row r="4" spans="1:6" ht="12" customHeight="1">
      <c r="A4" s="1395" t="s">
        <v>0</v>
      </c>
      <c r="B4" s="1396" t="s">
        <v>3146</v>
      </c>
      <c r="C4" s="137"/>
      <c r="D4" s="138"/>
      <c r="E4" s="269"/>
      <c r="F4" s="139"/>
    </row>
    <row r="5" spans="1:6" ht="12" customHeight="1" thickBot="1">
      <c r="A5" s="1397"/>
      <c r="B5" s="1398" t="s">
        <v>5</v>
      </c>
      <c r="C5" s="1399" t="s">
        <v>6</v>
      </c>
      <c r="D5" s="1400" t="s">
        <v>7</v>
      </c>
      <c r="E5" s="1401" t="s">
        <v>8</v>
      </c>
      <c r="F5" s="1402" t="s">
        <v>9</v>
      </c>
    </row>
    <row r="6" spans="1:6" ht="12.75" thickTop="1">
      <c r="A6" s="1403"/>
      <c r="B6" s="162"/>
      <c r="C6" s="137"/>
      <c r="D6" s="138"/>
      <c r="E6" s="269"/>
      <c r="F6" s="139"/>
    </row>
    <row r="7" spans="1:6">
      <c r="A7" s="1404" t="s">
        <v>0</v>
      </c>
      <c r="B7" s="1405" t="s">
        <v>3147</v>
      </c>
      <c r="C7" s="114"/>
      <c r="D7" s="308"/>
      <c r="E7" s="270"/>
      <c r="F7" s="118"/>
    </row>
    <row r="8" spans="1:6" ht="12" customHeight="1">
      <c r="A8" s="130" t="s">
        <v>15</v>
      </c>
      <c r="B8" s="162" t="s">
        <v>3148</v>
      </c>
      <c r="C8" s="114"/>
      <c r="D8" s="308"/>
      <c r="E8" s="270"/>
      <c r="F8" s="118"/>
    </row>
    <row r="9" spans="1:6" ht="12" customHeight="1">
      <c r="A9" s="256" t="s">
        <v>40</v>
      </c>
      <c r="B9" s="1405" t="s">
        <v>3149</v>
      </c>
      <c r="C9" s="114" t="s">
        <v>12</v>
      </c>
      <c r="D9" s="308">
        <v>2</v>
      </c>
      <c r="E9" s="275"/>
      <c r="F9" s="118">
        <f>D9*E9</f>
        <v>0</v>
      </c>
    </row>
    <row r="10" spans="1:6" ht="12" customHeight="1">
      <c r="A10" s="256"/>
      <c r="B10" s="1405" t="s">
        <v>3150</v>
      </c>
      <c r="C10" s="114"/>
      <c r="D10" s="273"/>
      <c r="E10" s="275"/>
      <c r="F10" s="118"/>
    </row>
    <row r="11" spans="1:6" ht="12" customHeight="1">
      <c r="A11" s="256"/>
      <c r="B11" s="1405" t="s">
        <v>3151</v>
      </c>
      <c r="C11" s="114"/>
      <c r="D11" s="273"/>
      <c r="E11" s="275"/>
      <c r="F11" s="118"/>
    </row>
    <row r="12" spans="1:6" ht="12" customHeight="1">
      <c r="A12" s="256"/>
      <c r="B12" s="1405" t="s">
        <v>3152</v>
      </c>
      <c r="C12" s="114"/>
      <c r="D12" s="273"/>
      <c r="E12" s="275"/>
      <c r="F12" s="118"/>
    </row>
    <row r="13" spans="1:6" ht="12" customHeight="1">
      <c r="A13" s="256"/>
      <c r="B13" s="1405" t="s">
        <v>3153</v>
      </c>
      <c r="C13" s="114"/>
      <c r="D13" s="273"/>
      <c r="E13" s="275"/>
      <c r="F13" s="118"/>
    </row>
    <row r="14" spans="1:6">
      <c r="A14" s="256" t="s">
        <v>40</v>
      </c>
      <c r="B14" s="1405" t="s">
        <v>3149</v>
      </c>
      <c r="C14" s="114" t="s">
        <v>12</v>
      </c>
      <c r="D14" s="308">
        <v>2</v>
      </c>
      <c r="E14" s="275"/>
      <c r="F14" s="118">
        <f>D14*E14</f>
        <v>0</v>
      </c>
    </row>
    <row r="15" spans="1:6" ht="12" customHeight="1">
      <c r="A15" s="256"/>
      <c r="B15" s="1405" t="s">
        <v>3154</v>
      </c>
      <c r="C15" s="114"/>
      <c r="D15" s="273"/>
      <c r="E15" s="275"/>
      <c r="F15" s="118"/>
    </row>
    <row r="16" spans="1:6" ht="12" customHeight="1">
      <c r="A16" s="256"/>
      <c r="B16" s="1405" t="s">
        <v>3151</v>
      </c>
      <c r="C16" s="114"/>
      <c r="D16" s="273"/>
      <c r="E16" s="275"/>
      <c r="F16" s="118"/>
    </row>
    <row r="17" spans="1:8">
      <c r="A17" s="256"/>
      <c r="B17" s="1405" t="s">
        <v>3155</v>
      </c>
      <c r="C17" s="114"/>
      <c r="D17" s="273"/>
      <c r="E17" s="275"/>
      <c r="F17" s="118"/>
    </row>
    <row r="18" spans="1:8" s="114" customFormat="1" ht="12" customHeight="1">
      <c r="A18" s="256"/>
      <c r="B18" s="1405" t="s">
        <v>3153</v>
      </c>
      <c r="D18" s="273"/>
      <c r="E18" s="275"/>
      <c r="F18" s="118"/>
      <c r="G18" s="119"/>
      <c r="H18" s="119"/>
    </row>
    <row r="19" spans="1:8">
      <c r="A19" s="256" t="s">
        <v>40</v>
      </c>
      <c r="B19" s="1405" t="s">
        <v>3156</v>
      </c>
      <c r="C19" s="114" t="s">
        <v>12</v>
      </c>
      <c r="D19" s="308">
        <v>1</v>
      </c>
      <c r="E19" s="275"/>
      <c r="F19" s="118">
        <f>D19*E19</f>
        <v>0</v>
      </c>
    </row>
    <row r="20" spans="1:8" ht="12" customHeight="1">
      <c r="A20" s="256"/>
      <c r="B20" s="1405" t="s">
        <v>3157</v>
      </c>
      <c r="C20" s="137"/>
      <c r="D20" s="138"/>
      <c r="E20" s="274"/>
      <c r="F20" s="139"/>
    </row>
    <row r="21" spans="1:8" ht="12" customHeight="1">
      <c r="A21" s="256"/>
      <c r="B21" s="1405" t="s">
        <v>3158</v>
      </c>
      <c r="C21" s="137"/>
      <c r="D21" s="138"/>
      <c r="E21" s="274"/>
      <c r="F21" s="139"/>
    </row>
    <row r="22" spans="1:8" ht="12" customHeight="1">
      <c r="A22" s="256"/>
      <c r="B22" s="1405" t="s">
        <v>3158</v>
      </c>
      <c r="C22" s="137"/>
      <c r="D22" s="138"/>
      <c r="E22" s="274"/>
      <c r="F22" s="139"/>
    </row>
    <row r="23" spans="1:8" ht="12" customHeight="1">
      <c r="A23" s="256"/>
      <c r="B23" s="1405" t="s">
        <v>3159</v>
      </c>
      <c r="C23" s="137"/>
      <c r="D23" s="138"/>
      <c r="E23" s="274"/>
      <c r="F23" s="139"/>
    </row>
    <row r="24" spans="1:8" ht="12" customHeight="1">
      <c r="A24" s="137"/>
      <c r="B24" s="162" t="s">
        <v>3160</v>
      </c>
      <c r="C24" s="137"/>
      <c r="D24" s="138"/>
      <c r="E24" s="274"/>
      <c r="F24" s="139"/>
    </row>
    <row r="25" spans="1:8" ht="12" customHeight="1">
      <c r="A25" s="256" t="s">
        <v>40</v>
      </c>
      <c r="B25" s="1405" t="s">
        <v>3161</v>
      </c>
      <c r="C25" s="114" t="s">
        <v>12</v>
      </c>
      <c r="D25" s="308">
        <v>1</v>
      </c>
      <c r="E25" s="275"/>
      <c r="F25" s="118">
        <f>D25*E25</f>
        <v>0</v>
      </c>
    </row>
    <row r="26" spans="1:8">
      <c r="A26" s="256"/>
      <c r="B26" s="1405" t="s">
        <v>3162</v>
      </c>
      <c r="C26" s="137"/>
      <c r="D26" s="138"/>
      <c r="E26" s="274"/>
      <c r="F26" s="139"/>
    </row>
    <row r="27" spans="1:8" ht="12" customHeight="1">
      <c r="A27" s="256"/>
      <c r="B27" s="1405" t="s">
        <v>3163</v>
      </c>
      <c r="C27" s="137"/>
      <c r="D27" s="138"/>
      <c r="E27" s="274"/>
      <c r="F27" s="139"/>
    </row>
    <row r="28" spans="1:8" ht="12" customHeight="1">
      <c r="A28" s="256"/>
      <c r="B28" s="1405" t="s">
        <v>3163</v>
      </c>
      <c r="C28" s="137"/>
      <c r="D28" s="138"/>
      <c r="E28" s="274"/>
      <c r="F28" s="139"/>
    </row>
    <row r="29" spans="1:8">
      <c r="A29" s="256"/>
      <c r="B29" s="1405" t="s">
        <v>3159</v>
      </c>
      <c r="C29" s="137"/>
      <c r="D29" s="138"/>
      <c r="E29" s="274"/>
      <c r="F29" s="139"/>
    </row>
    <row r="30" spans="1:8" ht="12" customHeight="1">
      <c r="A30" s="137"/>
      <c r="B30" s="162" t="s">
        <v>3160</v>
      </c>
      <c r="C30" s="137"/>
      <c r="D30" s="138"/>
      <c r="E30" s="274"/>
      <c r="F30" s="139"/>
    </row>
    <row r="31" spans="1:8" ht="12" customHeight="1">
      <c r="A31" s="256" t="s">
        <v>40</v>
      </c>
      <c r="B31" s="1405" t="s">
        <v>3161</v>
      </c>
      <c r="C31" s="114" t="s">
        <v>12</v>
      </c>
      <c r="D31" s="308">
        <v>1</v>
      </c>
      <c r="E31" s="275"/>
      <c r="F31" s="118">
        <f>D31*E31</f>
        <v>0</v>
      </c>
    </row>
    <row r="32" spans="1:8" ht="12" customHeight="1">
      <c r="A32" s="256"/>
      <c r="B32" s="1405" t="s">
        <v>3162</v>
      </c>
      <c r="C32" s="137"/>
      <c r="D32" s="138"/>
      <c r="E32" s="274"/>
      <c r="F32" s="139"/>
    </row>
    <row r="33" spans="1:6" ht="12" customHeight="1">
      <c r="A33" s="256"/>
      <c r="B33" s="1405" t="s">
        <v>3163</v>
      </c>
      <c r="C33" s="137"/>
      <c r="D33" s="138"/>
      <c r="E33" s="274"/>
      <c r="F33" s="139"/>
    </row>
    <row r="34" spans="1:6" ht="12" customHeight="1">
      <c r="A34" s="256"/>
      <c r="B34" s="1405" t="s">
        <v>3164</v>
      </c>
      <c r="C34" s="137"/>
      <c r="D34" s="138"/>
      <c r="E34" s="274"/>
      <c r="F34" s="139"/>
    </row>
    <row r="35" spans="1:6" ht="12" customHeight="1">
      <c r="A35" s="256"/>
      <c r="B35" s="1405" t="s">
        <v>3165</v>
      </c>
      <c r="C35" s="137"/>
      <c r="D35" s="138"/>
      <c r="E35" s="274"/>
      <c r="F35" s="139"/>
    </row>
    <row r="36" spans="1:6" ht="12" customHeight="1">
      <c r="A36" s="256"/>
      <c r="B36" s="1405" t="s">
        <v>3159</v>
      </c>
      <c r="C36" s="137"/>
      <c r="D36" s="138"/>
      <c r="E36" s="274"/>
      <c r="F36" s="139"/>
    </row>
    <row r="37" spans="1:6" ht="12" customHeight="1">
      <c r="A37" s="137"/>
      <c r="B37" s="162" t="s">
        <v>3160</v>
      </c>
      <c r="C37" s="137"/>
      <c r="D37" s="138"/>
      <c r="E37" s="274"/>
      <c r="F37" s="139"/>
    </row>
    <row r="38" spans="1:6" ht="12" customHeight="1">
      <c r="A38" s="256" t="s">
        <v>40</v>
      </c>
      <c r="B38" s="1405" t="s">
        <v>3166</v>
      </c>
      <c r="C38" s="114" t="s">
        <v>12</v>
      </c>
      <c r="D38" s="308">
        <v>3</v>
      </c>
      <c r="E38" s="275"/>
      <c r="F38" s="118">
        <f>D38*E38</f>
        <v>0</v>
      </c>
    </row>
    <row r="39" spans="1:6" ht="12" customHeight="1">
      <c r="A39" s="256"/>
      <c r="B39" s="1405" t="s">
        <v>3157</v>
      </c>
      <c r="C39" s="137"/>
      <c r="D39" s="138"/>
      <c r="E39" s="274"/>
      <c r="F39" s="139"/>
    </row>
    <row r="40" spans="1:6" ht="12" customHeight="1">
      <c r="A40" s="137"/>
      <c r="B40" s="1405" t="s">
        <v>3167</v>
      </c>
      <c r="C40" s="137"/>
      <c r="D40" s="138"/>
      <c r="E40" s="274"/>
      <c r="F40" s="139"/>
    </row>
    <row r="41" spans="1:6">
      <c r="A41" s="137"/>
      <c r="B41" s="162" t="s">
        <v>3160</v>
      </c>
      <c r="C41" s="137"/>
      <c r="D41" s="138"/>
      <c r="E41" s="274"/>
      <c r="F41" s="139"/>
    </row>
    <row r="42" spans="1:6">
      <c r="A42" s="256" t="s">
        <v>40</v>
      </c>
      <c r="B42" s="1405" t="s">
        <v>3168</v>
      </c>
      <c r="C42" s="114" t="s">
        <v>12</v>
      </c>
      <c r="D42" s="308">
        <v>1</v>
      </c>
      <c r="E42" s="275"/>
      <c r="F42" s="118">
        <f>D42*E42</f>
        <v>0</v>
      </c>
    </row>
    <row r="43" spans="1:6" ht="12" customHeight="1">
      <c r="A43" s="256"/>
      <c r="B43" s="1405" t="s">
        <v>3169</v>
      </c>
      <c r="C43" s="137"/>
      <c r="D43" s="138"/>
      <c r="E43" s="274"/>
      <c r="F43" s="139"/>
    </row>
    <row r="44" spans="1:6" ht="12" customHeight="1">
      <c r="A44" s="256" t="s">
        <v>40</v>
      </c>
      <c r="B44" s="1405" t="s">
        <v>3170</v>
      </c>
      <c r="C44" s="114" t="s">
        <v>12</v>
      </c>
      <c r="D44" s="308">
        <v>1</v>
      </c>
      <c r="E44" s="275"/>
      <c r="F44" s="118">
        <f>D44*E44</f>
        <v>0</v>
      </c>
    </row>
    <row r="45" spans="1:6" ht="12" customHeight="1">
      <c r="A45" s="256"/>
      <c r="B45" s="1405" t="s">
        <v>3171</v>
      </c>
      <c r="C45" s="137"/>
      <c r="D45" s="138"/>
      <c r="E45" s="274"/>
      <c r="F45" s="139"/>
    </row>
    <row r="46" spans="1:6">
      <c r="A46" s="137"/>
      <c r="B46" s="162" t="s">
        <v>3172</v>
      </c>
      <c r="C46" s="137"/>
      <c r="D46" s="138"/>
      <c r="E46" s="274"/>
      <c r="F46" s="139"/>
    </row>
    <row r="47" spans="1:6" ht="12" customHeight="1">
      <c r="A47" s="137"/>
      <c r="B47" s="162" t="s">
        <v>3173</v>
      </c>
      <c r="C47" s="137"/>
      <c r="D47" s="138"/>
      <c r="E47" s="274"/>
      <c r="F47" s="139"/>
    </row>
    <row r="48" spans="1:6">
      <c r="A48" s="256" t="s">
        <v>40</v>
      </c>
      <c r="B48" s="1405" t="s">
        <v>3174</v>
      </c>
      <c r="C48" s="114" t="s">
        <v>12</v>
      </c>
      <c r="D48" s="308">
        <v>1</v>
      </c>
      <c r="E48" s="275"/>
      <c r="F48" s="118">
        <f>D48*E48</f>
        <v>0</v>
      </c>
    </row>
    <row r="49" spans="1:6" ht="12" customHeight="1">
      <c r="A49" s="256"/>
      <c r="B49" s="1405" t="s">
        <v>3175</v>
      </c>
      <c r="C49" s="137"/>
      <c r="D49" s="138"/>
      <c r="E49" s="274"/>
      <c r="F49" s="139"/>
    </row>
    <row r="50" spans="1:6" ht="12" customHeight="1">
      <c r="A50" s="137"/>
      <c r="B50" s="1405" t="s">
        <v>3176</v>
      </c>
      <c r="C50" s="137"/>
      <c r="D50" s="138"/>
      <c r="E50" s="274"/>
      <c r="F50" s="139"/>
    </row>
    <row r="51" spans="1:6" ht="12" customHeight="1">
      <c r="A51" s="137"/>
      <c r="B51" s="1405" t="s">
        <v>3177</v>
      </c>
      <c r="C51" s="137"/>
      <c r="D51" s="138"/>
      <c r="E51" s="274"/>
      <c r="F51" s="139"/>
    </row>
    <row r="52" spans="1:6" ht="12" customHeight="1">
      <c r="A52" s="256" t="s">
        <v>40</v>
      </c>
      <c r="B52" s="162" t="s">
        <v>3178</v>
      </c>
      <c r="C52" s="114" t="s">
        <v>12</v>
      </c>
      <c r="D52" s="308">
        <v>1</v>
      </c>
      <c r="E52" s="275"/>
      <c r="F52" s="118">
        <f>D52*E52</f>
        <v>0</v>
      </c>
    </row>
    <row r="53" spans="1:6" ht="12" customHeight="1">
      <c r="A53" s="256"/>
      <c r="B53" s="1405" t="s">
        <v>3179</v>
      </c>
      <c r="C53" s="137"/>
      <c r="D53" s="138"/>
      <c r="E53" s="274"/>
      <c r="F53" s="139"/>
    </row>
    <row r="54" spans="1:6">
      <c r="A54" s="130" t="s">
        <v>15</v>
      </c>
      <c r="B54" s="1405" t="s">
        <v>3180</v>
      </c>
      <c r="C54" s="114" t="s">
        <v>12</v>
      </c>
      <c r="D54" s="308">
        <v>1</v>
      </c>
      <c r="E54" s="275"/>
      <c r="F54" s="118">
        <f>D54*E54</f>
        <v>0</v>
      </c>
    </row>
    <row r="55" spans="1:6" ht="12" customHeight="1">
      <c r="A55" s="256" t="s">
        <v>40</v>
      </c>
      <c r="B55" s="1405" t="s">
        <v>3181</v>
      </c>
      <c r="C55" s="136"/>
      <c r="D55" s="136"/>
      <c r="E55" s="1429"/>
      <c r="F55" s="1407"/>
    </row>
    <row r="56" spans="1:6" ht="12" customHeight="1">
      <c r="A56" s="256" t="s">
        <v>40</v>
      </c>
      <c r="B56" s="162" t="s">
        <v>3182</v>
      </c>
      <c r="C56" s="137"/>
      <c r="D56" s="138"/>
      <c r="E56" s="274"/>
      <c r="F56" s="139"/>
    </row>
    <row r="57" spans="1:6" ht="12" customHeight="1">
      <c r="A57" s="256"/>
      <c r="B57" s="1405" t="s">
        <v>3183</v>
      </c>
      <c r="C57" s="114"/>
      <c r="D57" s="308"/>
      <c r="E57" s="275"/>
      <c r="F57" s="118"/>
    </row>
    <row r="58" spans="1:6" ht="12" customHeight="1">
      <c r="A58" s="256"/>
      <c r="B58" s="1405" t="s">
        <v>3184</v>
      </c>
      <c r="C58" s="137"/>
      <c r="D58" s="138"/>
      <c r="E58" s="274"/>
      <c r="F58" s="139"/>
    </row>
    <row r="59" spans="1:6">
      <c r="A59" s="130" t="s">
        <v>15</v>
      </c>
      <c r="B59" s="1405" t="s">
        <v>3185</v>
      </c>
      <c r="C59" s="114"/>
      <c r="D59" s="308"/>
      <c r="E59" s="275"/>
      <c r="F59" s="118"/>
    </row>
    <row r="60" spans="1:6">
      <c r="A60" s="256"/>
      <c r="B60" s="1405" t="s">
        <v>3186</v>
      </c>
      <c r="C60" s="114" t="s">
        <v>11</v>
      </c>
      <c r="D60" s="273">
        <f>1*4+0.6*2</f>
        <v>5.2</v>
      </c>
      <c r="E60" s="275"/>
      <c r="F60" s="118">
        <f>D60*E60</f>
        <v>0</v>
      </c>
    </row>
    <row r="61" spans="1:6" ht="12" customHeight="1">
      <c r="A61" s="130" t="s">
        <v>15</v>
      </c>
      <c r="B61" s="162" t="s">
        <v>37</v>
      </c>
      <c r="C61" s="137"/>
      <c r="D61" s="138"/>
      <c r="E61" s="274"/>
      <c r="F61" s="139"/>
    </row>
    <row r="62" spans="1:6" ht="12" customHeight="1">
      <c r="A62" s="137"/>
      <c r="B62" s="162"/>
      <c r="C62" s="137"/>
      <c r="D62" s="138"/>
      <c r="E62" s="274"/>
      <c r="F62" s="139"/>
    </row>
    <row r="63" spans="1:6" ht="12" customHeight="1">
      <c r="A63" s="1404" t="s">
        <v>1</v>
      </c>
      <c r="B63" s="1405" t="s">
        <v>3147</v>
      </c>
      <c r="C63" s="114"/>
      <c r="D63" s="308"/>
      <c r="E63" s="275"/>
      <c r="F63" s="118"/>
    </row>
    <row r="64" spans="1:6" ht="12" customHeight="1">
      <c r="A64" s="130" t="s">
        <v>15</v>
      </c>
      <c r="B64" s="162" t="s">
        <v>3148</v>
      </c>
      <c r="C64" s="114"/>
      <c r="D64" s="308"/>
      <c r="E64" s="275"/>
      <c r="F64" s="118"/>
    </row>
    <row r="65" spans="1:6" ht="12" customHeight="1">
      <c r="A65" s="256" t="s">
        <v>40</v>
      </c>
      <c r="B65" s="1405" t="s">
        <v>3149</v>
      </c>
      <c r="C65" s="114" t="s">
        <v>12</v>
      </c>
      <c r="D65" s="308">
        <v>2</v>
      </c>
      <c r="E65" s="275"/>
      <c r="F65" s="118">
        <f>D65*E65</f>
        <v>0</v>
      </c>
    </row>
    <row r="66" spans="1:6">
      <c r="A66" s="256"/>
      <c r="B66" s="1405" t="s">
        <v>3150</v>
      </c>
      <c r="C66" s="114"/>
      <c r="D66" s="273"/>
      <c r="E66" s="275"/>
      <c r="F66" s="118"/>
    </row>
    <row r="67" spans="1:6" ht="12" customHeight="1">
      <c r="A67" s="256"/>
      <c r="B67" s="1405" t="s">
        <v>3151</v>
      </c>
      <c r="C67" s="114"/>
      <c r="D67" s="273"/>
      <c r="E67" s="275"/>
      <c r="F67" s="118"/>
    </row>
    <row r="68" spans="1:6" ht="12" customHeight="1">
      <c r="A68" s="256"/>
      <c r="B68" s="1405" t="s">
        <v>3152</v>
      </c>
      <c r="C68" s="114"/>
      <c r="D68" s="273"/>
      <c r="E68" s="275"/>
      <c r="F68" s="118"/>
    </row>
    <row r="69" spans="1:6" ht="12" customHeight="1">
      <c r="A69" s="256"/>
      <c r="B69" s="1405" t="s">
        <v>3153</v>
      </c>
      <c r="C69" s="114"/>
      <c r="D69" s="273"/>
      <c r="E69" s="275"/>
      <c r="F69" s="118"/>
    </row>
    <row r="70" spans="1:6" ht="12" customHeight="1">
      <c r="A70" s="256" t="s">
        <v>40</v>
      </c>
      <c r="B70" s="1405" t="s">
        <v>3149</v>
      </c>
      <c r="C70" s="114" t="s">
        <v>12</v>
      </c>
      <c r="D70" s="308">
        <v>2</v>
      </c>
      <c r="E70" s="275"/>
      <c r="F70" s="118">
        <f>D70*E70</f>
        <v>0</v>
      </c>
    </row>
    <row r="71" spans="1:6" ht="12" customHeight="1">
      <c r="A71" s="256"/>
      <c r="B71" s="1405" t="s">
        <v>3154</v>
      </c>
      <c r="C71" s="114"/>
      <c r="D71" s="273"/>
      <c r="E71" s="275"/>
      <c r="F71" s="118"/>
    </row>
    <row r="72" spans="1:6" ht="12" customHeight="1">
      <c r="A72" s="256"/>
      <c r="B72" s="1405" t="s">
        <v>3151</v>
      </c>
      <c r="C72" s="114"/>
      <c r="D72" s="273"/>
      <c r="E72" s="275"/>
      <c r="F72" s="118"/>
    </row>
    <row r="73" spans="1:6" ht="12" customHeight="1">
      <c r="A73" s="256"/>
      <c r="B73" s="1405" t="s">
        <v>3155</v>
      </c>
      <c r="C73" s="114"/>
      <c r="D73" s="273"/>
      <c r="E73" s="275"/>
      <c r="F73" s="118"/>
    </row>
    <row r="74" spans="1:6" ht="12" customHeight="1">
      <c r="A74" s="256"/>
      <c r="B74" s="1405" t="s">
        <v>3153</v>
      </c>
      <c r="C74" s="114"/>
      <c r="D74" s="273"/>
      <c r="E74" s="275"/>
      <c r="F74" s="118"/>
    </row>
    <row r="75" spans="1:6" ht="12" customHeight="1">
      <c r="A75" s="256" t="s">
        <v>40</v>
      </c>
      <c r="B75" s="1405" t="s">
        <v>3161</v>
      </c>
      <c r="C75" s="114" t="s">
        <v>12</v>
      </c>
      <c r="D75" s="308">
        <v>1</v>
      </c>
      <c r="E75" s="275"/>
      <c r="F75" s="118">
        <f>D75*E75</f>
        <v>0</v>
      </c>
    </row>
    <row r="76" spans="1:6" ht="12" customHeight="1">
      <c r="A76" s="256"/>
      <c r="B76" s="1405" t="s">
        <v>3162</v>
      </c>
      <c r="C76" s="137"/>
      <c r="D76" s="138"/>
      <c r="E76" s="274"/>
      <c r="F76" s="139"/>
    </row>
    <row r="77" spans="1:6" ht="12" customHeight="1">
      <c r="A77" s="256"/>
      <c r="B77" s="1405" t="s">
        <v>3163</v>
      </c>
      <c r="C77" s="137"/>
      <c r="D77" s="138"/>
      <c r="E77" s="274"/>
      <c r="F77" s="139"/>
    </row>
    <row r="78" spans="1:6" ht="12" customHeight="1">
      <c r="A78" s="256"/>
      <c r="B78" s="1405" t="s">
        <v>3163</v>
      </c>
      <c r="C78" s="137"/>
      <c r="D78" s="138"/>
      <c r="E78" s="274"/>
      <c r="F78" s="139"/>
    </row>
    <row r="79" spans="1:6" ht="12" customHeight="1">
      <c r="A79" s="256"/>
      <c r="B79" s="1405" t="s">
        <v>3159</v>
      </c>
      <c r="C79" s="137"/>
      <c r="D79" s="138"/>
      <c r="E79" s="274"/>
      <c r="F79" s="139"/>
    </row>
    <row r="80" spans="1:6" ht="12" customHeight="1">
      <c r="A80" s="137"/>
      <c r="B80" s="162" t="s">
        <v>3160</v>
      </c>
      <c r="C80" s="137"/>
      <c r="D80" s="138"/>
      <c r="E80" s="274"/>
      <c r="F80" s="139"/>
    </row>
    <row r="81" spans="1:6" ht="12" customHeight="1">
      <c r="A81" s="256" t="s">
        <v>40</v>
      </c>
      <c r="B81" s="1405" t="s">
        <v>3161</v>
      </c>
      <c r="C81" s="114" t="s">
        <v>12</v>
      </c>
      <c r="D81" s="308">
        <v>1</v>
      </c>
      <c r="E81" s="275"/>
      <c r="F81" s="118">
        <f>D81*E81</f>
        <v>0</v>
      </c>
    </row>
    <row r="82" spans="1:6" ht="12" customHeight="1">
      <c r="A82" s="256"/>
      <c r="B82" s="1405" t="s">
        <v>3162</v>
      </c>
      <c r="C82" s="137"/>
      <c r="D82" s="138"/>
      <c r="E82" s="274"/>
      <c r="F82" s="139"/>
    </row>
    <row r="83" spans="1:6" ht="12" customHeight="1">
      <c r="A83" s="256"/>
      <c r="B83" s="1405" t="s">
        <v>3163</v>
      </c>
      <c r="C83" s="137"/>
      <c r="D83" s="138"/>
      <c r="E83" s="274"/>
      <c r="F83" s="139"/>
    </row>
    <row r="84" spans="1:6" ht="12" customHeight="1">
      <c r="A84" s="256"/>
      <c r="B84" s="1405" t="s">
        <v>3164</v>
      </c>
      <c r="C84" s="137"/>
      <c r="D84" s="138"/>
      <c r="E84" s="274"/>
      <c r="F84" s="139"/>
    </row>
    <row r="85" spans="1:6" ht="12" customHeight="1">
      <c r="A85" s="256"/>
      <c r="B85" s="1405" t="s">
        <v>3165</v>
      </c>
      <c r="C85" s="137"/>
      <c r="D85" s="138"/>
      <c r="E85" s="274"/>
      <c r="F85" s="139"/>
    </row>
    <row r="86" spans="1:6" ht="12" customHeight="1">
      <c r="A86" s="256"/>
      <c r="B86" s="1405" t="s">
        <v>3159</v>
      </c>
      <c r="C86" s="137"/>
      <c r="D86" s="138"/>
      <c r="E86" s="274"/>
      <c r="F86" s="139"/>
    </row>
    <row r="87" spans="1:6" ht="12" customHeight="1">
      <c r="A87" s="137"/>
      <c r="B87" s="162" t="s">
        <v>3160</v>
      </c>
      <c r="C87" s="137"/>
      <c r="D87" s="138"/>
      <c r="E87" s="274"/>
      <c r="F87" s="139"/>
    </row>
    <row r="88" spans="1:6" ht="12" customHeight="1">
      <c r="A88" s="256" t="s">
        <v>40</v>
      </c>
      <c r="B88" s="1405" t="s">
        <v>3166</v>
      </c>
      <c r="C88" s="114" t="s">
        <v>12</v>
      </c>
      <c r="D88" s="308">
        <v>3</v>
      </c>
      <c r="E88" s="275"/>
      <c r="F88" s="118">
        <f>D88*E88</f>
        <v>0</v>
      </c>
    </row>
    <row r="89" spans="1:6" ht="12" customHeight="1">
      <c r="A89" s="256"/>
      <c r="B89" s="1405" t="s">
        <v>3157</v>
      </c>
      <c r="C89" s="137"/>
      <c r="D89" s="138"/>
      <c r="E89" s="274"/>
      <c r="F89" s="139"/>
    </row>
    <row r="90" spans="1:6" ht="12" customHeight="1">
      <c r="A90" s="137"/>
      <c r="B90" s="1405" t="s">
        <v>3167</v>
      </c>
      <c r="C90" s="137"/>
      <c r="D90" s="138"/>
      <c r="E90" s="274"/>
      <c r="F90" s="139"/>
    </row>
    <row r="91" spans="1:6" ht="12" customHeight="1">
      <c r="A91" s="137"/>
      <c r="B91" s="162" t="s">
        <v>3160</v>
      </c>
      <c r="C91" s="137"/>
      <c r="D91" s="138"/>
      <c r="E91" s="274"/>
      <c r="F91" s="139"/>
    </row>
    <row r="92" spans="1:6" ht="12" customHeight="1">
      <c r="A92" s="256" t="s">
        <v>40</v>
      </c>
      <c r="B92" s="1405" t="s">
        <v>3168</v>
      </c>
      <c r="C92" s="114" t="s">
        <v>12</v>
      </c>
      <c r="D92" s="308">
        <v>1</v>
      </c>
      <c r="E92" s="275"/>
      <c r="F92" s="118">
        <f>D92*E92</f>
        <v>0</v>
      </c>
    </row>
    <row r="93" spans="1:6" ht="12" customHeight="1">
      <c r="A93" s="256"/>
      <c r="B93" s="1405" t="s">
        <v>3169</v>
      </c>
      <c r="C93" s="137"/>
      <c r="D93" s="138"/>
      <c r="E93" s="274"/>
      <c r="F93" s="139"/>
    </row>
    <row r="94" spans="1:6" ht="12" customHeight="1">
      <c r="A94" s="256" t="s">
        <v>40</v>
      </c>
      <c r="B94" s="1405" t="s">
        <v>3170</v>
      </c>
      <c r="C94" s="114" t="s">
        <v>12</v>
      </c>
      <c r="D94" s="308">
        <v>1</v>
      </c>
      <c r="E94" s="275"/>
      <c r="F94" s="118">
        <f>D94*E94</f>
        <v>0</v>
      </c>
    </row>
    <row r="95" spans="1:6" ht="12" customHeight="1">
      <c r="A95" s="256"/>
      <c r="B95" s="1405" t="s">
        <v>3171</v>
      </c>
      <c r="C95" s="137"/>
      <c r="D95" s="138"/>
      <c r="E95" s="274"/>
      <c r="F95" s="139"/>
    </row>
    <row r="96" spans="1:6" ht="12" customHeight="1">
      <c r="A96" s="137"/>
      <c r="B96" s="162" t="s">
        <v>3172</v>
      </c>
      <c r="C96" s="137"/>
      <c r="D96" s="138"/>
      <c r="E96" s="274"/>
      <c r="F96" s="139"/>
    </row>
    <row r="97" spans="1:6" ht="12" customHeight="1">
      <c r="A97" s="137"/>
      <c r="B97" s="162" t="s">
        <v>3173</v>
      </c>
      <c r="C97" s="137"/>
      <c r="D97" s="138"/>
      <c r="E97" s="274"/>
      <c r="F97" s="139"/>
    </row>
    <row r="98" spans="1:6" ht="12" customHeight="1">
      <c r="A98" s="256" t="s">
        <v>40</v>
      </c>
      <c r="B98" s="162" t="s">
        <v>3178</v>
      </c>
      <c r="C98" s="114" t="s">
        <v>12</v>
      </c>
      <c r="D98" s="308">
        <v>1</v>
      </c>
      <c r="E98" s="275"/>
      <c r="F98" s="118">
        <f>D98*E98</f>
        <v>0</v>
      </c>
    </row>
    <row r="99" spans="1:6" ht="12" customHeight="1">
      <c r="A99" s="256"/>
      <c r="B99" s="1405" t="s">
        <v>3187</v>
      </c>
      <c r="C99" s="137"/>
      <c r="D99" s="138"/>
      <c r="E99" s="274"/>
      <c r="F99" s="139"/>
    </row>
    <row r="100" spans="1:6" ht="12" customHeight="1">
      <c r="A100" s="130" t="s">
        <v>15</v>
      </c>
      <c r="B100" s="1405" t="s">
        <v>3188</v>
      </c>
      <c r="C100" s="114" t="s">
        <v>12</v>
      </c>
      <c r="D100" s="308">
        <v>1</v>
      </c>
      <c r="E100" s="275"/>
      <c r="F100" s="118">
        <f>D100*E100</f>
        <v>0</v>
      </c>
    </row>
    <row r="101" spans="1:6" ht="12" customHeight="1">
      <c r="A101" s="256" t="s">
        <v>40</v>
      </c>
      <c r="B101" s="1405" t="s">
        <v>3181</v>
      </c>
      <c r="C101" s="136"/>
      <c r="D101" s="136"/>
      <c r="E101" s="1429"/>
      <c r="F101" s="1407"/>
    </row>
    <row r="102" spans="1:6" ht="12" customHeight="1">
      <c r="A102" s="256" t="s">
        <v>40</v>
      </c>
      <c r="B102" s="162" t="s">
        <v>3182</v>
      </c>
      <c r="C102" s="137"/>
      <c r="D102" s="138"/>
      <c r="E102" s="274"/>
      <c r="F102" s="139"/>
    </row>
    <row r="103" spans="1:6" ht="12" customHeight="1">
      <c r="A103" s="256"/>
      <c r="B103" s="1405" t="s">
        <v>3183</v>
      </c>
      <c r="C103" s="114"/>
      <c r="D103" s="308"/>
      <c r="E103" s="275"/>
      <c r="F103" s="118"/>
    </row>
    <row r="104" spans="1:6" ht="12" customHeight="1">
      <c r="A104" s="256"/>
      <c r="B104" s="1405" t="s">
        <v>3184</v>
      </c>
      <c r="C104" s="137"/>
      <c r="D104" s="138"/>
      <c r="E104" s="274"/>
      <c r="F104" s="139"/>
    </row>
    <row r="105" spans="1:6" ht="12" customHeight="1">
      <c r="A105" s="130" t="s">
        <v>15</v>
      </c>
      <c r="B105" s="1405" t="s">
        <v>3185</v>
      </c>
      <c r="C105" s="114"/>
      <c r="D105" s="308"/>
      <c r="E105" s="275"/>
      <c r="F105" s="118"/>
    </row>
    <row r="106" spans="1:6" ht="12" customHeight="1">
      <c r="A106" s="256"/>
      <c r="B106" s="1405" t="s">
        <v>3186</v>
      </c>
      <c r="C106" s="114" t="s">
        <v>11</v>
      </c>
      <c r="D106" s="273">
        <f>1*4</f>
        <v>4</v>
      </c>
      <c r="E106" s="275"/>
      <c r="F106" s="118">
        <f>D106*E106</f>
        <v>0</v>
      </c>
    </row>
    <row r="107" spans="1:6" ht="12" customHeight="1">
      <c r="A107" s="130" t="s">
        <v>15</v>
      </c>
      <c r="B107" s="162" t="s">
        <v>37</v>
      </c>
      <c r="C107" s="137"/>
      <c r="D107" s="138"/>
      <c r="E107" s="274"/>
      <c r="F107" s="139"/>
    </row>
    <row r="108" spans="1:6" ht="12" customHeight="1">
      <c r="A108" s="137"/>
      <c r="B108" s="162"/>
      <c r="C108" s="137"/>
      <c r="D108" s="138"/>
      <c r="E108" s="274"/>
      <c r="F108" s="139"/>
    </row>
    <row r="109" spans="1:6" ht="12" customHeight="1">
      <c r="A109" s="1404" t="s">
        <v>2</v>
      </c>
      <c r="B109" s="1405" t="s">
        <v>3189</v>
      </c>
      <c r="C109" s="114" t="s">
        <v>14</v>
      </c>
      <c r="D109" s="308">
        <v>2</v>
      </c>
      <c r="E109" s="275"/>
      <c r="F109" s="118">
        <f>D109*E109</f>
        <v>0</v>
      </c>
    </row>
    <row r="110" spans="1:6" ht="12" customHeight="1">
      <c r="A110" s="256"/>
      <c r="B110" s="1405" t="s">
        <v>3190</v>
      </c>
      <c r="C110" s="114"/>
      <c r="D110" s="308"/>
      <c r="E110" s="275"/>
      <c r="F110" s="118"/>
    </row>
    <row r="111" spans="1:6" ht="12" customHeight="1">
      <c r="A111" s="256"/>
      <c r="B111" s="1405" t="s">
        <v>3191</v>
      </c>
      <c r="C111" s="114"/>
      <c r="D111" s="273"/>
      <c r="E111" s="275"/>
      <c r="F111" s="118"/>
    </row>
    <row r="112" spans="1:6">
      <c r="A112" s="256"/>
      <c r="B112" s="1405" t="s">
        <v>3192</v>
      </c>
      <c r="C112" s="114"/>
      <c r="D112" s="308"/>
      <c r="E112" s="275"/>
      <c r="F112" s="118"/>
    </row>
    <row r="113" spans="1:6">
      <c r="A113" s="256"/>
      <c r="B113" s="1405" t="s">
        <v>3193</v>
      </c>
      <c r="C113" s="114"/>
      <c r="D113" s="273"/>
      <c r="E113" s="275"/>
      <c r="F113" s="118"/>
    </row>
    <row r="114" spans="1:6">
      <c r="A114" s="256"/>
      <c r="B114" s="1405" t="s">
        <v>3194</v>
      </c>
      <c r="C114" s="114"/>
      <c r="D114" s="273"/>
      <c r="E114" s="275"/>
      <c r="F114" s="118"/>
    </row>
    <row r="115" spans="1:6" ht="12" customHeight="1">
      <c r="A115" s="256"/>
      <c r="B115" s="1405" t="s">
        <v>3195</v>
      </c>
      <c r="C115" s="114"/>
      <c r="D115" s="273"/>
      <c r="E115" s="275"/>
      <c r="F115" s="118"/>
    </row>
    <row r="116" spans="1:6">
      <c r="A116" s="256"/>
      <c r="B116" s="1405" t="s">
        <v>3196</v>
      </c>
      <c r="C116" s="114"/>
      <c r="D116" s="308"/>
      <c r="E116" s="275"/>
      <c r="F116" s="118"/>
    </row>
    <row r="117" spans="1:6">
      <c r="A117" s="256"/>
      <c r="B117" s="1405" t="s">
        <v>3197</v>
      </c>
      <c r="C117" s="114"/>
      <c r="D117" s="273"/>
      <c r="E117" s="275"/>
      <c r="F117" s="118"/>
    </row>
    <row r="118" spans="1:6">
      <c r="A118" s="256"/>
      <c r="B118" s="1405" t="s">
        <v>3198</v>
      </c>
      <c r="C118" s="114"/>
      <c r="D118" s="273"/>
      <c r="E118" s="275"/>
      <c r="F118" s="118"/>
    </row>
    <row r="119" spans="1:6" ht="12" customHeight="1">
      <c r="A119" s="256"/>
      <c r="B119" s="1405" t="s">
        <v>3199</v>
      </c>
      <c r="C119" s="114"/>
      <c r="D119" s="273"/>
      <c r="E119" s="275"/>
      <c r="F119" s="118"/>
    </row>
    <row r="120" spans="1:6" ht="12" customHeight="1">
      <c r="A120" s="256"/>
      <c r="B120" s="1405" t="s">
        <v>3200</v>
      </c>
      <c r="C120" s="114"/>
      <c r="D120" s="273"/>
      <c r="E120" s="275"/>
      <c r="F120" s="118"/>
    </row>
    <row r="121" spans="1:6" ht="12" customHeight="1">
      <c r="A121" s="137"/>
      <c r="B121" s="162" t="s">
        <v>3201</v>
      </c>
      <c r="C121" s="137"/>
      <c r="D121" s="138"/>
      <c r="E121" s="274"/>
      <c r="F121" s="139"/>
    </row>
    <row r="122" spans="1:6" ht="24">
      <c r="A122" s="137"/>
      <c r="B122" s="162" t="s">
        <v>3202</v>
      </c>
      <c r="C122" s="137"/>
      <c r="D122" s="138"/>
      <c r="E122" s="274"/>
      <c r="F122" s="139"/>
    </row>
    <row r="123" spans="1:6" ht="24">
      <c r="A123" s="137"/>
      <c r="B123" s="162" t="s">
        <v>3203</v>
      </c>
      <c r="C123" s="137"/>
      <c r="D123" s="138"/>
      <c r="E123" s="274"/>
      <c r="F123" s="139"/>
    </row>
    <row r="124" spans="1:6" ht="12" customHeight="1">
      <c r="A124" s="137"/>
      <c r="B124" s="162" t="s">
        <v>3204</v>
      </c>
      <c r="C124" s="137"/>
      <c r="D124" s="138"/>
      <c r="E124" s="274"/>
      <c r="F124" s="139"/>
    </row>
    <row r="125" spans="1:6" ht="12" customHeight="1">
      <c r="A125" s="256"/>
      <c r="B125" s="1405" t="s">
        <v>3205</v>
      </c>
      <c r="C125" s="114"/>
      <c r="D125" s="308"/>
      <c r="E125" s="275"/>
      <c r="F125" s="118"/>
    </row>
    <row r="126" spans="1:6" ht="12" customHeight="1">
      <c r="A126" s="130" t="s">
        <v>15</v>
      </c>
      <c r="B126" s="1405" t="s">
        <v>3206</v>
      </c>
      <c r="C126" s="114"/>
      <c r="D126" s="308"/>
      <c r="E126" s="275"/>
      <c r="F126" s="118"/>
    </row>
    <row r="127" spans="1:6">
      <c r="A127" s="130" t="s">
        <v>15</v>
      </c>
      <c r="B127" s="1405" t="s">
        <v>3207</v>
      </c>
      <c r="C127" s="137"/>
      <c r="D127" s="138"/>
      <c r="E127" s="274"/>
      <c r="F127" s="139"/>
    </row>
    <row r="128" spans="1:6" ht="12" customHeight="1">
      <c r="A128" s="130" t="s">
        <v>15</v>
      </c>
      <c r="B128" s="162" t="s">
        <v>37</v>
      </c>
      <c r="C128" s="137"/>
      <c r="D128" s="138"/>
      <c r="E128" s="274"/>
      <c r="F128" s="139"/>
    </row>
    <row r="129" spans="1:6">
      <c r="A129" s="137"/>
      <c r="B129" s="162"/>
      <c r="C129" s="137"/>
      <c r="D129" s="138"/>
      <c r="E129" s="274"/>
      <c r="F129" s="139"/>
    </row>
    <row r="130" spans="1:6" ht="12" customHeight="1">
      <c r="A130" s="1404" t="s">
        <v>3</v>
      </c>
      <c r="B130" s="1405" t="s">
        <v>3208</v>
      </c>
      <c r="C130" s="114" t="s">
        <v>14</v>
      </c>
      <c r="D130" s="308">
        <v>2</v>
      </c>
      <c r="E130" s="275"/>
      <c r="F130" s="118">
        <f>D130*E130</f>
        <v>0</v>
      </c>
    </row>
    <row r="131" spans="1:6">
      <c r="A131" s="256"/>
      <c r="B131" s="1405" t="s">
        <v>3209</v>
      </c>
      <c r="C131" s="114"/>
      <c r="D131" s="308"/>
      <c r="E131" s="275"/>
      <c r="F131" s="139"/>
    </row>
    <row r="132" spans="1:6">
      <c r="A132" s="256"/>
      <c r="B132" s="1405" t="s">
        <v>3210</v>
      </c>
      <c r="C132" s="114"/>
      <c r="D132" s="273"/>
      <c r="E132" s="275"/>
      <c r="F132" s="139"/>
    </row>
    <row r="133" spans="1:6">
      <c r="A133" s="256"/>
      <c r="B133" s="1405" t="s">
        <v>3211</v>
      </c>
      <c r="C133" s="114"/>
      <c r="D133" s="273"/>
      <c r="E133" s="275"/>
      <c r="F133" s="139"/>
    </row>
    <row r="134" spans="1:6" ht="12" customHeight="1">
      <c r="A134" s="256"/>
      <c r="B134" s="1405" t="s">
        <v>3212</v>
      </c>
      <c r="C134" s="114"/>
      <c r="D134" s="308"/>
      <c r="E134" s="275"/>
      <c r="F134" s="139"/>
    </row>
    <row r="135" spans="1:6">
      <c r="A135" s="256"/>
      <c r="B135" s="1405" t="s">
        <v>3213</v>
      </c>
      <c r="C135" s="114"/>
      <c r="D135" s="273"/>
      <c r="E135" s="275"/>
      <c r="F135" s="139"/>
    </row>
    <row r="136" spans="1:6">
      <c r="A136" s="256"/>
      <c r="B136" s="1405" t="s">
        <v>3214</v>
      </c>
      <c r="C136" s="114"/>
      <c r="D136" s="273"/>
      <c r="E136" s="275"/>
      <c r="F136" s="139"/>
    </row>
    <row r="137" spans="1:6" ht="12" customHeight="1">
      <c r="A137" s="256"/>
      <c r="B137" s="1405" t="s">
        <v>3215</v>
      </c>
      <c r="C137" s="114"/>
      <c r="D137" s="273"/>
      <c r="E137" s="275"/>
      <c r="F137" s="139"/>
    </row>
    <row r="138" spans="1:6" ht="12" customHeight="1">
      <c r="A138" s="256"/>
      <c r="B138" s="1405" t="s">
        <v>3216</v>
      </c>
      <c r="C138" s="114"/>
      <c r="D138" s="273"/>
      <c r="E138" s="275"/>
      <c r="F138" s="139"/>
    </row>
    <row r="139" spans="1:6" ht="12" customHeight="1">
      <c r="A139" s="130" t="s">
        <v>15</v>
      </c>
      <c r="B139" s="1405" t="s">
        <v>3217</v>
      </c>
      <c r="C139" s="114"/>
      <c r="D139" s="308"/>
      <c r="E139" s="275"/>
      <c r="F139" s="139"/>
    </row>
    <row r="140" spans="1:6" ht="12" customHeight="1">
      <c r="A140" s="130" t="s">
        <v>15</v>
      </c>
      <c r="B140" s="1405" t="s">
        <v>3207</v>
      </c>
      <c r="C140" s="137"/>
      <c r="D140" s="138"/>
      <c r="E140" s="274"/>
      <c r="F140" s="139"/>
    </row>
    <row r="141" spans="1:6" ht="12" customHeight="1">
      <c r="A141" s="130" t="s">
        <v>15</v>
      </c>
      <c r="B141" s="162" t="s">
        <v>37</v>
      </c>
      <c r="C141" s="137"/>
      <c r="D141" s="138"/>
      <c r="E141" s="274"/>
      <c r="F141" s="139"/>
    </row>
    <row r="142" spans="1:6" ht="12" customHeight="1">
      <c r="A142" s="137"/>
      <c r="B142" s="162"/>
      <c r="C142" s="137"/>
      <c r="D142" s="138"/>
      <c r="E142" s="274"/>
      <c r="F142" s="139"/>
    </row>
    <row r="143" spans="1:6" ht="12" customHeight="1">
      <c r="A143" s="1404" t="s">
        <v>4</v>
      </c>
      <c r="B143" s="1405" t="s">
        <v>3218</v>
      </c>
      <c r="C143" s="114" t="s">
        <v>14</v>
      </c>
      <c r="D143" s="308">
        <v>2</v>
      </c>
      <c r="E143" s="275"/>
      <c r="F143" s="118">
        <f>D143*E143</f>
        <v>0</v>
      </c>
    </row>
    <row r="144" spans="1:6" ht="12" customHeight="1">
      <c r="A144" s="256"/>
      <c r="B144" s="1405" t="s">
        <v>3219</v>
      </c>
      <c r="C144" s="114"/>
      <c r="D144" s="308"/>
      <c r="E144" s="275"/>
      <c r="F144" s="139"/>
    </row>
    <row r="145" spans="1:6" ht="12" customHeight="1">
      <c r="A145" s="256"/>
      <c r="B145" s="1405" t="s">
        <v>3220</v>
      </c>
      <c r="C145" s="114"/>
      <c r="D145" s="273"/>
      <c r="E145" s="275"/>
      <c r="F145" s="139"/>
    </row>
    <row r="146" spans="1:6" ht="12" customHeight="1">
      <c r="A146" s="256"/>
      <c r="B146" s="1405" t="s">
        <v>3221</v>
      </c>
      <c r="C146" s="114"/>
      <c r="D146" s="273"/>
      <c r="E146" s="275"/>
      <c r="F146" s="139"/>
    </row>
    <row r="147" spans="1:6" ht="12" customHeight="1">
      <c r="A147" s="256"/>
      <c r="B147" s="1405" t="s">
        <v>3222</v>
      </c>
      <c r="C147" s="114"/>
      <c r="D147" s="308"/>
      <c r="E147" s="275"/>
      <c r="F147" s="139"/>
    </row>
    <row r="148" spans="1:6" ht="12" customHeight="1">
      <c r="A148" s="256"/>
      <c r="B148" s="1405" t="s">
        <v>3223</v>
      </c>
      <c r="C148" s="114"/>
      <c r="D148" s="273"/>
      <c r="E148" s="275"/>
      <c r="F148" s="139"/>
    </row>
    <row r="149" spans="1:6" ht="12" customHeight="1">
      <c r="A149" s="256"/>
      <c r="B149" s="1405" t="s">
        <v>3224</v>
      </c>
      <c r="C149" s="114"/>
      <c r="D149" s="273"/>
      <c r="E149" s="275"/>
      <c r="F149" s="139"/>
    </row>
    <row r="150" spans="1:6" ht="12" customHeight="1">
      <c r="A150" s="256"/>
      <c r="B150" s="1405" t="s">
        <v>3225</v>
      </c>
      <c r="C150" s="114"/>
      <c r="D150" s="273"/>
      <c r="E150" s="275"/>
      <c r="F150" s="139"/>
    </row>
    <row r="151" spans="1:6" ht="12" customHeight="1">
      <c r="A151" s="256"/>
      <c r="B151" s="1405" t="s">
        <v>3226</v>
      </c>
      <c r="C151" s="114"/>
      <c r="D151" s="273"/>
      <c r="E151" s="275"/>
      <c r="F151" s="139"/>
    </row>
    <row r="152" spans="1:6" ht="12" customHeight="1">
      <c r="A152" s="256"/>
      <c r="B152" s="1405" t="s">
        <v>3227</v>
      </c>
      <c r="C152" s="114"/>
      <c r="D152" s="273"/>
      <c r="E152" s="275"/>
      <c r="F152" s="139"/>
    </row>
    <row r="153" spans="1:6" ht="12" customHeight="1">
      <c r="A153" s="256"/>
      <c r="B153" s="1405" t="s">
        <v>3228</v>
      </c>
      <c r="C153" s="114"/>
      <c r="D153" s="273"/>
      <c r="E153" s="275"/>
      <c r="F153" s="139"/>
    </row>
    <row r="154" spans="1:6" ht="12" customHeight="1">
      <c r="A154" s="137"/>
      <c r="B154" s="1405" t="s">
        <v>3229</v>
      </c>
      <c r="C154" s="137"/>
      <c r="D154" s="138"/>
      <c r="E154" s="274"/>
      <c r="F154" s="139"/>
    </row>
    <row r="155" spans="1:6" ht="12" customHeight="1">
      <c r="A155" s="137"/>
      <c r="B155" s="1405" t="s">
        <v>3230</v>
      </c>
      <c r="C155" s="137"/>
      <c r="D155" s="138"/>
      <c r="E155" s="274"/>
      <c r="F155" s="139"/>
    </row>
    <row r="156" spans="1:6" ht="12" customHeight="1">
      <c r="A156" s="130" t="s">
        <v>15</v>
      </c>
      <c r="B156" s="1405" t="s">
        <v>3231</v>
      </c>
      <c r="C156" s="114"/>
      <c r="D156" s="308"/>
      <c r="E156" s="275"/>
      <c r="F156" s="139"/>
    </row>
    <row r="157" spans="1:6" ht="12" customHeight="1">
      <c r="A157" s="130" t="s">
        <v>15</v>
      </c>
      <c r="B157" s="1405" t="s">
        <v>3207</v>
      </c>
      <c r="C157" s="137"/>
      <c r="D157" s="138"/>
      <c r="E157" s="274"/>
      <c r="F157" s="139"/>
    </row>
    <row r="158" spans="1:6" ht="12" customHeight="1">
      <c r="A158" s="130" t="s">
        <v>15</v>
      </c>
      <c r="B158" s="162" t="s">
        <v>37</v>
      </c>
      <c r="C158" s="137"/>
      <c r="D158" s="138"/>
      <c r="E158" s="274"/>
      <c r="F158" s="139"/>
    </row>
    <row r="159" spans="1:6" ht="12" customHeight="1">
      <c r="A159" s="137"/>
      <c r="B159" s="162"/>
      <c r="C159" s="137"/>
      <c r="D159" s="138"/>
      <c r="E159" s="274"/>
      <c r="F159" s="139"/>
    </row>
    <row r="160" spans="1:6" ht="12" customHeight="1">
      <c r="A160" s="1404" t="s">
        <v>16</v>
      </c>
      <c r="B160" s="1405" t="s">
        <v>3232</v>
      </c>
      <c r="C160" s="114" t="s">
        <v>14</v>
      </c>
      <c r="D160" s="308">
        <v>2</v>
      </c>
      <c r="E160" s="275"/>
      <c r="F160" s="118">
        <f>D160*E160</f>
        <v>0</v>
      </c>
    </row>
    <row r="161" spans="1:6" ht="12" customHeight="1">
      <c r="A161" s="256"/>
      <c r="B161" s="1405" t="s">
        <v>3233</v>
      </c>
      <c r="C161" s="114"/>
      <c r="D161" s="308"/>
      <c r="E161" s="275"/>
      <c r="F161" s="118"/>
    </row>
    <row r="162" spans="1:6" ht="12" customHeight="1">
      <c r="A162" s="256"/>
      <c r="B162" s="1405" t="s">
        <v>3234</v>
      </c>
      <c r="C162" s="114"/>
      <c r="D162" s="273"/>
      <c r="E162" s="275"/>
      <c r="F162" s="118"/>
    </row>
    <row r="163" spans="1:6" ht="12" customHeight="1">
      <c r="A163" s="256"/>
      <c r="B163" s="1405" t="s">
        <v>3235</v>
      </c>
      <c r="C163" s="114"/>
      <c r="D163" s="273"/>
      <c r="E163" s="275"/>
      <c r="F163" s="118"/>
    </row>
    <row r="164" spans="1:6" ht="12" customHeight="1">
      <c r="A164" s="256"/>
      <c r="B164" s="1405" t="s">
        <v>3236</v>
      </c>
      <c r="C164" s="114"/>
      <c r="D164" s="273"/>
      <c r="E164" s="275"/>
      <c r="F164" s="118"/>
    </row>
    <row r="165" spans="1:6" ht="12" customHeight="1">
      <c r="A165" s="256"/>
      <c r="B165" s="1405" t="s">
        <v>3237</v>
      </c>
      <c r="C165" s="114"/>
      <c r="D165" s="308"/>
      <c r="E165" s="275"/>
      <c r="F165" s="118"/>
    </row>
    <row r="166" spans="1:6" ht="12" customHeight="1">
      <c r="A166" s="130" t="s">
        <v>15</v>
      </c>
      <c r="B166" s="1405" t="s">
        <v>3238</v>
      </c>
      <c r="C166" s="114"/>
      <c r="D166" s="308"/>
      <c r="E166" s="275"/>
      <c r="F166" s="118"/>
    </row>
    <row r="167" spans="1:6" ht="12" customHeight="1">
      <c r="A167" s="130" t="s">
        <v>15</v>
      </c>
      <c r="B167" s="1405" t="s">
        <v>3207</v>
      </c>
      <c r="C167" s="137"/>
      <c r="D167" s="138"/>
      <c r="E167" s="274"/>
      <c r="F167" s="139"/>
    </row>
    <row r="168" spans="1:6" ht="12" customHeight="1">
      <c r="A168" s="130" t="s">
        <v>15</v>
      </c>
      <c r="B168" s="162" t="s">
        <v>37</v>
      </c>
      <c r="C168" s="137"/>
      <c r="D168" s="138"/>
      <c r="E168" s="274"/>
      <c r="F168" s="139"/>
    </row>
    <row r="169" spans="1:6" ht="12" customHeight="1">
      <c r="A169" s="256"/>
      <c r="B169" s="1405"/>
      <c r="C169" s="114"/>
      <c r="D169" s="273"/>
      <c r="E169" s="275"/>
      <c r="F169" s="118"/>
    </row>
    <row r="170" spans="1:6" ht="12" customHeight="1">
      <c r="A170" s="1404" t="s">
        <v>17</v>
      </c>
      <c r="B170" s="1405" t="s">
        <v>3239</v>
      </c>
      <c r="C170" s="114" t="s">
        <v>14</v>
      </c>
      <c r="D170" s="308">
        <v>2</v>
      </c>
      <c r="E170" s="275"/>
      <c r="F170" s="118">
        <f>D170*E170</f>
        <v>0</v>
      </c>
    </row>
    <row r="171" spans="1:6" ht="12" customHeight="1">
      <c r="A171" s="256" t="s">
        <v>40</v>
      </c>
      <c r="B171" s="1405" t="s">
        <v>3240</v>
      </c>
      <c r="C171" s="114"/>
      <c r="D171" s="273"/>
      <c r="E171" s="275"/>
      <c r="F171" s="118"/>
    </row>
    <row r="172" spans="1:6" ht="12" customHeight="1">
      <c r="A172" s="130" t="s">
        <v>15</v>
      </c>
      <c r="B172" s="1405" t="s">
        <v>3241</v>
      </c>
      <c r="C172" s="114"/>
      <c r="D172" s="308"/>
      <c r="E172" s="275"/>
      <c r="F172" s="118"/>
    </row>
    <row r="173" spans="1:6" ht="12" customHeight="1">
      <c r="A173" s="130" t="s">
        <v>15</v>
      </c>
      <c r="B173" s="1405" t="s">
        <v>3207</v>
      </c>
      <c r="C173" s="137"/>
      <c r="D173" s="138"/>
      <c r="E173" s="274"/>
      <c r="F173" s="139"/>
    </row>
    <row r="174" spans="1:6" ht="12" customHeight="1">
      <c r="A174" s="130" t="s">
        <v>15</v>
      </c>
      <c r="B174" s="162" t="s">
        <v>37</v>
      </c>
      <c r="C174" s="137"/>
      <c r="D174" s="138"/>
      <c r="E174" s="274"/>
      <c r="F174" s="139"/>
    </row>
    <row r="175" spans="1:6" ht="12" customHeight="1">
      <c r="A175" s="130"/>
      <c r="B175" s="1405"/>
      <c r="C175" s="137"/>
      <c r="D175" s="138"/>
      <c r="E175" s="274"/>
      <c r="F175" s="139"/>
    </row>
    <row r="176" spans="1:6" ht="12" customHeight="1">
      <c r="A176" s="1404" t="s">
        <v>18</v>
      </c>
      <c r="B176" s="1405" t="s">
        <v>3242</v>
      </c>
      <c r="C176" s="114"/>
      <c r="D176" s="1408"/>
      <c r="E176" s="275"/>
      <c r="F176" s="118"/>
    </row>
    <row r="177" spans="1:6" ht="12" customHeight="1">
      <c r="A177" s="130" t="s">
        <v>15</v>
      </c>
      <c r="B177" s="162" t="s">
        <v>3243</v>
      </c>
      <c r="C177" s="114" t="s">
        <v>14</v>
      </c>
      <c r="D177" s="308">
        <v>2</v>
      </c>
      <c r="E177" s="275"/>
      <c r="F177" s="118">
        <f>D177*E177</f>
        <v>0</v>
      </c>
    </row>
    <row r="178" spans="1:6" ht="12" customHeight="1">
      <c r="A178" s="256" t="s">
        <v>40</v>
      </c>
      <c r="B178" s="1405" t="s">
        <v>3244</v>
      </c>
      <c r="C178" s="136"/>
      <c r="D178" s="136"/>
      <c r="E178" s="1429"/>
      <c r="F178" s="1407"/>
    </row>
    <row r="179" spans="1:6" ht="12" customHeight="1">
      <c r="A179" s="256" t="s">
        <v>40</v>
      </c>
      <c r="B179" s="136" t="s">
        <v>3245</v>
      </c>
      <c r="C179" s="114"/>
      <c r="D179" s="273"/>
      <c r="E179" s="275"/>
      <c r="F179" s="118"/>
    </row>
    <row r="180" spans="1:6" ht="12" customHeight="1">
      <c r="A180" s="130" t="s">
        <v>15</v>
      </c>
      <c r="B180" s="162" t="s">
        <v>37</v>
      </c>
      <c r="C180" s="137"/>
      <c r="D180" s="138"/>
      <c r="E180" s="274"/>
      <c r="F180" s="139"/>
    </row>
    <row r="181" spans="1:6" ht="12" customHeight="1">
      <c r="A181" s="130"/>
      <c r="B181" s="1405"/>
      <c r="C181" s="137"/>
      <c r="D181" s="138"/>
      <c r="E181" s="274"/>
      <c r="F181" s="139"/>
    </row>
    <row r="182" spans="1:6" ht="12" customHeight="1">
      <c r="A182" s="1404" t="s">
        <v>19</v>
      </c>
      <c r="B182" s="1405" t="s">
        <v>3246</v>
      </c>
      <c r="C182" s="137"/>
      <c r="D182" s="138"/>
      <c r="E182" s="274"/>
      <c r="F182" s="139"/>
    </row>
    <row r="183" spans="1:6" ht="12" customHeight="1">
      <c r="A183" s="130" t="s">
        <v>15</v>
      </c>
      <c r="B183" s="136" t="s">
        <v>3247</v>
      </c>
      <c r="C183" s="114" t="s">
        <v>14</v>
      </c>
      <c r="D183" s="308">
        <v>10</v>
      </c>
      <c r="E183" s="275"/>
      <c r="F183" s="118">
        <f>D183*E183</f>
        <v>0</v>
      </c>
    </row>
    <row r="184" spans="1:6" ht="12" customHeight="1">
      <c r="A184" s="130" t="s">
        <v>15</v>
      </c>
      <c r="B184" s="162" t="s">
        <v>37</v>
      </c>
      <c r="C184" s="137"/>
      <c r="D184" s="138"/>
      <c r="E184" s="274"/>
      <c r="F184" s="139"/>
    </row>
    <row r="185" spans="1:6" ht="12" customHeight="1">
      <c r="A185" s="130"/>
      <c r="B185" s="1405"/>
      <c r="C185" s="137"/>
      <c r="D185" s="138"/>
      <c r="E185" s="274"/>
      <c r="F185" s="139"/>
    </row>
    <row r="186" spans="1:6" ht="12" customHeight="1">
      <c r="A186" s="1404" t="s">
        <v>31</v>
      </c>
      <c r="B186" s="1405" t="s">
        <v>3248</v>
      </c>
      <c r="C186" s="137"/>
      <c r="D186" s="138"/>
      <c r="E186" s="274"/>
      <c r="F186" s="139"/>
    </row>
    <row r="187" spans="1:6" ht="12" customHeight="1">
      <c r="A187" s="130" t="s">
        <v>15</v>
      </c>
      <c r="B187" s="136" t="s">
        <v>3249</v>
      </c>
      <c r="C187" s="114" t="s">
        <v>14</v>
      </c>
      <c r="D187" s="308">
        <v>1</v>
      </c>
      <c r="E187" s="275"/>
      <c r="F187" s="118">
        <f>D187*E187</f>
        <v>0</v>
      </c>
    </row>
    <row r="188" spans="1:6" ht="12" customHeight="1">
      <c r="A188" s="256" t="s">
        <v>40</v>
      </c>
      <c r="B188" s="1405" t="s">
        <v>3250</v>
      </c>
      <c r="C188" s="137"/>
      <c r="D188" s="138"/>
      <c r="E188" s="269"/>
      <c r="F188" s="139"/>
    </row>
    <row r="189" spans="1:6" ht="12" customHeight="1">
      <c r="A189" s="130" t="s">
        <v>15</v>
      </c>
      <c r="B189" s="162" t="s">
        <v>37</v>
      </c>
      <c r="C189" s="137"/>
      <c r="D189" s="138"/>
      <c r="E189" s="269"/>
      <c r="F189" s="139"/>
    </row>
    <row r="190" spans="1:6" ht="12" customHeight="1">
      <c r="A190" s="1409"/>
      <c r="B190" s="1410"/>
      <c r="C190" s="1411"/>
      <c r="D190" s="1412"/>
      <c r="E190" s="1413"/>
      <c r="F190" s="1414"/>
    </row>
    <row r="191" spans="1:6" ht="12" customHeight="1" thickBot="1">
      <c r="A191" s="1415"/>
      <c r="B191" s="1416" t="s">
        <v>3251</v>
      </c>
      <c r="C191" s="1415"/>
      <c r="D191" s="1417"/>
      <c r="E191" s="1418"/>
      <c r="F191" s="1419">
        <f>SUM(F9:F187)</f>
        <v>0</v>
      </c>
    </row>
    <row r="192" spans="1:6" ht="12" customHeight="1" thickTop="1">
      <c r="A192" s="137"/>
      <c r="B192" s="162"/>
      <c r="C192" s="137"/>
      <c r="D192" s="138"/>
      <c r="E192" s="269"/>
      <c r="F192" s="139"/>
    </row>
    <row r="193" spans="1:6" ht="12" customHeight="1">
      <c r="A193" s="1395"/>
      <c r="B193" s="1396"/>
      <c r="C193" s="1395"/>
      <c r="D193" s="1395"/>
      <c r="E193" s="1420"/>
      <c r="F193" s="1421"/>
    </row>
    <row r="194" spans="1:6" ht="12" customHeight="1">
      <c r="A194" s="1395" t="s">
        <v>1</v>
      </c>
      <c r="B194" s="1396" t="s">
        <v>3252</v>
      </c>
      <c r="C194" s="137"/>
      <c r="D194" s="138"/>
      <c r="E194" s="269"/>
      <c r="F194" s="139"/>
    </row>
    <row r="195" spans="1:6" ht="12" customHeight="1" thickBot="1">
      <c r="A195" s="1422"/>
      <c r="B195" s="1398" t="s">
        <v>5</v>
      </c>
      <c r="C195" s="1399" t="s">
        <v>6</v>
      </c>
      <c r="D195" s="1400" t="s">
        <v>7</v>
      </c>
      <c r="E195" s="1401" t="s">
        <v>8</v>
      </c>
      <c r="F195" s="1402" t="s">
        <v>9</v>
      </c>
    </row>
    <row r="196" spans="1:6" ht="12" customHeight="1" thickTop="1">
      <c r="A196" s="130"/>
      <c r="B196" s="1405"/>
      <c r="C196" s="137"/>
      <c r="D196" s="138"/>
      <c r="E196" s="269"/>
      <c r="F196" s="139"/>
    </row>
    <row r="197" spans="1:6" ht="12" customHeight="1">
      <c r="A197" s="1404" t="s">
        <v>0</v>
      </c>
      <c r="B197" s="1405" t="s">
        <v>3242</v>
      </c>
      <c r="C197" s="114"/>
      <c r="D197" s="1408"/>
      <c r="E197" s="270"/>
      <c r="F197" s="118"/>
    </row>
    <row r="198" spans="1:6" ht="12" customHeight="1">
      <c r="A198" s="130" t="s">
        <v>15</v>
      </c>
      <c r="B198" s="162" t="s">
        <v>3243</v>
      </c>
      <c r="C198" s="114" t="s">
        <v>14</v>
      </c>
      <c r="D198" s="308">
        <v>1</v>
      </c>
      <c r="E198" s="275"/>
      <c r="F198" s="118">
        <f>D198*E198</f>
        <v>0</v>
      </c>
    </row>
    <row r="199" spans="1:6" ht="12" customHeight="1">
      <c r="A199" s="256" t="s">
        <v>40</v>
      </c>
      <c r="B199" s="1405" t="s">
        <v>3244</v>
      </c>
      <c r="C199" s="136"/>
      <c r="D199" s="136"/>
      <c r="E199" s="1429"/>
      <c r="F199" s="1407"/>
    </row>
    <row r="200" spans="1:6" ht="12" customHeight="1">
      <c r="A200" s="256" t="s">
        <v>40</v>
      </c>
      <c r="B200" s="136" t="s">
        <v>3245</v>
      </c>
      <c r="C200" s="114"/>
      <c r="D200" s="273"/>
      <c r="E200" s="275"/>
      <c r="F200" s="118"/>
    </row>
    <row r="201" spans="1:6" s="177" customFormat="1" ht="12" customHeight="1">
      <c r="A201" s="130" t="s">
        <v>15</v>
      </c>
      <c r="B201" s="162" t="s">
        <v>37</v>
      </c>
      <c r="C201" s="137"/>
      <c r="D201" s="138"/>
      <c r="E201" s="274"/>
      <c r="F201" s="139"/>
    </row>
    <row r="202" spans="1:6" s="177" customFormat="1" ht="12" customHeight="1">
      <c r="A202" s="130"/>
      <c r="B202" s="1405"/>
      <c r="C202" s="137"/>
      <c r="D202" s="138"/>
      <c r="E202" s="274"/>
      <c r="F202" s="139"/>
    </row>
    <row r="203" spans="1:6" ht="12" customHeight="1">
      <c r="A203" s="1404" t="s">
        <v>1</v>
      </c>
      <c r="B203" s="1405" t="s">
        <v>3246</v>
      </c>
      <c r="C203" s="137"/>
      <c r="D203" s="138"/>
      <c r="E203" s="274"/>
      <c r="F203" s="139"/>
    </row>
    <row r="204" spans="1:6" ht="12" customHeight="1">
      <c r="A204" s="130" t="s">
        <v>15</v>
      </c>
      <c r="B204" s="136" t="s">
        <v>3247</v>
      </c>
      <c r="C204" s="114" t="s">
        <v>14</v>
      </c>
      <c r="D204" s="308">
        <v>8</v>
      </c>
      <c r="E204" s="275"/>
      <c r="F204" s="118">
        <f>D204*E204</f>
        <v>0</v>
      </c>
    </row>
    <row r="205" spans="1:6" ht="12" customHeight="1">
      <c r="A205" s="130" t="s">
        <v>15</v>
      </c>
      <c r="B205" s="162" t="s">
        <v>37</v>
      </c>
      <c r="C205" s="137"/>
      <c r="D205" s="138"/>
      <c r="E205" s="274"/>
      <c r="F205" s="139"/>
    </row>
    <row r="206" spans="1:6" ht="12" customHeight="1">
      <c r="A206" s="130"/>
      <c r="B206" s="1405"/>
      <c r="C206" s="114"/>
      <c r="D206" s="308"/>
      <c r="E206" s="275"/>
      <c r="F206" s="139"/>
    </row>
    <row r="207" spans="1:6" ht="12" customHeight="1">
      <c r="A207" s="1404" t="s">
        <v>2</v>
      </c>
      <c r="B207" s="1405" t="s">
        <v>3253</v>
      </c>
      <c r="C207" s="137"/>
      <c r="D207" s="138"/>
      <c r="E207" s="274"/>
      <c r="F207" s="139"/>
    </row>
    <row r="208" spans="1:6" ht="12" customHeight="1">
      <c r="A208" s="130" t="s">
        <v>15</v>
      </c>
      <c r="B208" s="136" t="s">
        <v>3254</v>
      </c>
      <c r="C208" s="114" t="s">
        <v>14</v>
      </c>
      <c r="D208" s="308">
        <v>1</v>
      </c>
      <c r="E208" s="275"/>
      <c r="F208" s="118">
        <f>D208*E208</f>
        <v>0</v>
      </c>
    </row>
    <row r="209" spans="1:6" ht="12" customHeight="1">
      <c r="A209" s="256" t="s">
        <v>40</v>
      </c>
      <c r="B209" s="136" t="s">
        <v>3245</v>
      </c>
      <c r="C209" s="137"/>
      <c r="D209" s="138"/>
      <c r="E209" s="274"/>
      <c r="F209" s="139"/>
    </row>
    <row r="210" spans="1:6" ht="12" customHeight="1">
      <c r="A210" s="256" t="s">
        <v>40</v>
      </c>
      <c r="B210" s="1405" t="s">
        <v>3255</v>
      </c>
      <c r="C210" s="114"/>
      <c r="D210" s="308"/>
      <c r="E210" s="275"/>
      <c r="F210" s="118"/>
    </row>
    <row r="211" spans="1:6" ht="12" customHeight="1">
      <c r="A211" s="130" t="s">
        <v>15</v>
      </c>
      <c r="B211" s="162" t="s">
        <v>3256</v>
      </c>
      <c r="C211" s="114" t="s">
        <v>14</v>
      </c>
      <c r="D211" s="308">
        <v>1</v>
      </c>
      <c r="E211" s="275"/>
      <c r="F211" s="118">
        <f>D211*E211</f>
        <v>0</v>
      </c>
    </row>
    <row r="212" spans="1:6" ht="12" customHeight="1">
      <c r="A212" s="256" t="s">
        <v>40</v>
      </c>
      <c r="B212" s="1405" t="s">
        <v>3257</v>
      </c>
      <c r="C212" s="114"/>
      <c r="D212" s="308"/>
      <c r="E212" s="275"/>
      <c r="F212" s="118"/>
    </row>
    <row r="213" spans="1:6" ht="12" customHeight="1">
      <c r="A213" s="130" t="s">
        <v>15</v>
      </c>
      <c r="B213" s="1405" t="s">
        <v>3258</v>
      </c>
      <c r="C213" s="114" t="s">
        <v>14</v>
      </c>
      <c r="D213" s="308">
        <v>2</v>
      </c>
      <c r="E213" s="275"/>
      <c r="F213" s="118">
        <f>D213*E213</f>
        <v>0</v>
      </c>
    </row>
    <row r="214" spans="1:6" ht="12" customHeight="1">
      <c r="A214" s="256" t="s">
        <v>40</v>
      </c>
      <c r="B214" s="136" t="s">
        <v>3259</v>
      </c>
      <c r="C214" s="114"/>
      <c r="D214" s="1423"/>
      <c r="E214" s="270"/>
      <c r="F214" s="118"/>
    </row>
    <row r="215" spans="1:6" ht="12" customHeight="1">
      <c r="A215" s="256" t="s">
        <v>40</v>
      </c>
      <c r="B215" s="1405" t="s">
        <v>3260</v>
      </c>
      <c r="C215" s="114"/>
      <c r="D215" s="1423"/>
      <c r="E215" s="270"/>
      <c r="F215" s="118"/>
    </row>
    <row r="216" spans="1:6" ht="12" customHeight="1">
      <c r="A216" s="256" t="s">
        <v>40</v>
      </c>
      <c r="B216" s="1405" t="s">
        <v>3261</v>
      </c>
      <c r="C216" s="114"/>
      <c r="D216" s="1423"/>
      <c r="E216" s="270"/>
      <c r="F216" s="118"/>
    </row>
    <row r="217" spans="1:6" ht="12" customHeight="1">
      <c r="A217" s="130" t="s">
        <v>15</v>
      </c>
      <c r="B217" s="162" t="s">
        <v>37</v>
      </c>
      <c r="C217" s="137"/>
      <c r="D217" s="138"/>
      <c r="E217" s="269"/>
      <c r="F217" s="139"/>
    </row>
    <row r="218" spans="1:6" ht="12" customHeight="1">
      <c r="A218" s="137"/>
      <c r="B218" s="162"/>
      <c r="C218" s="137"/>
      <c r="D218" s="138"/>
      <c r="E218" s="269"/>
      <c r="F218" s="139"/>
    </row>
    <row r="219" spans="1:6" ht="12" customHeight="1" thickBot="1">
      <c r="A219" s="1424"/>
      <c r="B219" s="1425" t="s">
        <v>3262</v>
      </c>
      <c r="C219" s="1424"/>
      <c r="D219" s="1426"/>
      <c r="E219" s="1427"/>
      <c r="F219" s="1428">
        <f>SUM(F198:F213)</f>
        <v>0</v>
      </c>
    </row>
    <row r="220" spans="1:6" ht="12" customHeight="1" thickTop="1">
      <c r="A220" s="137"/>
      <c r="B220" s="162"/>
      <c r="C220" s="137"/>
      <c r="D220" s="138"/>
      <c r="E220" s="269"/>
      <c r="F220" s="139"/>
    </row>
    <row r="221" spans="1:6" ht="12" customHeight="1">
      <c r="A221" s="137"/>
      <c r="B221" s="162"/>
      <c r="C221" s="137"/>
      <c r="D221" s="138"/>
      <c r="E221" s="269"/>
      <c r="F221" s="139"/>
    </row>
    <row r="222" spans="1:6" ht="12" customHeight="1">
      <c r="A222" s="1395" t="s">
        <v>2</v>
      </c>
      <c r="B222" s="1396" t="s">
        <v>3263</v>
      </c>
      <c r="C222" s="137"/>
      <c r="D222" s="138"/>
      <c r="E222" s="269"/>
      <c r="F222" s="139"/>
    </row>
    <row r="223" spans="1:6" ht="12" customHeight="1" thickBot="1">
      <c r="A223" s="1397"/>
      <c r="B223" s="1398" t="s">
        <v>5</v>
      </c>
      <c r="C223" s="1399" t="s">
        <v>6</v>
      </c>
      <c r="D223" s="1400" t="s">
        <v>7</v>
      </c>
      <c r="E223" s="1401" t="s">
        <v>8</v>
      </c>
      <c r="F223" s="1402" t="s">
        <v>9</v>
      </c>
    </row>
    <row r="224" spans="1:6" ht="12" customHeight="1" thickTop="1">
      <c r="A224" s="137"/>
      <c r="B224" s="162"/>
      <c r="C224" s="137"/>
      <c r="D224" s="138"/>
      <c r="E224" s="269"/>
      <c r="F224" s="139"/>
    </row>
    <row r="225" spans="1:6" ht="12" customHeight="1">
      <c r="A225" s="1404" t="s">
        <v>0</v>
      </c>
      <c r="B225" s="1405" t="s">
        <v>3242</v>
      </c>
      <c r="C225" s="114" t="s">
        <v>12</v>
      </c>
      <c r="D225" s="308">
        <v>96</v>
      </c>
      <c r="E225" s="275"/>
      <c r="F225" s="118">
        <f>D225*E225</f>
        <v>0</v>
      </c>
    </row>
    <row r="226" spans="1:6" ht="12" customHeight="1">
      <c r="A226" s="130" t="s">
        <v>15</v>
      </c>
      <c r="B226" s="1405" t="s">
        <v>3264</v>
      </c>
      <c r="C226" s="137"/>
      <c r="D226" s="138"/>
      <c r="E226" s="274"/>
      <c r="F226" s="139"/>
    </row>
    <row r="227" spans="1:6" ht="12" customHeight="1">
      <c r="A227" s="256" t="s">
        <v>40</v>
      </c>
      <c r="B227" s="136" t="s">
        <v>3265</v>
      </c>
      <c r="C227" s="114"/>
      <c r="D227" s="1423"/>
      <c r="E227" s="275"/>
      <c r="F227" s="118"/>
    </row>
    <row r="228" spans="1:6" ht="12" customHeight="1">
      <c r="A228" s="256" t="s">
        <v>40</v>
      </c>
      <c r="B228" s="136" t="s">
        <v>3604</v>
      </c>
      <c r="C228" s="114"/>
      <c r="D228" s="1423"/>
      <c r="E228" s="275"/>
      <c r="F228" s="118"/>
    </row>
    <row r="229" spans="1:6" ht="12" customHeight="1">
      <c r="A229" s="256" t="s">
        <v>40</v>
      </c>
      <c r="B229" s="136" t="s">
        <v>3266</v>
      </c>
      <c r="C229" s="114"/>
      <c r="D229" s="1423"/>
      <c r="E229" s="275"/>
      <c r="F229" s="118"/>
    </row>
    <row r="230" spans="1:6" ht="12" customHeight="1">
      <c r="A230" s="256" t="s">
        <v>40</v>
      </c>
      <c r="B230" s="136" t="s">
        <v>3267</v>
      </c>
      <c r="C230" s="114"/>
      <c r="D230" s="1423"/>
      <c r="E230" s="275"/>
      <c r="F230" s="118"/>
    </row>
    <row r="231" spans="1:6" ht="12" customHeight="1">
      <c r="A231" s="256" t="s">
        <v>40</v>
      </c>
      <c r="B231" s="136" t="s">
        <v>3245</v>
      </c>
      <c r="C231" s="114"/>
      <c r="D231" s="1423"/>
      <c r="E231" s="275"/>
      <c r="F231" s="118"/>
    </row>
    <row r="232" spans="1:6" ht="12" customHeight="1">
      <c r="A232" s="256" t="s">
        <v>40</v>
      </c>
      <c r="B232" s="136" t="s">
        <v>3268</v>
      </c>
      <c r="C232" s="114"/>
      <c r="D232" s="1423"/>
      <c r="E232" s="275"/>
      <c r="F232" s="118"/>
    </row>
    <row r="233" spans="1:6" ht="12" customHeight="1">
      <c r="A233" s="130" t="s">
        <v>15</v>
      </c>
      <c r="B233" s="162" t="s">
        <v>37</v>
      </c>
      <c r="C233" s="137"/>
      <c r="D233" s="138"/>
      <c r="E233" s="274"/>
      <c r="F233" s="139"/>
    </row>
    <row r="234" spans="1:6" ht="12" customHeight="1">
      <c r="A234" s="256"/>
      <c r="B234" s="1405"/>
      <c r="C234" s="114"/>
      <c r="D234" s="1423"/>
      <c r="E234" s="275"/>
      <c r="F234" s="118"/>
    </row>
    <row r="235" spans="1:6" ht="12" customHeight="1">
      <c r="A235" s="1404" t="s">
        <v>1</v>
      </c>
      <c r="B235" s="1405" t="s">
        <v>3269</v>
      </c>
      <c r="C235" s="114" t="s">
        <v>14</v>
      </c>
      <c r="D235" s="308">
        <v>96</v>
      </c>
      <c r="E235" s="275"/>
      <c r="F235" s="118">
        <f>D235*E235</f>
        <v>0</v>
      </c>
    </row>
    <row r="236" spans="1:6" ht="12" customHeight="1">
      <c r="A236" s="130" t="s">
        <v>15</v>
      </c>
      <c r="B236" s="1405" t="s">
        <v>3270</v>
      </c>
      <c r="C236" s="137"/>
      <c r="D236" s="138"/>
      <c r="E236" s="274"/>
      <c r="F236" s="139"/>
    </row>
    <row r="237" spans="1:6" ht="12" customHeight="1">
      <c r="A237" s="256" t="s">
        <v>40</v>
      </c>
      <c r="B237" s="136" t="s">
        <v>3259</v>
      </c>
      <c r="C237" s="114"/>
      <c r="D237" s="1423"/>
      <c r="E237" s="275"/>
      <c r="F237" s="118"/>
    </row>
    <row r="238" spans="1:6" ht="12" customHeight="1">
      <c r="A238" s="256" t="s">
        <v>40</v>
      </c>
      <c r="B238" s="1405" t="s">
        <v>3260</v>
      </c>
      <c r="C238" s="114"/>
      <c r="D238" s="1423"/>
      <c r="E238" s="275"/>
      <c r="F238" s="118"/>
    </row>
    <row r="239" spans="1:6" ht="12" customHeight="1">
      <c r="A239" s="256" t="s">
        <v>40</v>
      </c>
      <c r="B239" s="1405" t="s">
        <v>3261</v>
      </c>
      <c r="C239" s="114"/>
      <c r="D239" s="1423"/>
      <c r="E239" s="275"/>
      <c r="F239" s="118"/>
    </row>
    <row r="240" spans="1:6" ht="12" customHeight="1">
      <c r="A240" s="130" t="s">
        <v>15</v>
      </c>
      <c r="B240" s="162" t="s">
        <v>37</v>
      </c>
      <c r="C240" s="137"/>
      <c r="D240" s="138"/>
      <c r="E240" s="274"/>
      <c r="F240" s="139"/>
    </row>
    <row r="241" spans="1:6" ht="12" customHeight="1">
      <c r="A241" s="137"/>
      <c r="B241" s="1405"/>
      <c r="C241" s="114"/>
      <c r="D241" s="1408"/>
      <c r="E241" s="275"/>
      <c r="F241" s="118"/>
    </row>
    <row r="242" spans="1:6" ht="12" customHeight="1">
      <c r="A242" s="1404" t="s">
        <v>2</v>
      </c>
      <c r="B242" s="1405" t="s">
        <v>3271</v>
      </c>
      <c r="C242" s="114"/>
      <c r="D242" s="1408"/>
      <c r="E242" s="275"/>
      <c r="F242" s="118"/>
    </row>
    <row r="243" spans="1:6" ht="12" customHeight="1">
      <c r="A243" s="130" t="s">
        <v>15</v>
      </c>
      <c r="B243" s="162" t="s">
        <v>3272</v>
      </c>
      <c r="C243" s="114" t="s">
        <v>14</v>
      </c>
      <c r="D243" s="308">
        <f>48*2+8</f>
        <v>104</v>
      </c>
      <c r="E243" s="275"/>
      <c r="F243" s="118">
        <f>D243*E243</f>
        <v>0</v>
      </c>
    </row>
    <row r="244" spans="1:6" ht="12" customHeight="1">
      <c r="A244" s="256" t="s">
        <v>40</v>
      </c>
      <c r="B244" s="1405" t="s">
        <v>3273</v>
      </c>
      <c r="C244" s="136"/>
      <c r="D244" s="136"/>
      <c r="E244" s="1406"/>
      <c r="F244" s="1407"/>
    </row>
    <row r="245" spans="1:6" ht="12" customHeight="1">
      <c r="A245" s="256" t="s">
        <v>40</v>
      </c>
      <c r="B245" s="1405" t="s">
        <v>3274</v>
      </c>
      <c r="C245" s="114"/>
      <c r="D245" s="273"/>
      <c r="E245" s="270"/>
      <c r="F245" s="118"/>
    </row>
    <row r="246" spans="1:6" ht="12" customHeight="1">
      <c r="A246" s="256" t="s">
        <v>40</v>
      </c>
      <c r="B246" s="1405" t="s">
        <v>3275</v>
      </c>
      <c r="C246" s="114"/>
      <c r="D246" s="273"/>
      <c r="E246" s="270"/>
      <c r="F246" s="118"/>
    </row>
    <row r="247" spans="1:6" ht="12" customHeight="1">
      <c r="A247" s="256" t="s">
        <v>40</v>
      </c>
      <c r="B247" s="1405" t="s">
        <v>3276</v>
      </c>
      <c r="C247" s="114"/>
      <c r="D247" s="273"/>
      <c r="E247" s="270"/>
      <c r="F247" s="118"/>
    </row>
    <row r="248" spans="1:6" ht="12" customHeight="1">
      <c r="A248" s="130" t="s">
        <v>15</v>
      </c>
      <c r="B248" s="162" t="s">
        <v>37</v>
      </c>
      <c r="C248" s="137"/>
      <c r="D248" s="138"/>
      <c r="E248" s="269"/>
      <c r="F248" s="139"/>
    </row>
    <row r="249" spans="1:6" ht="12" customHeight="1">
      <c r="A249" s="137"/>
      <c r="B249" s="162"/>
      <c r="C249" s="137"/>
      <c r="D249" s="138"/>
      <c r="E249" s="269"/>
      <c r="F249" s="139"/>
    </row>
    <row r="250" spans="1:6" ht="12" customHeight="1" thickBot="1">
      <c r="A250" s="1424"/>
      <c r="B250" s="1425" t="s">
        <v>3277</v>
      </c>
      <c r="C250" s="1424"/>
      <c r="D250" s="1426"/>
      <c r="E250" s="1427"/>
      <c r="F250" s="1428">
        <f>SUM(F225:F243)</f>
        <v>0</v>
      </c>
    </row>
    <row r="251" spans="1:6" ht="12" customHeight="1" thickTop="1">
      <c r="A251" s="137"/>
      <c r="B251" s="162"/>
      <c r="C251" s="137"/>
      <c r="D251" s="138"/>
      <c r="E251" s="269"/>
      <c r="F251" s="139"/>
    </row>
    <row r="252" spans="1:6" ht="12" customHeight="1">
      <c r="A252" s="137"/>
      <c r="B252" s="162"/>
      <c r="C252" s="137"/>
      <c r="D252" s="138"/>
      <c r="E252" s="269"/>
      <c r="F252" s="139"/>
    </row>
    <row r="253" spans="1:6" ht="12" customHeight="1">
      <c r="A253" s="1395" t="s">
        <v>3</v>
      </c>
      <c r="B253" s="1396" t="s">
        <v>3371</v>
      </c>
      <c r="C253" s="137"/>
      <c r="D253" s="138"/>
      <c r="E253" s="269"/>
      <c r="F253" s="139"/>
    </row>
    <row r="254" spans="1:6" ht="12" customHeight="1" thickBot="1">
      <c r="A254" s="1397"/>
      <c r="B254" s="1398" t="s">
        <v>5</v>
      </c>
      <c r="C254" s="1399" t="s">
        <v>6</v>
      </c>
      <c r="D254" s="1400" t="s">
        <v>7</v>
      </c>
      <c r="E254" s="1401" t="s">
        <v>8</v>
      </c>
      <c r="F254" s="1402" t="s">
        <v>9</v>
      </c>
    </row>
    <row r="255" spans="1:6" ht="12" customHeight="1" thickTop="1">
      <c r="A255" s="137"/>
      <c r="B255" s="162"/>
      <c r="C255" s="137"/>
      <c r="D255" s="138"/>
      <c r="E255" s="269"/>
      <c r="F255" s="139"/>
    </row>
    <row r="256" spans="1:6" ht="12" customHeight="1">
      <c r="A256" s="1404" t="s">
        <v>0</v>
      </c>
      <c r="B256" s="1405" t="s">
        <v>3242</v>
      </c>
      <c r="C256" s="114" t="s">
        <v>12</v>
      </c>
      <c r="D256" s="308">
        <v>1</v>
      </c>
      <c r="E256" s="275"/>
      <c r="F256" s="118">
        <f>D256*E256</f>
        <v>0</v>
      </c>
    </row>
    <row r="257" spans="1:6" ht="12" customHeight="1">
      <c r="A257" s="130" t="s">
        <v>15</v>
      </c>
      <c r="B257" s="1405" t="s">
        <v>3278</v>
      </c>
      <c r="C257" s="137"/>
      <c r="D257" s="138"/>
      <c r="E257" s="274"/>
      <c r="F257" s="139"/>
    </row>
    <row r="258" spans="1:6" ht="12" customHeight="1">
      <c r="A258" s="130"/>
      <c r="B258" s="1405" t="s">
        <v>3279</v>
      </c>
      <c r="C258" s="137"/>
      <c r="D258" s="138"/>
      <c r="E258" s="274"/>
      <c r="F258" s="139"/>
    </row>
    <row r="259" spans="1:6" ht="12" customHeight="1">
      <c r="A259" s="256" t="s">
        <v>40</v>
      </c>
      <c r="B259" s="1405" t="s">
        <v>3280</v>
      </c>
      <c r="C259" s="114"/>
      <c r="D259" s="1423"/>
      <c r="E259" s="275"/>
      <c r="F259" s="118"/>
    </row>
    <row r="260" spans="1:6" ht="12" customHeight="1">
      <c r="A260" s="256" t="s">
        <v>40</v>
      </c>
      <c r="B260" s="1405" t="s">
        <v>3281</v>
      </c>
      <c r="C260" s="114"/>
      <c r="D260" s="1423"/>
      <c r="E260" s="275"/>
      <c r="F260" s="118"/>
    </row>
    <row r="261" spans="1:6" ht="12" customHeight="1">
      <c r="A261" s="256" t="s">
        <v>40</v>
      </c>
      <c r="B261" s="1405" t="s">
        <v>3282</v>
      </c>
      <c r="C261" s="114"/>
      <c r="D261" s="1423"/>
      <c r="E261" s="275"/>
      <c r="F261" s="118"/>
    </row>
    <row r="262" spans="1:6" ht="12" customHeight="1">
      <c r="A262" s="256" t="s">
        <v>40</v>
      </c>
      <c r="B262" s="1405" t="s">
        <v>3283</v>
      </c>
      <c r="C262" s="114"/>
      <c r="D262" s="1423"/>
      <c r="E262" s="275"/>
      <c r="F262" s="118"/>
    </row>
    <row r="263" spans="1:6" ht="12" customHeight="1">
      <c r="A263" s="256" t="s">
        <v>40</v>
      </c>
      <c r="B263" s="1405" t="s">
        <v>3284</v>
      </c>
      <c r="C263" s="114"/>
      <c r="D263" s="1423"/>
      <c r="E263" s="275"/>
      <c r="F263" s="118"/>
    </row>
    <row r="264" spans="1:6" ht="12" customHeight="1">
      <c r="A264" s="256" t="s">
        <v>40</v>
      </c>
      <c r="B264" s="1405" t="s">
        <v>3285</v>
      </c>
      <c r="C264" s="114"/>
      <c r="D264" s="1423"/>
      <c r="E264" s="275"/>
      <c r="F264" s="118"/>
    </row>
    <row r="265" spans="1:6" ht="12" customHeight="1">
      <c r="A265" s="256" t="s">
        <v>40</v>
      </c>
      <c r="B265" s="1405" t="s">
        <v>3286</v>
      </c>
      <c r="C265" s="114"/>
      <c r="D265" s="1423"/>
      <c r="E265" s="275"/>
      <c r="F265" s="118"/>
    </row>
    <row r="266" spans="1:6" ht="12" customHeight="1">
      <c r="A266" s="256" t="s">
        <v>40</v>
      </c>
      <c r="B266" s="1405" t="s">
        <v>3287</v>
      </c>
      <c r="C266" s="114"/>
      <c r="D266" s="1423"/>
      <c r="E266" s="275"/>
      <c r="F266" s="118"/>
    </row>
    <row r="267" spans="1:6" ht="12" customHeight="1">
      <c r="A267" s="256" t="s">
        <v>40</v>
      </c>
      <c r="B267" s="1405" t="s">
        <v>3288</v>
      </c>
      <c r="C267" s="114"/>
      <c r="D267" s="1423"/>
      <c r="E267" s="275"/>
      <c r="F267" s="118"/>
    </row>
    <row r="268" spans="1:6" ht="12" customHeight="1">
      <c r="A268" s="256" t="s">
        <v>40</v>
      </c>
      <c r="B268" s="1405" t="s">
        <v>3289</v>
      </c>
      <c r="C268" s="114"/>
      <c r="D268" s="1423"/>
      <c r="E268" s="275"/>
      <c r="F268" s="118"/>
    </row>
    <row r="269" spans="1:6" ht="12" customHeight="1">
      <c r="A269" s="256" t="s">
        <v>40</v>
      </c>
      <c r="B269" s="1405" t="s">
        <v>3290</v>
      </c>
      <c r="C269" s="114"/>
      <c r="D269" s="1423"/>
      <c r="E269" s="275"/>
      <c r="F269" s="118"/>
    </row>
    <row r="270" spans="1:6" ht="12" customHeight="1">
      <c r="A270" s="256" t="s">
        <v>40</v>
      </c>
      <c r="B270" s="1405" t="s">
        <v>3291</v>
      </c>
      <c r="C270" s="114"/>
      <c r="D270" s="1423"/>
      <c r="E270" s="275"/>
      <c r="F270" s="118"/>
    </row>
    <row r="271" spans="1:6" ht="12" customHeight="1">
      <c r="A271" s="256" t="s">
        <v>40</v>
      </c>
      <c r="B271" s="1405" t="s">
        <v>3292</v>
      </c>
      <c r="C271" s="114"/>
      <c r="D271" s="1423"/>
      <c r="E271" s="275"/>
      <c r="F271" s="118"/>
    </row>
    <row r="272" spans="1:6" ht="12" customHeight="1">
      <c r="A272" s="256" t="s">
        <v>40</v>
      </c>
      <c r="B272" s="1405" t="s">
        <v>3293</v>
      </c>
      <c r="C272" s="114"/>
      <c r="D272" s="1423"/>
      <c r="E272" s="275"/>
      <c r="F272" s="118"/>
    </row>
    <row r="273" spans="1:6" ht="12" customHeight="1">
      <c r="A273" s="256" t="s">
        <v>40</v>
      </c>
      <c r="B273" s="1405" t="s">
        <v>3294</v>
      </c>
      <c r="C273" s="114"/>
      <c r="D273" s="1423"/>
      <c r="E273" s="275"/>
      <c r="F273" s="118"/>
    </row>
    <row r="274" spans="1:6" ht="12" customHeight="1">
      <c r="A274" s="256" t="s">
        <v>40</v>
      </c>
      <c r="B274" s="1405" t="s">
        <v>3295</v>
      </c>
      <c r="C274" s="114"/>
      <c r="D274" s="1423"/>
      <c r="E274" s="275"/>
      <c r="F274" s="118"/>
    </row>
    <row r="275" spans="1:6" ht="12" customHeight="1">
      <c r="A275" s="256" t="s">
        <v>40</v>
      </c>
      <c r="B275" s="1405" t="s">
        <v>3296</v>
      </c>
      <c r="C275" s="137"/>
      <c r="D275" s="138"/>
      <c r="E275" s="274"/>
      <c r="F275" s="139"/>
    </row>
    <row r="276" spans="1:6" ht="12" customHeight="1">
      <c r="A276" s="256" t="s">
        <v>40</v>
      </c>
      <c r="B276" s="1405" t="s">
        <v>3297</v>
      </c>
      <c r="C276" s="114"/>
      <c r="D276" s="1423"/>
      <c r="E276" s="275"/>
      <c r="F276" s="118"/>
    </row>
    <row r="277" spans="1:6" ht="12" customHeight="1">
      <c r="A277" s="256" t="s">
        <v>40</v>
      </c>
      <c r="B277" s="1405" t="s">
        <v>3298</v>
      </c>
      <c r="C277" s="114"/>
      <c r="D277" s="1423"/>
      <c r="E277" s="275"/>
      <c r="F277" s="118"/>
    </row>
    <row r="278" spans="1:6" ht="12" customHeight="1">
      <c r="A278" s="256" t="s">
        <v>40</v>
      </c>
      <c r="B278" s="1405" t="s">
        <v>3299</v>
      </c>
      <c r="C278" s="114"/>
      <c r="D278" s="1423"/>
      <c r="E278" s="275"/>
      <c r="F278" s="118"/>
    </row>
    <row r="279" spans="1:6" ht="12" customHeight="1">
      <c r="A279" s="256" t="s">
        <v>40</v>
      </c>
      <c r="B279" s="1405" t="s">
        <v>3300</v>
      </c>
      <c r="C279" s="137"/>
      <c r="D279" s="138"/>
      <c r="E279" s="274"/>
      <c r="F279" s="139"/>
    </row>
    <row r="280" spans="1:6" ht="12" customHeight="1">
      <c r="A280" s="130" t="s">
        <v>15</v>
      </c>
      <c r="B280" s="1405" t="s">
        <v>37</v>
      </c>
      <c r="C280" s="137"/>
      <c r="D280" s="138"/>
      <c r="E280" s="274"/>
      <c r="F280" s="139"/>
    </row>
    <row r="281" spans="1:6" ht="12" customHeight="1">
      <c r="A281" s="256"/>
      <c r="B281" s="1405"/>
      <c r="C281" s="114"/>
      <c r="D281" s="1423"/>
      <c r="E281" s="275"/>
      <c r="F281" s="118"/>
    </row>
    <row r="282" spans="1:6" ht="12" customHeight="1">
      <c r="A282" s="1404" t="s">
        <v>1</v>
      </c>
      <c r="B282" s="1405" t="s">
        <v>3269</v>
      </c>
      <c r="C282" s="114" t="s">
        <v>14</v>
      </c>
      <c r="D282" s="308">
        <v>5</v>
      </c>
      <c r="E282" s="275"/>
      <c r="F282" s="118">
        <f>D282*E282</f>
        <v>0</v>
      </c>
    </row>
    <row r="283" spans="1:6" ht="12" customHeight="1">
      <c r="A283" s="130" t="s">
        <v>15</v>
      </c>
      <c r="B283" s="1405" t="s">
        <v>3301</v>
      </c>
      <c r="C283" s="137"/>
      <c r="D283" s="138"/>
      <c r="E283" s="269"/>
      <c r="F283" s="139"/>
    </row>
    <row r="284" spans="1:6" ht="12" customHeight="1">
      <c r="A284" s="256" t="s">
        <v>40</v>
      </c>
      <c r="B284" s="136" t="s">
        <v>3302</v>
      </c>
      <c r="C284" s="114"/>
      <c r="D284" s="1423"/>
      <c r="E284" s="270"/>
      <c r="F284" s="118"/>
    </row>
    <row r="285" spans="1:6" ht="12" customHeight="1">
      <c r="A285" s="256" t="s">
        <v>40</v>
      </c>
      <c r="B285" s="1405" t="s">
        <v>3303</v>
      </c>
      <c r="C285" s="114"/>
      <c r="D285" s="1423"/>
      <c r="E285" s="270"/>
      <c r="F285" s="118"/>
    </row>
    <row r="286" spans="1:6" ht="12" customHeight="1">
      <c r="A286" s="256" t="s">
        <v>40</v>
      </c>
      <c r="B286" s="1405" t="s">
        <v>3304</v>
      </c>
      <c r="C286" s="114"/>
      <c r="D286" s="1423"/>
      <c r="E286" s="270"/>
      <c r="F286" s="118"/>
    </row>
    <row r="287" spans="1:6" ht="12" customHeight="1">
      <c r="A287" s="130" t="s">
        <v>15</v>
      </c>
      <c r="B287" s="162" t="s">
        <v>37</v>
      </c>
      <c r="C287" s="137"/>
      <c r="D287" s="138"/>
      <c r="E287" s="269"/>
      <c r="F287" s="139"/>
    </row>
    <row r="288" spans="1:6" ht="12" customHeight="1">
      <c r="A288" s="137"/>
      <c r="B288" s="162"/>
      <c r="C288" s="137"/>
      <c r="D288" s="138"/>
      <c r="E288" s="269"/>
      <c r="F288" s="139"/>
    </row>
    <row r="289" spans="1:6" ht="12" customHeight="1" thickBot="1">
      <c r="A289" s="1424"/>
      <c r="B289" s="1425" t="s">
        <v>3305</v>
      </c>
      <c r="C289" s="1424"/>
      <c r="D289" s="1426"/>
      <c r="E289" s="1427"/>
      <c r="F289" s="1428">
        <f>SUM(F256:F282)</f>
        <v>0</v>
      </c>
    </row>
    <row r="290" spans="1:6" ht="12" customHeight="1" thickTop="1">
      <c r="A290" s="137"/>
      <c r="B290" s="162"/>
      <c r="C290" s="137"/>
      <c r="D290" s="138"/>
      <c r="E290" s="269"/>
      <c r="F290" s="139"/>
    </row>
    <row r="291" spans="1:6" ht="12" customHeight="1">
      <c r="A291" s="137"/>
      <c r="B291" s="162"/>
      <c r="C291" s="137"/>
      <c r="D291" s="138"/>
      <c r="E291" s="269"/>
      <c r="F291" s="139"/>
    </row>
    <row r="292" spans="1:6" ht="12" customHeight="1">
      <c r="A292" s="1395" t="s">
        <v>4</v>
      </c>
      <c r="B292" s="1396" t="s">
        <v>3306</v>
      </c>
      <c r="C292" s="137"/>
      <c r="D292" s="138"/>
      <c r="E292" s="269"/>
      <c r="F292" s="139"/>
    </row>
    <row r="293" spans="1:6" ht="12" customHeight="1" thickBot="1">
      <c r="A293" s="1397"/>
      <c r="B293" s="1398" t="s">
        <v>5</v>
      </c>
      <c r="C293" s="1399" t="s">
        <v>6</v>
      </c>
      <c r="D293" s="1400" t="s">
        <v>7</v>
      </c>
      <c r="E293" s="1401" t="s">
        <v>8</v>
      </c>
      <c r="F293" s="1402" t="s">
        <v>9</v>
      </c>
    </row>
    <row r="294" spans="1:6" ht="12" customHeight="1" thickTop="1">
      <c r="A294" s="137"/>
      <c r="B294" s="162"/>
      <c r="C294" s="137"/>
      <c r="D294" s="138"/>
      <c r="E294" s="269"/>
      <c r="F294" s="139"/>
    </row>
    <row r="295" spans="1:6" ht="12" customHeight="1">
      <c r="A295" s="1404" t="s">
        <v>0</v>
      </c>
      <c r="B295" s="1405" t="s">
        <v>3271</v>
      </c>
      <c r="C295" s="114"/>
      <c r="D295" s="1408"/>
      <c r="E295" s="270"/>
      <c r="F295" s="118"/>
    </row>
    <row r="296" spans="1:6" ht="12" customHeight="1">
      <c r="A296" s="130" t="s">
        <v>15</v>
      </c>
      <c r="B296" s="162" t="s">
        <v>3272</v>
      </c>
      <c r="C296" s="114" t="s">
        <v>14</v>
      </c>
      <c r="D296" s="308">
        <v>16</v>
      </c>
      <c r="E296" s="275"/>
      <c r="F296" s="118">
        <f>D296*E296</f>
        <v>0</v>
      </c>
    </row>
    <row r="297" spans="1:6" ht="12" customHeight="1">
      <c r="A297" s="256" t="s">
        <v>40</v>
      </c>
      <c r="B297" s="1405" t="s">
        <v>3307</v>
      </c>
      <c r="C297" s="136"/>
      <c r="D297" s="136"/>
      <c r="E297" s="1406"/>
      <c r="F297" s="1407"/>
    </row>
    <row r="298" spans="1:6" ht="12" customHeight="1">
      <c r="A298" s="256" t="s">
        <v>40</v>
      </c>
      <c r="B298" s="1405" t="s">
        <v>3274</v>
      </c>
      <c r="C298" s="114"/>
      <c r="D298" s="273"/>
      <c r="E298" s="270"/>
      <c r="F298" s="118"/>
    </row>
    <row r="299" spans="1:6" ht="12" customHeight="1">
      <c r="A299" s="256" t="s">
        <v>40</v>
      </c>
      <c r="B299" s="1405" t="s">
        <v>3308</v>
      </c>
      <c r="C299" s="114"/>
      <c r="D299" s="273"/>
      <c r="E299" s="270"/>
      <c r="F299" s="118"/>
    </row>
    <row r="300" spans="1:6" ht="12" customHeight="1">
      <c r="A300" s="130" t="s">
        <v>15</v>
      </c>
      <c r="B300" s="162" t="s">
        <v>37</v>
      </c>
      <c r="C300" s="137"/>
      <c r="D300" s="138"/>
      <c r="E300" s="269"/>
      <c r="F300" s="139"/>
    </row>
    <row r="301" spans="1:6" ht="12" customHeight="1">
      <c r="A301" s="137"/>
      <c r="B301" s="162"/>
      <c r="C301" s="137"/>
      <c r="D301" s="138"/>
      <c r="E301" s="269"/>
      <c r="F301" s="139"/>
    </row>
    <row r="302" spans="1:6" ht="12" customHeight="1" thickBot="1">
      <c r="A302" s="1424"/>
      <c r="B302" s="1425" t="s">
        <v>3309</v>
      </c>
      <c r="C302" s="1424"/>
      <c r="D302" s="1426"/>
      <c r="E302" s="1427"/>
      <c r="F302" s="1428">
        <f>SUM(F296)</f>
        <v>0</v>
      </c>
    </row>
    <row r="303" spans="1:6" ht="12" customHeight="1" thickTop="1">
      <c r="A303" s="137"/>
      <c r="B303" s="162"/>
      <c r="C303" s="137"/>
      <c r="D303" s="138"/>
      <c r="E303" s="269"/>
      <c r="F303" s="139"/>
    </row>
    <row r="304" spans="1:6" ht="12" customHeight="1">
      <c r="A304" s="137"/>
      <c r="B304" s="162"/>
      <c r="C304" s="137"/>
      <c r="D304" s="138"/>
      <c r="E304" s="269"/>
      <c r="F304" s="139"/>
    </row>
    <row r="305" spans="1:6" ht="12" customHeight="1">
      <c r="A305" s="1395" t="s">
        <v>16</v>
      </c>
      <c r="B305" s="1396" t="s">
        <v>3310</v>
      </c>
      <c r="C305" s="137"/>
      <c r="D305" s="138"/>
      <c r="E305" s="269"/>
      <c r="F305" s="139"/>
    </row>
    <row r="306" spans="1:6" ht="12" customHeight="1" thickBot="1">
      <c r="A306" s="1397"/>
      <c r="B306" s="1398" t="s">
        <v>5</v>
      </c>
      <c r="C306" s="1399" t="s">
        <v>6</v>
      </c>
      <c r="D306" s="1400" t="s">
        <v>7</v>
      </c>
      <c r="E306" s="1401" t="s">
        <v>8</v>
      </c>
      <c r="F306" s="1402" t="s">
        <v>9</v>
      </c>
    </row>
    <row r="307" spans="1:6" ht="12" customHeight="1" thickTop="1">
      <c r="A307" s="137"/>
      <c r="B307" s="162"/>
      <c r="C307" s="137"/>
      <c r="D307" s="138"/>
      <c r="E307" s="269"/>
      <c r="F307" s="139"/>
    </row>
    <row r="308" spans="1:6" ht="12" customHeight="1">
      <c r="A308" s="1404" t="s">
        <v>0</v>
      </c>
      <c r="B308" s="1405" t="s">
        <v>3242</v>
      </c>
      <c r="C308" s="114"/>
      <c r="D308" s="1408"/>
      <c r="E308" s="270"/>
      <c r="F308" s="118"/>
    </row>
    <row r="309" spans="1:6" ht="12" customHeight="1">
      <c r="A309" s="130" t="s">
        <v>15</v>
      </c>
      <c r="B309" s="162" t="s">
        <v>3311</v>
      </c>
      <c r="C309" s="114" t="s">
        <v>14</v>
      </c>
      <c r="D309" s="308">
        <v>2</v>
      </c>
      <c r="E309" s="275"/>
      <c r="F309" s="118">
        <f>D309*E309</f>
        <v>0</v>
      </c>
    </row>
    <row r="310" spans="1:6" ht="12" customHeight="1">
      <c r="A310" s="256" t="s">
        <v>40</v>
      </c>
      <c r="B310" s="1405" t="s">
        <v>3312</v>
      </c>
      <c r="C310" s="136"/>
      <c r="D310" s="136"/>
      <c r="E310" s="1429"/>
      <c r="F310" s="1407"/>
    </row>
    <row r="311" spans="1:6" ht="12" customHeight="1">
      <c r="A311" s="256" t="s">
        <v>40</v>
      </c>
      <c r="B311" s="1405" t="s">
        <v>3313</v>
      </c>
      <c r="C311" s="114"/>
      <c r="D311" s="273"/>
      <c r="E311" s="275"/>
      <c r="F311" s="118"/>
    </row>
    <row r="312" spans="1:6" ht="12" customHeight="1">
      <c r="A312" s="130" t="s">
        <v>15</v>
      </c>
      <c r="B312" s="162" t="s">
        <v>37</v>
      </c>
      <c r="C312" s="137"/>
      <c r="D312" s="138"/>
      <c r="E312" s="274"/>
      <c r="F312" s="139"/>
    </row>
    <row r="313" spans="1:6" ht="12" customHeight="1">
      <c r="A313" s="130"/>
      <c r="B313" s="1405"/>
      <c r="C313" s="137"/>
      <c r="D313" s="138"/>
      <c r="E313" s="274"/>
      <c r="F313" s="139"/>
    </row>
    <row r="314" spans="1:6" ht="12" customHeight="1">
      <c r="A314" s="1404" t="s">
        <v>1</v>
      </c>
      <c r="B314" s="1405" t="s">
        <v>3242</v>
      </c>
      <c r="C314" s="114"/>
      <c r="D314" s="1408"/>
      <c r="E314" s="275"/>
      <c r="F314" s="118"/>
    </row>
    <row r="315" spans="1:6" ht="12" customHeight="1">
      <c r="A315" s="130" t="s">
        <v>15</v>
      </c>
      <c r="B315" s="162" t="s">
        <v>3314</v>
      </c>
      <c r="C315" s="114" t="s">
        <v>14</v>
      </c>
      <c r="D315" s="308">
        <f>5*6+3*7</f>
        <v>51</v>
      </c>
      <c r="E315" s="275"/>
      <c r="F315" s="118">
        <f>D315*E315</f>
        <v>0</v>
      </c>
    </row>
    <row r="316" spans="1:6" ht="12" customHeight="1">
      <c r="A316" s="256" t="s">
        <v>40</v>
      </c>
      <c r="B316" s="1405" t="s">
        <v>3312</v>
      </c>
      <c r="C316" s="136"/>
      <c r="D316" s="136"/>
      <c r="E316" s="1429"/>
      <c r="F316" s="1407"/>
    </row>
    <row r="317" spans="1:6" ht="12" customHeight="1">
      <c r="A317" s="256" t="s">
        <v>40</v>
      </c>
      <c r="B317" s="136" t="s">
        <v>3245</v>
      </c>
      <c r="C317" s="114"/>
      <c r="D317" s="273"/>
      <c r="E317" s="275"/>
      <c r="F317" s="118"/>
    </row>
    <row r="318" spans="1:6" ht="12" customHeight="1">
      <c r="A318" s="130" t="s">
        <v>15</v>
      </c>
      <c r="B318" s="162" t="s">
        <v>37</v>
      </c>
      <c r="C318" s="137"/>
      <c r="D318" s="138"/>
      <c r="E318" s="274"/>
      <c r="F318" s="139"/>
    </row>
    <row r="319" spans="1:6" ht="12" customHeight="1">
      <c r="A319" s="130"/>
      <c r="B319" s="1405"/>
      <c r="C319" s="137"/>
      <c r="D319" s="138"/>
      <c r="E319" s="274"/>
      <c r="F319" s="139"/>
    </row>
    <row r="320" spans="1:6" ht="12" customHeight="1">
      <c r="A320" s="1404" t="s">
        <v>2</v>
      </c>
      <c r="B320" s="1405" t="s">
        <v>3315</v>
      </c>
      <c r="C320" s="114" t="s">
        <v>14</v>
      </c>
      <c r="D320" s="308">
        <f>5*6+3*7+2</f>
        <v>53</v>
      </c>
      <c r="E320" s="275"/>
      <c r="F320" s="118">
        <f>D320*E320</f>
        <v>0</v>
      </c>
    </row>
    <row r="321" spans="1:6" ht="12" customHeight="1">
      <c r="A321" s="130" t="s">
        <v>15</v>
      </c>
      <c r="B321" s="1405" t="s">
        <v>3316</v>
      </c>
      <c r="C321" s="137"/>
      <c r="D321" s="138"/>
      <c r="E321" s="269"/>
      <c r="F321" s="139"/>
    </row>
    <row r="322" spans="1:6" ht="12" customHeight="1">
      <c r="A322" s="256" t="s">
        <v>40</v>
      </c>
      <c r="B322" s="136" t="s">
        <v>3317</v>
      </c>
      <c r="C322" s="114"/>
      <c r="D322" s="1423"/>
      <c r="E322" s="270"/>
      <c r="F322" s="118"/>
    </row>
    <row r="323" spans="1:6" ht="12" customHeight="1">
      <c r="A323" s="130" t="s">
        <v>15</v>
      </c>
      <c r="B323" s="162" t="s">
        <v>37</v>
      </c>
      <c r="C323" s="137"/>
      <c r="D323" s="138"/>
      <c r="E323" s="269"/>
      <c r="F323" s="139"/>
    </row>
    <row r="324" spans="1:6" ht="12" customHeight="1">
      <c r="A324" s="137"/>
      <c r="B324" s="162"/>
      <c r="C324" s="137"/>
      <c r="D324" s="138"/>
      <c r="E324" s="269"/>
      <c r="F324" s="139"/>
    </row>
    <row r="325" spans="1:6" ht="12" customHeight="1" thickBot="1">
      <c r="A325" s="1424"/>
      <c r="B325" s="1425" t="s">
        <v>3318</v>
      </c>
      <c r="C325" s="1424"/>
      <c r="D325" s="1426"/>
      <c r="E325" s="1427"/>
      <c r="F325" s="1428">
        <f>SUM(F309:F320)</f>
        <v>0</v>
      </c>
    </row>
    <row r="326" spans="1:6" ht="12" customHeight="1" thickTop="1">
      <c r="A326" s="137"/>
      <c r="B326" s="162"/>
      <c r="C326" s="137"/>
      <c r="D326" s="138"/>
      <c r="E326" s="269"/>
      <c r="F326" s="139"/>
    </row>
    <row r="327" spans="1:6" ht="12" customHeight="1">
      <c r="A327" s="137"/>
      <c r="B327" s="162"/>
      <c r="C327" s="137"/>
      <c r="D327" s="138"/>
      <c r="E327" s="269"/>
      <c r="F327" s="139"/>
    </row>
    <row r="328" spans="1:6" ht="12" customHeight="1">
      <c r="A328" s="1395" t="s">
        <v>17</v>
      </c>
      <c r="B328" s="1396" t="s">
        <v>3319</v>
      </c>
      <c r="C328" s="137"/>
      <c r="D328" s="138"/>
      <c r="E328" s="269"/>
      <c r="F328" s="139"/>
    </row>
    <row r="329" spans="1:6" ht="12" customHeight="1" thickBot="1">
      <c r="A329" s="1397"/>
      <c r="B329" s="1398" t="s">
        <v>5</v>
      </c>
      <c r="C329" s="1399" t="s">
        <v>6</v>
      </c>
      <c r="D329" s="1400" t="s">
        <v>7</v>
      </c>
      <c r="E329" s="1401" t="s">
        <v>8</v>
      </c>
      <c r="F329" s="1402" t="s">
        <v>9</v>
      </c>
    </row>
    <row r="330" spans="1:6" ht="12" customHeight="1" thickTop="1">
      <c r="A330" s="137"/>
      <c r="B330" s="162"/>
      <c r="C330" s="137"/>
      <c r="D330" s="138"/>
      <c r="E330" s="269"/>
      <c r="F330" s="139"/>
    </row>
    <row r="331" spans="1:6" ht="12" customHeight="1">
      <c r="A331" s="1404" t="s">
        <v>0</v>
      </c>
      <c r="B331" s="1405" t="s">
        <v>3242</v>
      </c>
      <c r="C331" s="114"/>
      <c r="D331" s="1408"/>
      <c r="E331" s="270"/>
      <c r="F331" s="118"/>
    </row>
    <row r="332" spans="1:6" ht="12" customHeight="1">
      <c r="A332" s="130" t="s">
        <v>15</v>
      </c>
      <c r="B332" s="162" t="s">
        <v>3320</v>
      </c>
      <c r="C332" s="114" t="s">
        <v>14</v>
      </c>
      <c r="D332" s="308">
        <f>16+2</f>
        <v>18</v>
      </c>
      <c r="E332" s="275"/>
      <c r="F332" s="118">
        <f>D332*E332</f>
        <v>0</v>
      </c>
    </row>
    <row r="333" spans="1:6" ht="12" customHeight="1">
      <c r="A333" s="256" t="s">
        <v>40</v>
      </c>
      <c r="B333" s="1405" t="s">
        <v>3321</v>
      </c>
      <c r="C333" s="136"/>
      <c r="D333" s="136"/>
      <c r="E333" s="1429"/>
      <c r="F333" s="1407"/>
    </row>
    <row r="334" spans="1:6" ht="12" customHeight="1">
      <c r="A334" s="256" t="s">
        <v>40</v>
      </c>
      <c r="B334" s="136" t="s">
        <v>3245</v>
      </c>
      <c r="C334" s="114"/>
      <c r="D334" s="273"/>
      <c r="E334" s="275"/>
      <c r="F334" s="118"/>
    </row>
    <row r="335" spans="1:6" ht="12" customHeight="1">
      <c r="A335" s="130" t="s">
        <v>15</v>
      </c>
      <c r="B335" s="162" t="s">
        <v>37</v>
      </c>
      <c r="C335" s="137"/>
      <c r="D335" s="138"/>
      <c r="E335" s="274"/>
      <c r="F335" s="139"/>
    </row>
    <row r="336" spans="1:6" ht="12" customHeight="1">
      <c r="A336" s="256"/>
      <c r="B336" s="1405"/>
      <c r="C336" s="114"/>
      <c r="D336" s="1423"/>
      <c r="E336" s="275"/>
      <c r="F336" s="118"/>
    </row>
    <row r="337" spans="1:6" ht="12" customHeight="1">
      <c r="A337" s="1404" t="s">
        <v>1</v>
      </c>
      <c r="B337" s="1405" t="s">
        <v>3269</v>
      </c>
      <c r="C337" s="114" t="s">
        <v>14</v>
      </c>
      <c r="D337" s="308">
        <f>18*3</f>
        <v>54</v>
      </c>
      <c r="E337" s="275"/>
      <c r="F337" s="118">
        <f>D337*E337</f>
        <v>0</v>
      </c>
    </row>
    <row r="338" spans="1:6" ht="12" customHeight="1">
      <c r="A338" s="130" t="s">
        <v>15</v>
      </c>
      <c r="B338" s="1405" t="s">
        <v>3270</v>
      </c>
      <c r="C338" s="137"/>
      <c r="D338" s="138"/>
      <c r="E338" s="274"/>
      <c r="F338" s="139"/>
    </row>
    <row r="339" spans="1:6" ht="12" customHeight="1">
      <c r="A339" s="256" t="s">
        <v>40</v>
      </c>
      <c r="B339" s="136" t="s">
        <v>3259</v>
      </c>
      <c r="C339" s="114"/>
      <c r="D339" s="1423"/>
      <c r="E339" s="275"/>
      <c r="F339" s="118"/>
    </row>
    <row r="340" spans="1:6" ht="12" customHeight="1">
      <c r="A340" s="256" t="s">
        <v>40</v>
      </c>
      <c r="B340" s="1405" t="s">
        <v>3260</v>
      </c>
      <c r="C340" s="114"/>
      <c r="D340" s="1423"/>
      <c r="E340" s="275"/>
      <c r="F340" s="118"/>
    </row>
    <row r="341" spans="1:6" ht="12" customHeight="1">
      <c r="A341" s="256" t="s">
        <v>40</v>
      </c>
      <c r="B341" s="1405" t="s">
        <v>3261</v>
      </c>
      <c r="C341" s="114"/>
      <c r="D341" s="1423"/>
      <c r="E341" s="275"/>
      <c r="F341" s="118"/>
    </row>
    <row r="342" spans="1:6" ht="12" customHeight="1">
      <c r="A342" s="130" t="s">
        <v>15</v>
      </c>
      <c r="B342" s="162" t="s">
        <v>37</v>
      </c>
      <c r="C342" s="137"/>
      <c r="D342" s="138"/>
      <c r="E342" s="274"/>
      <c r="F342" s="139"/>
    </row>
    <row r="343" spans="1:6" ht="12" customHeight="1">
      <c r="A343" s="130"/>
      <c r="B343" s="162"/>
      <c r="C343" s="137"/>
      <c r="D343" s="138"/>
      <c r="E343" s="274"/>
      <c r="F343" s="139"/>
    </row>
    <row r="344" spans="1:6" ht="12" customHeight="1">
      <c r="A344" s="1404" t="s">
        <v>2</v>
      </c>
      <c r="B344" s="1405" t="s">
        <v>3271</v>
      </c>
      <c r="C344" s="114"/>
      <c r="D344" s="1408"/>
      <c r="E344" s="275"/>
      <c r="F344" s="118"/>
    </row>
    <row r="345" spans="1:6" ht="12" customHeight="1">
      <c r="A345" s="130" t="s">
        <v>15</v>
      </c>
      <c r="B345" s="162" t="s">
        <v>3272</v>
      </c>
      <c r="C345" s="114" t="s">
        <v>14</v>
      </c>
      <c r="D345" s="308">
        <v>8</v>
      </c>
      <c r="E345" s="275"/>
      <c r="F345" s="118">
        <f>D345*E345</f>
        <v>0</v>
      </c>
    </row>
    <row r="346" spans="1:6" ht="12" customHeight="1">
      <c r="A346" s="256" t="s">
        <v>40</v>
      </c>
      <c r="B346" s="1405" t="s">
        <v>3322</v>
      </c>
      <c r="C346" s="136"/>
      <c r="D346" s="136"/>
      <c r="E346" s="1406"/>
      <c r="F346" s="1407"/>
    </row>
    <row r="347" spans="1:6" ht="12" customHeight="1">
      <c r="A347" s="256" t="s">
        <v>40</v>
      </c>
      <c r="B347" s="1405" t="s">
        <v>3274</v>
      </c>
      <c r="C347" s="114"/>
      <c r="D347" s="273"/>
      <c r="E347" s="270"/>
      <c r="F347" s="118"/>
    </row>
    <row r="348" spans="1:6" ht="12" customHeight="1">
      <c r="A348" s="256" t="s">
        <v>40</v>
      </c>
      <c r="B348" s="1405" t="s">
        <v>3308</v>
      </c>
      <c r="C348" s="114"/>
      <c r="D348" s="273"/>
      <c r="E348" s="270"/>
      <c r="F348" s="118"/>
    </row>
    <row r="349" spans="1:6" ht="12" customHeight="1">
      <c r="A349" s="130" t="s">
        <v>15</v>
      </c>
      <c r="B349" s="162" t="s">
        <v>37</v>
      </c>
      <c r="C349" s="137"/>
      <c r="D349" s="138"/>
      <c r="E349" s="269"/>
      <c r="F349" s="139"/>
    </row>
    <row r="350" spans="1:6" ht="12" customHeight="1">
      <c r="A350" s="137"/>
      <c r="B350" s="162"/>
      <c r="C350" s="137"/>
      <c r="D350" s="138"/>
      <c r="E350" s="269"/>
      <c r="F350" s="139"/>
    </row>
    <row r="351" spans="1:6" ht="12" customHeight="1" thickBot="1">
      <c r="A351" s="1424"/>
      <c r="B351" s="1425" t="s">
        <v>3323</v>
      </c>
      <c r="C351" s="1424"/>
      <c r="D351" s="1426"/>
      <c r="E351" s="1427"/>
      <c r="F351" s="1428">
        <f>SUM(F332:F345)</f>
        <v>0</v>
      </c>
    </row>
    <row r="352" spans="1:6" ht="12" customHeight="1" thickTop="1">
      <c r="A352" s="137"/>
      <c r="B352" s="162"/>
      <c r="C352" s="137"/>
      <c r="D352" s="138"/>
      <c r="E352" s="269"/>
      <c r="F352" s="139"/>
    </row>
    <row r="353" spans="1:6" ht="12" customHeight="1">
      <c r="A353" s="137"/>
      <c r="B353" s="162"/>
      <c r="C353" s="137"/>
      <c r="D353" s="138"/>
      <c r="E353" s="269"/>
      <c r="F353" s="139"/>
    </row>
    <row r="354" spans="1:6" ht="12" customHeight="1">
      <c r="A354" s="1395" t="s">
        <v>18</v>
      </c>
      <c r="B354" s="1396" t="s">
        <v>3324</v>
      </c>
      <c r="C354" s="137"/>
      <c r="D354" s="138"/>
      <c r="E354" s="269"/>
      <c r="F354" s="139"/>
    </row>
    <row r="355" spans="1:6" ht="12" customHeight="1" thickBot="1">
      <c r="A355" s="1397"/>
      <c r="B355" s="1398" t="s">
        <v>5</v>
      </c>
      <c r="C355" s="1399" t="s">
        <v>6</v>
      </c>
      <c r="D355" s="1400" t="s">
        <v>7</v>
      </c>
      <c r="E355" s="1401" t="s">
        <v>8</v>
      </c>
      <c r="F355" s="1402" t="s">
        <v>9</v>
      </c>
    </row>
    <row r="356" spans="1:6" ht="12" customHeight="1" thickTop="1">
      <c r="A356" s="137"/>
      <c r="B356" s="162"/>
      <c r="C356" s="137"/>
      <c r="D356" s="138"/>
      <c r="E356" s="269"/>
      <c r="F356" s="139"/>
    </row>
    <row r="357" spans="1:6" ht="12" customHeight="1">
      <c r="A357" s="1404" t="s">
        <v>0</v>
      </c>
      <c r="B357" s="1405" t="s">
        <v>3325</v>
      </c>
      <c r="C357" s="114"/>
      <c r="D357" s="1408"/>
      <c r="E357" s="270"/>
      <c r="F357" s="118"/>
    </row>
    <row r="358" spans="1:6" ht="12" customHeight="1">
      <c r="A358" s="130" t="s">
        <v>15</v>
      </c>
      <c r="B358" s="162" t="s">
        <v>3326</v>
      </c>
      <c r="C358" s="114" t="s">
        <v>14</v>
      </c>
      <c r="D358" s="308">
        <v>1</v>
      </c>
      <c r="E358" s="275"/>
      <c r="F358" s="118">
        <f>D358*E358</f>
        <v>0</v>
      </c>
    </row>
    <row r="359" spans="1:6" ht="12" customHeight="1">
      <c r="A359" s="256" t="s">
        <v>40</v>
      </c>
      <c r="B359" s="1405" t="s">
        <v>3255</v>
      </c>
      <c r="C359" s="136"/>
      <c r="D359" s="136"/>
      <c r="E359" s="1429"/>
      <c r="F359" s="1407"/>
    </row>
    <row r="360" spans="1:6" ht="12" customHeight="1">
      <c r="A360" s="256" t="s">
        <v>40</v>
      </c>
      <c r="B360" s="136" t="s">
        <v>3245</v>
      </c>
      <c r="C360" s="114"/>
      <c r="D360" s="273"/>
      <c r="E360" s="275"/>
      <c r="F360" s="118"/>
    </row>
    <row r="361" spans="1:6" ht="12" customHeight="1">
      <c r="A361" s="256" t="s">
        <v>40</v>
      </c>
      <c r="B361" s="136" t="s">
        <v>3327</v>
      </c>
      <c r="C361" s="114"/>
      <c r="D361" s="273"/>
      <c r="E361" s="275"/>
      <c r="F361" s="118"/>
    </row>
    <row r="362" spans="1:6" ht="12" customHeight="1">
      <c r="A362" s="130" t="s">
        <v>15</v>
      </c>
      <c r="B362" s="162" t="s">
        <v>37</v>
      </c>
      <c r="C362" s="137"/>
      <c r="D362" s="138"/>
      <c r="E362" s="274"/>
      <c r="F362" s="139"/>
    </row>
    <row r="363" spans="1:6" ht="12" customHeight="1">
      <c r="A363" s="256"/>
      <c r="B363" s="1405"/>
      <c r="C363" s="114"/>
      <c r="D363" s="1423"/>
      <c r="E363" s="275"/>
      <c r="F363" s="118"/>
    </row>
    <row r="364" spans="1:6" ht="12" customHeight="1">
      <c r="A364" s="1404" t="s">
        <v>1</v>
      </c>
      <c r="B364" s="1405" t="s">
        <v>3325</v>
      </c>
      <c r="C364" s="114"/>
      <c r="D364" s="1408"/>
      <c r="E364" s="275"/>
      <c r="F364" s="118"/>
    </row>
    <row r="365" spans="1:6" ht="12" customHeight="1">
      <c r="A365" s="130" t="s">
        <v>15</v>
      </c>
      <c r="B365" s="162" t="s">
        <v>3328</v>
      </c>
      <c r="C365" s="114" t="s">
        <v>14</v>
      </c>
      <c r="D365" s="308">
        <v>1</v>
      </c>
      <c r="E365" s="275"/>
      <c r="F365" s="118">
        <f>D365*E365</f>
        <v>0</v>
      </c>
    </row>
    <row r="366" spans="1:6" ht="12" customHeight="1">
      <c r="A366" s="256" t="s">
        <v>40</v>
      </c>
      <c r="B366" s="1405" t="s">
        <v>3255</v>
      </c>
      <c r="C366" s="136"/>
      <c r="D366" s="136"/>
      <c r="E366" s="1429"/>
      <c r="F366" s="1407"/>
    </row>
    <row r="367" spans="1:6" ht="12" customHeight="1">
      <c r="A367" s="256" t="s">
        <v>40</v>
      </c>
      <c r="B367" s="136" t="s">
        <v>3245</v>
      </c>
      <c r="C367" s="114"/>
      <c r="D367" s="273"/>
      <c r="E367" s="275"/>
      <c r="F367" s="118"/>
    </row>
    <row r="368" spans="1:6" ht="12" customHeight="1">
      <c r="A368" s="256" t="s">
        <v>40</v>
      </c>
      <c r="B368" s="136" t="s">
        <v>3327</v>
      </c>
      <c r="C368" s="114"/>
      <c r="D368" s="273"/>
      <c r="E368" s="275"/>
      <c r="F368" s="118"/>
    </row>
    <row r="369" spans="1:6" ht="12" customHeight="1">
      <c r="A369" s="130" t="s">
        <v>15</v>
      </c>
      <c r="B369" s="162" t="s">
        <v>37</v>
      </c>
      <c r="C369" s="137"/>
      <c r="D369" s="138"/>
      <c r="E369" s="274"/>
      <c r="F369" s="139"/>
    </row>
    <row r="370" spans="1:6" ht="12" customHeight="1">
      <c r="A370" s="256"/>
      <c r="B370" s="1405"/>
      <c r="C370" s="114"/>
      <c r="D370" s="1423"/>
      <c r="E370" s="275"/>
      <c r="F370" s="118"/>
    </row>
    <row r="371" spans="1:6" ht="12" customHeight="1">
      <c r="A371" s="1404" t="s">
        <v>2</v>
      </c>
      <c r="B371" s="1405" t="s">
        <v>3269</v>
      </c>
      <c r="C371" s="114" t="s">
        <v>14</v>
      </c>
      <c r="D371" s="308">
        <f>50</f>
        <v>50</v>
      </c>
      <c r="E371" s="275"/>
      <c r="F371" s="118">
        <f>D371*E371</f>
        <v>0</v>
      </c>
    </row>
    <row r="372" spans="1:6" ht="12" customHeight="1">
      <c r="A372" s="130" t="s">
        <v>15</v>
      </c>
      <c r="B372" s="1405" t="s">
        <v>3316</v>
      </c>
      <c r="C372" s="137"/>
      <c r="D372" s="138"/>
      <c r="E372" s="269"/>
      <c r="F372" s="139"/>
    </row>
    <row r="373" spans="1:6" ht="12" customHeight="1">
      <c r="A373" s="256" t="s">
        <v>40</v>
      </c>
      <c r="B373" s="136" t="s">
        <v>3317</v>
      </c>
      <c r="C373" s="114"/>
      <c r="D373" s="1423"/>
      <c r="E373" s="270"/>
      <c r="F373" s="118"/>
    </row>
    <row r="374" spans="1:6" ht="12" customHeight="1">
      <c r="A374" s="130" t="s">
        <v>15</v>
      </c>
      <c r="B374" s="162" t="s">
        <v>37</v>
      </c>
      <c r="C374" s="137"/>
      <c r="D374" s="138"/>
      <c r="E374" s="269"/>
      <c r="F374" s="139"/>
    </row>
    <row r="375" spans="1:6" ht="12" customHeight="1">
      <c r="A375" s="137"/>
      <c r="B375" s="162"/>
      <c r="C375" s="137"/>
      <c r="D375" s="138"/>
      <c r="E375" s="269"/>
      <c r="F375" s="139"/>
    </row>
    <row r="376" spans="1:6" ht="12" customHeight="1" thickBot="1">
      <c r="A376" s="1424"/>
      <c r="B376" s="1425" t="s">
        <v>3329</v>
      </c>
      <c r="C376" s="1424"/>
      <c r="D376" s="1426"/>
      <c r="E376" s="1427"/>
      <c r="F376" s="1428">
        <f>SUM(F358:F371)</f>
        <v>0</v>
      </c>
    </row>
    <row r="377" spans="1:6" ht="12" customHeight="1" thickTop="1">
      <c r="A377" s="137"/>
      <c r="B377" s="162"/>
      <c r="C377" s="137"/>
      <c r="D377" s="138"/>
      <c r="E377" s="269"/>
      <c r="F377" s="139"/>
    </row>
    <row r="378" spans="1:6" ht="12" customHeight="1">
      <c r="A378" s="137"/>
      <c r="B378" s="162"/>
      <c r="C378" s="137"/>
      <c r="D378" s="138"/>
      <c r="E378" s="269"/>
      <c r="F378" s="139"/>
    </row>
    <row r="379" spans="1:6" ht="12" customHeight="1">
      <c r="A379" s="1395" t="s">
        <v>19</v>
      </c>
      <c r="B379" s="1396" t="s">
        <v>3330</v>
      </c>
      <c r="C379" s="137"/>
      <c r="D379" s="138"/>
      <c r="E379" s="269"/>
      <c r="F379" s="139"/>
    </row>
    <row r="380" spans="1:6" ht="12" customHeight="1" thickBot="1">
      <c r="A380" s="1397"/>
      <c r="B380" s="1398" t="s">
        <v>5</v>
      </c>
      <c r="C380" s="1399" t="s">
        <v>6</v>
      </c>
      <c r="D380" s="1400" t="s">
        <v>7</v>
      </c>
      <c r="E380" s="1401" t="s">
        <v>8</v>
      </c>
      <c r="F380" s="1402" t="s">
        <v>9</v>
      </c>
    </row>
    <row r="381" spans="1:6" ht="12" customHeight="1" thickTop="1">
      <c r="A381" s="137"/>
      <c r="B381" s="162"/>
      <c r="C381" s="137"/>
      <c r="D381" s="138"/>
      <c r="E381" s="269"/>
      <c r="F381" s="139"/>
    </row>
    <row r="382" spans="1:6" ht="12" customHeight="1">
      <c r="A382" s="1404" t="s">
        <v>0</v>
      </c>
      <c r="B382" s="1405" t="s">
        <v>3331</v>
      </c>
      <c r="C382" s="114" t="s">
        <v>14</v>
      </c>
      <c r="D382" s="308">
        <f>9+10+10+8+10+12+12+7+8+8+17</f>
        <v>111</v>
      </c>
      <c r="E382" s="275"/>
      <c r="F382" s="118">
        <f>D382*E382</f>
        <v>0</v>
      </c>
    </row>
    <row r="383" spans="1:6" ht="12" customHeight="1">
      <c r="A383" s="256" t="s">
        <v>40</v>
      </c>
      <c r="B383" s="1405" t="s">
        <v>3332</v>
      </c>
      <c r="C383" s="114"/>
      <c r="D383" s="1408"/>
      <c r="E383" s="275"/>
      <c r="F383" s="118"/>
    </row>
    <row r="384" spans="1:6" ht="12" customHeight="1">
      <c r="A384" s="130" t="s">
        <v>15</v>
      </c>
      <c r="B384" s="162" t="s">
        <v>3333</v>
      </c>
      <c r="C384" s="136"/>
      <c r="D384" s="136"/>
      <c r="E384" s="1429"/>
      <c r="F384" s="1407"/>
    </row>
    <row r="385" spans="1:6" ht="12" customHeight="1">
      <c r="A385" s="256"/>
      <c r="B385" s="1405" t="s">
        <v>3334</v>
      </c>
      <c r="C385" s="136"/>
      <c r="D385" s="136"/>
      <c r="E385" s="1429"/>
      <c r="F385" s="1407"/>
    </row>
    <row r="386" spans="1:6" ht="12" customHeight="1">
      <c r="A386" s="256"/>
      <c r="B386" s="136" t="s">
        <v>3335</v>
      </c>
      <c r="C386" s="114"/>
      <c r="D386" s="273"/>
      <c r="E386" s="275"/>
      <c r="F386" s="118"/>
    </row>
    <row r="387" spans="1:6" ht="12" customHeight="1">
      <c r="A387" s="256" t="s">
        <v>40</v>
      </c>
      <c r="B387" s="136" t="s">
        <v>3336</v>
      </c>
      <c r="C387" s="114"/>
      <c r="D387" s="273"/>
      <c r="E387" s="275"/>
      <c r="F387" s="118"/>
    </row>
    <row r="388" spans="1:6" ht="12" customHeight="1">
      <c r="A388" s="130" t="s">
        <v>15</v>
      </c>
      <c r="B388" s="162" t="s">
        <v>37</v>
      </c>
      <c r="C388" s="137"/>
      <c r="D388" s="138"/>
      <c r="E388" s="274"/>
      <c r="F388" s="139"/>
    </row>
    <row r="389" spans="1:6" ht="12" customHeight="1">
      <c r="A389" s="256"/>
      <c r="B389" s="1405"/>
      <c r="C389" s="114"/>
      <c r="D389" s="1423"/>
      <c r="E389" s="275"/>
      <c r="F389" s="118"/>
    </row>
    <row r="390" spans="1:6" ht="12" customHeight="1">
      <c r="A390" s="1404" t="s">
        <v>1</v>
      </c>
      <c r="B390" s="1405" t="s">
        <v>3337</v>
      </c>
      <c r="C390" s="114"/>
      <c r="D390" s="1408"/>
      <c r="E390" s="275"/>
      <c r="F390" s="118"/>
    </row>
    <row r="391" spans="1:6" ht="12" customHeight="1">
      <c r="A391" s="130" t="s">
        <v>15</v>
      </c>
      <c r="B391" s="1405" t="s">
        <v>3338</v>
      </c>
      <c r="C391" s="114" t="s">
        <v>14</v>
      </c>
      <c r="D391" s="308">
        <v>6</v>
      </c>
      <c r="E391" s="275"/>
      <c r="F391" s="118">
        <f>D391*E391</f>
        <v>0</v>
      </c>
    </row>
    <row r="392" spans="1:6" ht="12" customHeight="1">
      <c r="A392" s="256" t="s">
        <v>40</v>
      </c>
      <c r="B392" s="1405" t="s">
        <v>3339</v>
      </c>
      <c r="C392" s="136"/>
      <c r="D392" s="136"/>
      <c r="E392" s="1406"/>
      <c r="F392" s="1407"/>
    </row>
    <row r="393" spans="1:6" ht="12" customHeight="1">
      <c r="A393" s="130" t="s">
        <v>15</v>
      </c>
      <c r="B393" s="162" t="s">
        <v>37</v>
      </c>
      <c r="C393" s="137"/>
      <c r="D393" s="138"/>
      <c r="E393" s="269"/>
      <c r="F393" s="139"/>
    </row>
    <row r="394" spans="1:6" ht="12" customHeight="1">
      <c r="A394" s="137"/>
      <c r="B394" s="162"/>
      <c r="C394" s="137"/>
      <c r="D394" s="138"/>
      <c r="E394" s="269"/>
      <c r="F394" s="139"/>
    </row>
    <row r="395" spans="1:6" ht="12" customHeight="1" thickBot="1">
      <c r="A395" s="1424"/>
      <c r="B395" s="1425" t="s">
        <v>3597</v>
      </c>
      <c r="C395" s="1424"/>
      <c r="D395" s="1426"/>
      <c r="E395" s="1427"/>
      <c r="F395" s="1428">
        <f>SUM(F382:F391)</f>
        <v>0</v>
      </c>
    </row>
    <row r="396" spans="1:6" ht="12" customHeight="1" thickTop="1">
      <c r="A396" s="137"/>
      <c r="B396" s="162"/>
      <c r="C396" s="137"/>
      <c r="D396" s="138"/>
      <c r="E396" s="269"/>
      <c r="F396" s="139"/>
    </row>
    <row r="397" spans="1:6" ht="12" customHeight="1">
      <c r="A397" s="137"/>
      <c r="B397" s="162"/>
      <c r="C397" s="137"/>
      <c r="D397" s="138"/>
      <c r="E397" s="269"/>
      <c r="F397" s="139"/>
    </row>
    <row r="398" spans="1:6" ht="12" customHeight="1">
      <c r="A398" s="1395" t="s">
        <v>31</v>
      </c>
      <c r="B398" s="1396" t="s">
        <v>3340</v>
      </c>
      <c r="C398" s="137"/>
      <c r="D398" s="138"/>
      <c r="E398" s="269"/>
      <c r="F398" s="139"/>
    </row>
    <row r="399" spans="1:6" ht="12" customHeight="1" thickBot="1">
      <c r="A399" s="1397"/>
      <c r="B399" s="1398" t="s">
        <v>5</v>
      </c>
      <c r="C399" s="1399" t="s">
        <v>6</v>
      </c>
      <c r="D399" s="1400" t="s">
        <v>7</v>
      </c>
      <c r="E399" s="1401" t="s">
        <v>8</v>
      </c>
      <c r="F399" s="1402" t="s">
        <v>9</v>
      </c>
    </row>
    <row r="400" spans="1:6" ht="12" customHeight="1" thickTop="1">
      <c r="A400" s="137"/>
      <c r="B400" s="162"/>
      <c r="C400" s="137"/>
      <c r="D400" s="138"/>
      <c r="E400" s="269"/>
      <c r="F400" s="139"/>
    </row>
    <row r="401" spans="1:6" ht="12" customHeight="1">
      <c r="A401" s="1404" t="s">
        <v>0</v>
      </c>
      <c r="B401" s="162" t="s">
        <v>3447</v>
      </c>
      <c r="C401" s="119"/>
      <c r="D401" s="119"/>
      <c r="E401" s="245"/>
      <c r="F401" s="246"/>
    </row>
    <row r="402" spans="1:6" ht="12" customHeight="1">
      <c r="A402" s="130" t="s">
        <v>15</v>
      </c>
      <c r="B402" s="1405" t="s">
        <v>3448</v>
      </c>
      <c r="C402" s="114"/>
      <c r="D402" s="1408"/>
      <c r="E402" s="270"/>
      <c r="F402" s="118"/>
    </row>
    <row r="403" spans="1:6" ht="12" customHeight="1">
      <c r="A403" s="130" t="s">
        <v>40</v>
      </c>
      <c r="B403" s="162" t="s">
        <v>3455</v>
      </c>
      <c r="C403" s="114" t="s">
        <v>14</v>
      </c>
      <c r="D403" s="308">
        <v>1</v>
      </c>
      <c r="E403" s="275"/>
      <c r="F403" s="118">
        <f t="shared" ref="F403:F410" si="0">D403*E403</f>
        <v>0</v>
      </c>
    </row>
    <row r="404" spans="1:6" ht="12" customHeight="1">
      <c r="A404" s="130" t="s">
        <v>40</v>
      </c>
      <c r="B404" s="162" t="s">
        <v>3449</v>
      </c>
      <c r="C404" s="114" t="s">
        <v>14</v>
      </c>
      <c r="D404" s="308">
        <v>3</v>
      </c>
      <c r="E404" s="275"/>
      <c r="F404" s="118">
        <f t="shared" si="0"/>
        <v>0</v>
      </c>
    </row>
    <row r="405" spans="1:6" ht="12" customHeight="1">
      <c r="A405" s="130" t="s">
        <v>40</v>
      </c>
      <c r="B405" s="162" t="s">
        <v>3452</v>
      </c>
      <c r="C405" s="114" t="s">
        <v>14</v>
      </c>
      <c r="D405" s="308">
        <v>1</v>
      </c>
      <c r="E405" s="275"/>
      <c r="F405" s="118">
        <f t="shared" si="0"/>
        <v>0</v>
      </c>
    </row>
    <row r="406" spans="1:6" ht="12" customHeight="1">
      <c r="A406" s="130" t="s">
        <v>40</v>
      </c>
      <c r="B406" s="162" t="s">
        <v>3451</v>
      </c>
      <c r="C406" s="114" t="s">
        <v>14</v>
      </c>
      <c r="D406" s="308">
        <v>1</v>
      </c>
      <c r="E406" s="275"/>
      <c r="F406" s="118">
        <f t="shared" si="0"/>
        <v>0</v>
      </c>
    </row>
    <row r="407" spans="1:6" ht="12" customHeight="1">
      <c r="A407" s="130" t="s">
        <v>40</v>
      </c>
      <c r="B407" s="162" t="s">
        <v>3456</v>
      </c>
      <c r="C407" s="114" t="s">
        <v>14</v>
      </c>
      <c r="D407" s="308">
        <v>1</v>
      </c>
      <c r="E407" s="275"/>
      <c r="F407" s="118">
        <f t="shared" si="0"/>
        <v>0</v>
      </c>
    </row>
    <row r="408" spans="1:6" ht="12" customHeight="1">
      <c r="A408" s="130" t="s">
        <v>40</v>
      </c>
      <c r="B408" s="162" t="s">
        <v>3453</v>
      </c>
      <c r="C408" s="114" t="s">
        <v>14</v>
      </c>
      <c r="D408" s="308">
        <v>1</v>
      </c>
      <c r="E408" s="275"/>
      <c r="F408" s="118">
        <f t="shared" si="0"/>
        <v>0</v>
      </c>
    </row>
    <row r="409" spans="1:6" ht="12" customHeight="1">
      <c r="A409" s="130" t="s">
        <v>40</v>
      </c>
      <c r="B409" s="162" t="s">
        <v>3454</v>
      </c>
      <c r="C409" s="114" t="s">
        <v>14</v>
      </c>
      <c r="D409" s="308">
        <v>1</v>
      </c>
      <c r="E409" s="275"/>
      <c r="F409" s="118">
        <f t="shared" si="0"/>
        <v>0</v>
      </c>
    </row>
    <row r="410" spans="1:6" ht="12" customHeight="1">
      <c r="A410" s="130" t="s">
        <v>40</v>
      </c>
      <c r="B410" s="162" t="s">
        <v>3450</v>
      </c>
      <c r="C410" s="114" t="s">
        <v>14</v>
      </c>
      <c r="D410" s="308">
        <v>6</v>
      </c>
      <c r="E410" s="275"/>
      <c r="F410" s="118">
        <f t="shared" si="0"/>
        <v>0</v>
      </c>
    </row>
    <row r="411" spans="1:6" ht="12" customHeight="1">
      <c r="A411" s="130" t="s">
        <v>15</v>
      </c>
      <c r="B411" s="162" t="s">
        <v>37</v>
      </c>
      <c r="C411" s="114"/>
      <c r="D411" s="273"/>
      <c r="E411" s="275"/>
      <c r="F411" s="118"/>
    </row>
    <row r="412" spans="1:6" ht="12" customHeight="1">
      <c r="A412" s="137"/>
      <c r="B412" s="136"/>
      <c r="C412" s="114"/>
      <c r="D412" s="273"/>
      <c r="E412" s="275"/>
      <c r="F412" s="118"/>
    </row>
    <row r="413" spans="1:6" ht="12" customHeight="1">
      <c r="A413" s="1404" t="s">
        <v>1</v>
      </c>
      <c r="B413" s="162" t="s">
        <v>3341</v>
      </c>
      <c r="C413" s="114" t="s">
        <v>14</v>
      </c>
      <c r="D413" s="308">
        <f>D418</f>
        <v>16</v>
      </c>
      <c r="E413" s="275"/>
      <c r="F413" s="118">
        <f>D413*E413</f>
        <v>0</v>
      </c>
    </row>
    <row r="414" spans="1:6" ht="12" customHeight="1">
      <c r="A414" s="256" t="s">
        <v>40</v>
      </c>
      <c r="B414" s="1405" t="s">
        <v>3342</v>
      </c>
      <c r="C414" s="114"/>
      <c r="D414" s="1408"/>
      <c r="E414" s="275"/>
      <c r="F414" s="118"/>
    </row>
    <row r="415" spans="1:6" ht="12" customHeight="1">
      <c r="A415" s="256" t="s">
        <v>40</v>
      </c>
      <c r="B415" s="162" t="s">
        <v>3343</v>
      </c>
      <c r="C415" s="136"/>
      <c r="D415" s="136"/>
      <c r="E415" s="1429"/>
      <c r="F415" s="1407"/>
    </row>
    <row r="416" spans="1:6" ht="12" customHeight="1">
      <c r="A416" s="130" t="s">
        <v>15</v>
      </c>
      <c r="B416" s="162" t="s">
        <v>37</v>
      </c>
      <c r="C416" s="114"/>
      <c r="D416" s="273"/>
      <c r="E416" s="275"/>
      <c r="F416" s="118"/>
    </row>
    <row r="417" spans="1:6" ht="12" customHeight="1">
      <c r="A417" s="137"/>
      <c r="B417" s="136"/>
      <c r="C417" s="114"/>
      <c r="D417" s="273"/>
      <c r="E417" s="275"/>
      <c r="F417" s="118"/>
    </row>
    <row r="418" spans="1:6" ht="12" customHeight="1">
      <c r="A418" s="1404" t="s">
        <v>2</v>
      </c>
      <c r="B418" s="162" t="s">
        <v>3344</v>
      </c>
      <c r="C418" s="114" t="s">
        <v>12</v>
      </c>
      <c r="D418" s="308">
        <f>16</f>
        <v>16</v>
      </c>
      <c r="E418" s="275"/>
      <c r="F418" s="118">
        <f>D418*E418</f>
        <v>0</v>
      </c>
    </row>
    <row r="419" spans="1:6" ht="12" customHeight="1">
      <c r="A419" s="256" t="s">
        <v>40</v>
      </c>
      <c r="B419" s="1405" t="s">
        <v>3345</v>
      </c>
      <c r="C419" s="114"/>
      <c r="D419" s="1408"/>
      <c r="E419" s="275"/>
      <c r="F419" s="118"/>
    </row>
    <row r="420" spans="1:6" ht="12" customHeight="1">
      <c r="A420" s="256" t="s">
        <v>40</v>
      </c>
      <c r="B420" s="162" t="s">
        <v>3346</v>
      </c>
      <c r="C420" s="136"/>
      <c r="D420" s="136"/>
      <c r="E420" s="1429"/>
      <c r="F420" s="1407"/>
    </row>
    <row r="421" spans="1:6" ht="12" customHeight="1">
      <c r="A421" s="256" t="s">
        <v>40</v>
      </c>
      <c r="B421" s="1405" t="s">
        <v>3347</v>
      </c>
      <c r="C421" s="136"/>
      <c r="D421" s="136"/>
      <c r="E421" s="1429"/>
      <c r="F421" s="1407"/>
    </row>
    <row r="422" spans="1:6" ht="12" customHeight="1">
      <c r="A422" s="130" t="s">
        <v>15</v>
      </c>
      <c r="B422" s="162" t="s">
        <v>37</v>
      </c>
      <c r="C422" s="114"/>
      <c r="D422" s="273"/>
      <c r="E422" s="275"/>
      <c r="F422" s="118"/>
    </row>
    <row r="423" spans="1:6" ht="12" customHeight="1">
      <c r="A423" s="137"/>
      <c r="B423" s="136"/>
      <c r="C423" s="114"/>
      <c r="D423" s="273"/>
      <c r="E423" s="275"/>
      <c r="F423" s="118"/>
    </row>
    <row r="424" spans="1:6" ht="12" customHeight="1">
      <c r="A424" s="1404" t="s">
        <v>3</v>
      </c>
      <c r="B424" s="162" t="s">
        <v>3348</v>
      </c>
      <c r="C424" s="114" t="s">
        <v>12</v>
      </c>
      <c r="D424" s="308">
        <v>1</v>
      </c>
      <c r="E424" s="275"/>
      <c r="F424" s="118">
        <f>D424*E424</f>
        <v>0</v>
      </c>
    </row>
    <row r="425" spans="1:6" ht="12" customHeight="1">
      <c r="A425" s="256" t="s">
        <v>40</v>
      </c>
      <c r="B425" s="1405" t="s">
        <v>3349</v>
      </c>
      <c r="C425" s="114"/>
      <c r="D425" s="1408"/>
      <c r="E425" s="275"/>
      <c r="F425" s="118"/>
    </row>
    <row r="426" spans="1:6" ht="12" customHeight="1">
      <c r="A426" s="256" t="s">
        <v>40</v>
      </c>
      <c r="B426" s="162" t="s">
        <v>3346</v>
      </c>
      <c r="C426" s="136"/>
      <c r="D426" s="136"/>
      <c r="E426" s="1429"/>
      <c r="F426" s="1407"/>
    </row>
    <row r="427" spans="1:6" ht="12" customHeight="1">
      <c r="A427" s="256" t="s">
        <v>40</v>
      </c>
      <c r="B427" s="1405" t="s">
        <v>3347</v>
      </c>
      <c r="C427" s="136"/>
      <c r="D427" s="136"/>
      <c r="E427" s="1429"/>
      <c r="F427" s="1407"/>
    </row>
    <row r="428" spans="1:6" ht="12" customHeight="1">
      <c r="A428" s="130" t="s">
        <v>15</v>
      </c>
      <c r="B428" s="162" t="s">
        <v>37</v>
      </c>
      <c r="C428" s="114"/>
      <c r="D428" s="273"/>
      <c r="E428" s="275"/>
      <c r="F428" s="118"/>
    </row>
    <row r="429" spans="1:6" ht="12" customHeight="1">
      <c r="A429" s="137"/>
      <c r="B429" s="136"/>
      <c r="C429" s="114"/>
      <c r="D429" s="273"/>
      <c r="E429" s="275"/>
      <c r="F429" s="118"/>
    </row>
    <row r="430" spans="1:6" ht="12" customHeight="1">
      <c r="A430" s="1404" t="s">
        <v>4</v>
      </c>
      <c r="B430" s="162" t="s">
        <v>3350</v>
      </c>
      <c r="C430" s="114" t="s">
        <v>12</v>
      </c>
      <c r="D430" s="308">
        <v>16</v>
      </c>
      <c r="E430" s="275"/>
      <c r="F430" s="118">
        <f>D430*E430</f>
        <v>0</v>
      </c>
    </row>
    <row r="431" spans="1:6" ht="12" customHeight="1">
      <c r="A431" s="256" t="s">
        <v>40</v>
      </c>
      <c r="B431" s="162" t="s">
        <v>3351</v>
      </c>
      <c r="C431" s="114"/>
      <c r="D431" s="1423"/>
      <c r="E431" s="275"/>
      <c r="F431" s="118"/>
    </row>
    <row r="432" spans="1:6" ht="12" customHeight="1">
      <c r="A432" s="256" t="s">
        <v>40</v>
      </c>
      <c r="B432" s="162" t="s">
        <v>3352</v>
      </c>
      <c r="C432" s="114"/>
      <c r="D432" s="1408"/>
      <c r="E432" s="275"/>
      <c r="F432" s="118"/>
    </row>
    <row r="433" spans="1:6" ht="12" customHeight="1">
      <c r="A433" s="256" t="s">
        <v>40</v>
      </c>
      <c r="B433" s="162" t="s">
        <v>3353</v>
      </c>
      <c r="C433" s="114"/>
      <c r="D433" s="308"/>
      <c r="E433" s="275"/>
      <c r="F433" s="118"/>
    </row>
    <row r="434" spans="1:6" ht="12" customHeight="1">
      <c r="A434" s="256" t="s">
        <v>40</v>
      </c>
      <c r="B434" s="162" t="s">
        <v>3354</v>
      </c>
      <c r="C434" s="136"/>
      <c r="D434" s="136"/>
      <c r="E434" s="1429"/>
      <c r="F434" s="1407"/>
    </row>
    <row r="435" spans="1:6" ht="12" customHeight="1">
      <c r="A435" s="130" t="s">
        <v>15</v>
      </c>
      <c r="B435" s="162" t="s">
        <v>37</v>
      </c>
      <c r="C435" s="137"/>
      <c r="D435" s="138"/>
      <c r="E435" s="274"/>
      <c r="F435" s="139"/>
    </row>
    <row r="436" spans="1:6" ht="12" customHeight="1">
      <c r="A436" s="137"/>
      <c r="B436" s="136"/>
      <c r="C436" s="114"/>
      <c r="D436" s="273"/>
      <c r="E436" s="275"/>
      <c r="F436" s="118"/>
    </row>
    <row r="437" spans="1:6" ht="12" customHeight="1">
      <c r="A437" s="1404" t="s">
        <v>16</v>
      </c>
      <c r="B437" s="162" t="s">
        <v>3355</v>
      </c>
      <c r="C437" s="114" t="s">
        <v>12</v>
      </c>
      <c r="D437" s="308">
        <v>2</v>
      </c>
      <c r="E437" s="275"/>
      <c r="F437" s="118">
        <f>D437*E437</f>
        <v>0</v>
      </c>
    </row>
    <row r="438" spans="1:6" ht="12" customHeight="1">
      <c r="A438" s="256" t="s">
        <v>40</v>
      </c>
      <c r="B438" s="162" t="s">
        <v>3356</v>
      </c>
      <c r="C438" s="114"/>
      <c r="D438" s="1423"/>
      <c r="E438" s="275"/>
      <c r="F438" s="118"/>
    </row>
    <row r="439" spans="1:6" ht="12" customHeight="1">
      <c r="A439" s="256" t="s">
        <v>40</v>
      </c>
      <c r="B439" s="162" t="s">
        <v>3352</v>
      </c>
      <c r="C439" s="114"/>
      <c r="D439" s="1408"/>
      <c r="E439" s="275"/>
      <c r="F439" s="118"/>
    </row>
    <row r="440" spans="1:6" ht="12" customHeight="1">
      <c r="A440" s="256" t="s">
        <v>40</v>
      </c>
      <c r="B440" s="162" t="s">
        <v>3353</v>
      </c>
      <c r="C440" s="114"/>
      <c r="D440" s="308"/>
      <c r="E440" s="275"/>
      <c r="F440" s="118"/>
    </row>
    <row r="441" spans="1:6" ht="12" customHeight="1">
      <c r="A441" s="256" t="s">
        <v>40</v>
      </c>
      <c r="B441" s="162" t="s">
        <v>3354</v>
      </c>
      <c r="C441" s="136"/>
      <c r="D441" s="136"/>
      <c r="E441" s="1429"/>
      <c r="F441" s="1407"/>
    </row>
    <row r="442" spans="1:6" ht="12" customHeight="1">
      <c r="A442" s="130" t="s">
        <v>15</v>
      </c>
      <c r="B442" s="162" t="s">
        <v>37</v>
      </c>
      <c r="C442" s="137"/>
      <c r="D442" s="138"/>
      <c r="E442" s="274"/>
      <c r="F442" s="139"/>
    </row>
    <row r="443" spans="1:6" ht="12" customHeight="1">
      <c r="A443" s="137"/>
      <c r="B443" s="136"/>
      <c r="C443" s="114"/>
      <c r="D443" s="273"/>
      <c r="E443" s="275"/>
      <c r="F443" s="118"/>
    </row>
    <row r="444" spans="1:6" ht="12" customHeight="1">
      <c r="A444" s="1404" t="s">
        <v>17</v>
      </c>
      <c r="B444" s="162" t="s">
        <v>3357</v>
      </c>
      <c r="C444" s="114" t="s">
        <v>12</v>
      </c>
      <c r="D444" s="308">
        <v>4</v>
      </c>
      <c r="E444" s="275"/>
      <c r="F444" s="118">
        <f>D444*E444</f>
        <v>0</v>
      </c>
    </row>
    <row r="445" spans="1:6" ht="12" customHeight="1">
      <c r="A445" s="256" t="s">
        <v>40</v>
      </c>
      <c r="B445" s="162" t="s">
        <v>3358</v>
      </c>
      <c r="C445" s="114"/>
      <c r="D445" s="1423"/>
      <c r="E445" s="275"/>
      <c r="F445" s="118"/>
    </row>
    <row r="446" spans="1:6" ht="12" customHeight="1">
      <c r="A446" s="256" t="s">
        <v>40</v>
      </c>
      <c r="B446" s="162" t="s">
        <v>3354</v>
      </c>
      <c r="C446" s="136"/>
      <c r="D446" s="136"/>
      <c r="E446" s="1429"/>
      <c r="F446" s="1407"/>
    </row>
    <row r="447" spans="1:6" ht="12" customHeight="1">
      <c r="A447" s="130" t="s">
        <v>15</v>
      </c>
      <c r="B447" s="162" t="s">
        <v>37</v>
      </c>
      <c r="C447" s="137"/>
      <c r="D447" s="138"/>
      <c r="E447" s="274"/>
      <c r="F447" s="139"/>
    </row>
    <row r="448" spans="1:6" s="136" customFormat="1" ht="12.95" customHeight="1">
      <c r="A448" s="137"/>
      <c r="C448" s="114"/>
      <c r="D448" s="273"/>
      <c r="E448" s="275"/>
      <c r="F448" s="118"/>
    </row>
    <row r="449" spans="1:6" s="136" customFormat="1" ht="12.95" customHeight="1">
      <c r="A449" s="1404" t="s">
        <v>18</v>
      </c>
      <c r="B449" s="162" t="s">
        <v>3372</v>
      </c>
      <c r="C449" s="114" t="s">
        <v>14</v>
      </c>
      <c r="D449" s="308">
        <v>4</v>
      </c>
      <c r="E449" s="275"/>
      <c r="F449" s="118">
        <f>D449*E449</f>
        <v>0</v>
      </c>
    </row>
    <row r="450" spans="1:6" s="136" customFormat="1" ht="36">
      <c r="A450" s="256" t="s">
        <v>40</v>
      </c>
      <c r="B450" s="162" t="s">
        <v>3373</v>
      </c>
      <c r="C450" s="114"/>
      <c r="D450" s="1423"/>
      <c r="E450" s="275"/>
      <c r="F450" s="118"/>
    </row>
    <row r="451" spans="1:6" s="136" customFormat="1" ht="24">
      <c r="A451" s="256" t="s">
        <v>40</v>
      </c>
      <c r="B451" s="162" t="s">
        <v>3374</v>
      </c>
      <c r="C451" s="114"/>
      <c r="D451" s="1408"/>
      <c r="E451" s="275"/>
      <c r="F451" s="118"/>
    </row>
    <row r="452" spans="1:6" s="136" customFormat="1" ht="12.95" customHeight="1">
      <c r="A452" s="130" t="s">
        <v>15</v>
      </c>
      <c r="B452" s="162" t="s">
        <v>37</v>
      </c>
      <c r="C452" s="137"/>
      <c r="D452" s="138"/>
      <c r="E452" s="274"/>
      <c r="F452" s="139"/>
    </row>
    <row r="453" spans="1:6" ht="12" customHeight="1">
      <c r="A453" s="137"/>
      <c r="B453" s="136"/>
      <c r="C453" s="114"/>
      <c r="D453" s="273"/>
      <c r="E453" s="275"/>
      <c r="F453" s="118"/>
    </row>
    <row r="454" spans="1:6" ht="12" customHeight="1">
      <c r="A454" s="1404" t="s">
        <v>19</v>
      </c>
      <c r="B454" s="162" t="s">
        <v>3359</v>
      </c>
      <c r="C454" s="114" t="s">
        <v>14</v>
      </c>
      <c r="D454" s="308">
        <v>1</v>
      </c>
      <c r="E454" s="275"/>
      <c r="F454" s="118">
        <f>D454*E454</f>
        <v>0</v>
      </c>
    </row>
    <row r="455" spans="1:6" ht="12" customHeight="1">
      <c r="A455" s="256" t="s">
        <v>40</v>
      </c>
      <c r="B455" s="162" t="s">
        <v>3360</v>
      </c>
      <c r="C455" s="114"/>
      <c r="D455" s="1423"/>
      <c r="E455" s="275"/>
      <c r="F455" s="118"/>
    </row>
    <row r="456" spans="1:6" ht="12" customHeight="1">
      <c r="A456" s="256" t="s">
        <v>40</v>
      </c>
      <c r="B456" s="162" t="s">
        <v>3361</v>
      </c>
      <c r="C456" s="114"/>
      <c r="D456" s="1408"/>
      <c r="E456" s="275"/>
      <c r="F456" s="118"/>
    </row>
    <row r="457" spans="1:6" ht="12" customHeight="1">
      <c r="A457" s="256" t="s">
        <v>40</v>
      </c>
      <c r="B457" s="162" t="s">
        <v>3354</v>
      </c>
      <c r="C457" s="136"/>
      <c r="D457" s="136"/>
      <c r="E457" s="1429"/>
      <c r="F457" s="1407"/>
    </row>
    <row r="458" spans="1:6" ht="12" customHeight="1">
      <c r="A458" s="130" t="s">
        <v>15</v>
      </c>
      <c r="B458" s="162" t="s">
        <v>37</v>
      </c>
      <c r="C458" s="137"/>
      <c r="D458" s="138"/>
      <c r="E458" s="274"/>
      <c r="F458" s="139"/>
    </row>
    <row r="459" spans="1:6" ht="12" customHeight="1">
      <c r="A459" s="137"/>
      <c r="B459" s="162"/>
      <c r="C459" s="137"/>
      <c r="D459" s="138"/>
      <c r="E459" s="274"/>
      <c r="F459" s="139"/>
    </row>
    <row r="460" spans="1:6" ht="12" customHeight="1">
      <c r="A460" s="1404" t="s">
        <v>31</v>
      </c>
      <c r="B460" s="1405" t="s">
        <v>3362</v>
      </c>
      <c r="C460" s="114" t="s">
        <v>14</v>
      </c>
      <c r="D460" s="308">
        <v>1</v>
      </c>
      <c r="E460" s="275"/>
      <c r="F460" s="118">
        <f>D460*E460</f>
        <v>0</v>
      </c>
    </row>
    <row r="461" spans="1:6" ht="12" customHeight="1">
      <c r="A461" s="256"/>
      <c r="B461" s="1405" t="s">
        <v>3363</v>
      </c>
      <c r="C461" s="114"/>
      <c r="D461" s="308"/>
      <c r="E461" s="270"/>
      <c r="F461" s="139"/>
    </row>
    <row r="462" spans="1:6" ht="12" customHeight="1">
      <c r="A462" s="256"/>
      <c r="B462" s="1405" t="s">
        <v>3364</v>
      </c>
      <c r="C462" s="114"/>
      <c r="D462" s="273"/>
      <c r="E462" s="270"/>
      <c r="F462" s="139"/>
    </row>
    <row r="463" spans="1:6" ht="12" customHeight="1">
      <c r="A463" s="256"/>
      <c r="B463" s="1405" t="s">
        <v>3365</v>
      </c>
      <c r="C463" s="114"/>
      <c r="D463" s="273"/>
      <c r="E463" s="270"/>
      <c r="F463" s="139"/>
    </row>
    <row r="464" spans="1:6" ht="12" customHeight="1">
      <c r="A464" s="256"/>
      <c r="B464" s="1405" t="s">
        <v>3366</v>
      </c>
      <c r="C464" s="114"/>
      <c r="D464" s="308"/>
      <c r="E464" s="270"/>
      <c r="F464" s="139"/>
    </row>
    <row r="465" spans="1:6" ht="12" customHeight="1">
      <c r="A465" s="256"/>
      <c r="B465" s="1405" t="s">
        <v>3367</v>
      </c>
      <c r="C465" s="114"/>
      <c r="D465" s="273"/>
      <c r="E465" s="270"/>
      <c r="F465" s="139"/>
    </row>
    <row r="466" spans="1:6" ht="12" customHeight="1">
      <c r="A466" s="256"/>
      <c r="B466" s="1405" t="s">
        <v>3368</v>
      </c>
      <c r="C466" s="114"/>
      <c r="D466" s="273"/>
      <c r="E466" s="270"/>
      <c r="F466" s="139"/>
    </row>
    <row r="467" spans="1:6" ht="12" customHeight="1">
      <c r="A467" s="130" t="s">
        <v>15</v>
      </c>
      <c r="B467" s="1405" t="s">
        <v>3369</v>
      </c>
      <c r="C467" s="114"/>
      <c r="D467" s="308"/>
      <c r="E467" s="270"/>
      <c r="F467" s="139"/>
    </row>
    <row r="468" spans="1:6" ht="12" customHeight="1">
      <c r="A468" s="130" t="s">
        <v>15</v>
      </c>
      <c r="B468" s="1405" t="s">
        <v>3207</v>
      </c>
      <c r="C468" s="137"/>
      <c r="D468" s="138"/>
      <c r="E468" s="269"/>
      <c r="F468" s="139"/>
    </row>
    <row r="469" spans="1:6" ht="12" customHeight="1">
      <c r="A469" s="130" t="s">
        <v>15</v>
      </c>
      <c r="B469" s="162" t="s">
        <v>37</v>
      </c>
      <c r="C469" s="137"/>
      <c r="D469" s="138"/>
      <c r="E469" s="269"/>
      <c r="F469" s="139"/>
    </row>
    <row r="470" spans="1:6" ht="12" customHeight="1">
      <c r="A470" s="137"/>
      <c r="B470" s="162"/>
      <c r="C470" s="137"/>
      <c r="D470" s="138"/>
      <c r="E470" s="269"/>
      <c r="F470" s="139"/>
    </row>
    <row r="471" spans="1:6" ht="12" customHeight="1" thickBot="1">
      <c r="A471" s="1424"/>
      <c r="B471" s="1425" t="s">
        <v>3370</v>
      </c>
      <c r="C471" s="1424"/>
      <c r="D471" s="1426"/>
      <c r="E471" s="1427"/>
      <c r="F471" s="1428">
        <f>SUM(F403:F460)</f>
        <v>0</v>
      </c>
    </row>
    <row r="472" spans="1:6" ht="12" customHeight="1" thickTop="1"/>
    <row r="474" spans="1:6" ht="12" customHeight="1" thickBot="1"/>
    <row r="475" spans="1:6" ht="12" customHeight="1" thickBot="1">
      <c r="A475" s="299"/>
      <c r="B475" s="210" t="s">
        <v>3145</v>
      </c>
      <c r="C475" s="239"/>
      <c r="D475" s="406"/>
      <c r="E475" s="264"/>
      <c r="F475" s="265">
        <f>F191+F219+F250+F289+F302+F325+F351+F376+F395+F471</f>
        <v>0</v>
      </c>
    </row>
    <row r="476" spans="1:6" ht="12" customHeight="1" thickTop="1"/>
    <row r="610" spans="1:6" s="177" customFormat="1" ht="12" customHeight="1">
      <c r="A610" s="175"/>
      <c r="B610" s="303"/>
      <c r="C610" s="175"/>
      <c r="D610" s="380"/>
      <c r="F610" s="178"/>
    </row>
    <row r="611" spans="1:6" s="177" customFormat="1" ht="12" customHeight="1">
      <c r="A611" s="175"/>
      <c r="B611" s="303"/>
      <c r="C611" s="175"/>
      <c r="D611" s="380"/>
      <c r="F611" s="178"/>
    </row>
  </sheetData>
  <sheetProtection algorithmName="SHA-512" hashValue="nezSvDJlbxs7lP24Oo7MY0+rnXfB+EqByuBOubuSXteL4SNQUBdgJ7K88TRzMNJpHtIUmwAiG0XpnFuBaaNN8w==" saltValue="xPLUsIJzcT+aNP58DmM6eA==" spinCount="100000" sheet="1" objects="1" scenarios="1" selectLockedCells="1"/>
  <conditionalFormatting sqref="E9 E14 E19 E25 E31 E38 E42 E44 E48 E52 E54 E60 E65 E70 E75 E81 E88 E92 E94 E98 E100 E106 E109 E130 E143 E160 E170 E177 E183 E187">
    <cfRule type="containsBlanks" dxfId="19" priority="20">
      <formula>LEN(TRIM(E9))=0</formula>
    </cfRule>
  </conditionalFormatting>
  <conditionalFormatting sqref="E198 E204 E208 E211 E213">
    <cfRule type="containsBlanks" dxfId="18" priority="19">
      <formula>LEN(TRIM(E198))=0</formula>
    </cfRule>
  </conditionalFormatting>
  <conditionalFormatting sqref="E403:E410 E413 E418 E424 E430 E437 E444 E449 E454 E460">
    <cfRule type="containsBlanks" dxfId="17" priority="18">
      <formula>LEN(TRIM(E403))=0</formula>
    </cfRule>
  </conditionalFormatting>
  <conditionalFormatting sqref="E382">
    <cfRule type="containsBlanks" dxfId="16" priority="17">
      <formula>LEN(TRIM(E382))=0</formula>
    </cfRule>
  </conditionalFormatting>
  <conditionalFormatting sqref="E391">
    <cfRule type="containsBlanks" dxfId="15" priority="16">
      <formula>LEN(TRIM(E391))=0</formula>
    </cfRule>
  </conditionalFormatting>
  <conditionalFormatting sqref="E358">
    <cfRule type="containsBlanks" dxfId="14" priority="15">
      <formula>LEN(TRIM(E358))=0</formula>
    </cfRule>
  </conditionalFormatting>
  <conditionalFormatting sqref="E365">
    <cfRule type="containsBlanks" dxfId="13" priority="14">
      <formula>LEN(TRIM(E365))=0</formula>
    </cfRule>
  </conditionalFormatting>
  <conditionalFormatting sqref="E225">
    <cfRule type="containsBlanks" dxfId="12" priority="1">
      <formula>LEN(TRIM(E225))=0</formula>
    </cfRule>
  </conditionalFormatting>
  <conditionalFormatting sqref="E371">
    <cfRule type="containsBlanks" dxfId="11" priority="13">
      <formula>LEN(TRIM(E371))=0</formula>
    </cfRule>
  </conditionalFormatting>
  <conditionalFormatting sqref="E345">
    <cfRule type="containsBlanks" dxfId="10" priority="12">
      <formula>LEN(TRIM(E345))=0</formula>
    </cfRule>
  </conditionalFormatting>
  <conditionalFormatting sqref="E337">
    <cfRule type="containsBlanks" dxfId="9" priority="11">
      <formula>LEN(TRIM(E337))=0</formula>
    </cfRule>
  </conditionalFormatting>
  <conditionalFormatting sqref="E332">
    <cfRule type="containsBlanks" dxfId="8" priority="10">
      <formula>LEN(TRIM(E332))=0</formula>
    </cfRule>
  </conditionalFormatting>
  <conditionalFormatting sqref="E320">
    <cfRule type="containsBlanks" dxfId="7" priority="9">
      <formula>LEN(TRIM(E320))=0</formula>
    </cfRule>
  </conditionalFormatting>
  <conditionalFormatting sqref="E315">
    <cfRule type="containsBlanks" dxfId="6" priority="8">
      <formula>LEN(TRIM(E315))=0</formula>
    </cfRule>
  </conditionalFormatting>
  <conditionalFormatting sqref="E309">
    <cfRule type="containsBlanks" dxfId="5" priority="7">
      <formula>LEN(TRIM(E309))=0</formula>
    </cfRule>
  </conditionalFormatting>
  <conditionalFormatting sqref="E296">
    <cfRule type="containsBlanks" dxfId="4" priority="6">
      <formula>LEN(TRIM(E296))=0</formula>
    </cfRule>
  </conditionalFormatting>
  <conditionalFormatting sqref="E282">
    <cfRule type="containsBlanks" dxfId="3" priority="5">
      <formula>LEN(TRIM(E282))=0</formula>
    </cfRule>
  </conditionalFormatting>
  <conditionalFormatting sqref="E256">
    <cfRule type="containsBlanks" dxfId="2" priority="4">
      <formula>LEN(TRIM(E256))=0</formula>
    </cfRule>
  </conditionalFormatting>
  <conditionalFormatting sqref="E243">
    <cfRule type="containsBlanks" dxfId="1" priority="3">
      <formula>LEN(TRIM(E243))=0</formula>
    </cfRule>
  </conditionalFormatting>
  <conditionalFormatting sqref="E235">
    <cfRule type="containsBlanks" dxfId="0" priority="2">
      <formula>LEN(TRIM(E235))=0</formula>
    </cfRule>
  </conditionalFormatting>
  <pageMargins left="0.7" right="0.7" top="0.75" bottom="0.75" header="0.3" footer="0.3"/>
  <pageSetup paperSize="9" fitToHeight="5" orientation="portrait" r:id="rId1"/>
  <rowBreaks count="6" manualBreakCount="6">
    <brk id="61" max="16383" man="1"/>
    <brk id="175" max="16383" man="1"/>
    <brk id="234" max="16383" man="1"/>
    <brk id="291" max="16383" man="1"/>
    <brk id="412" max="16383" man="1"/>
    <brk id="459"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42</vt:i4>
      </vt:variant>
      <vt:variant>
        <vt:lpstr>Imenovani obsegi</vt:lpstr>
      </vt:variant>
      <vt:variant>
        <vt:i4>11</vt:i4>
      </vt:variant>
    </vt:vector>
  </HeadingPairs>
  <TitlesOfParts>
    <vt:vector size="53" baseType="lpstr">
      <vt:lpstr>PRVA</vt:lpstr>
      <vt:lpstr>rekapitulacija</vt:lpstr>
      <vt:lpstr>splosno</vt:lpstr>
      <vt:lpstr>pripravljalna dela</vt:lpstr>
      <vt:lpstr>rusitvena dela</vt:lpstr>
      <vt:lpstr>A_zemeljska dela</vt:lpstr>
      <vt:lpstr>A_betonska dela</vt:lpstr>
      <vt:lpstr>A_zelezokrivska dela</vt:lpstr>
      <vt:lpstr>A_opazarska dela</vt:lpstr>
      <vt:lpstr>A_odri</vt:lpstr>
      <vt:lpstr>A_izolacija  hidro</vt:lpstr>
      <vt:lpstr>A_izolacija termo</vt:lpstr>
      <vt:lpstr>A_kleparska dela</vt:lpstr>
      <vt:lpstr>A_kljucavnicarska dela</vt:lpstr>
      <vt:lpstr>A_suhomontažna dela</vt:lpstr>
      <vt:lpstr>A_stavbnomizarska dela</vt:lpstr>
      <vt:lpstr>A_keramičarska dela</vt:lpstr>
      <vt:lpstr>A_kamnoseška dela</vt:lpstr>
      <vt:lpstr>A_slikopleskarska dela</vt:lpstr>
      <vt:lpstr>A_fasaderska dela</vt:lpstr>
      <vt:lpstr>A_podopolagalska dela</vt:lpstr>
      <vt:lpstr>A_dvigala</vt:lpstr>
      <vt:lpstr>A_razna dela</vt:lpstr>
      <vt:lpstr>E_El. inst. -JAKI TOK</vt:lpstr>
      <vt:lpstr>E_Zunanji NN razvod</vt:lpstr>
      <vt:lpstr>E_El. inst. strojne naprave</vt:lpstr>
      <vt:lpstr>E_DEA</vt:lpstr>
      <vt:lpstr>E_UPS3</vt:lpstr>
      <vt:lpstr>E_Polnilnice EV</vt:lpstr>
      <vt:lpstr>E_STOLP</vt:lpstr>
      <vt:lpstr>E_prijavnica</vt:lpstr>
      <vt:lpstr>E_ETK</vt:lpstr>
      <vt:lpstr>S_vodovod</vt:lpstr>
      <vt:lpstr>S_ogrevanje</vt:lpstr>
      <vt:lpstr>S_VRF</vt:lpstr>
      <vt:lpstr>S_SPLIT</vt:lpstr>
      <vt:lpstr>S_prezracevanje</vt:lpstr>
      <vt:lpstr>S_hidrant</vt:lpstr>
      <vt:lpstr>G_zunanja ureditev</vt:lpstr>
      <vt:lpstr>G_kanalizacija</vt:lpstr>
      <vt:lpstr>G_cesta jug</vt:lpstr>
      <vt:lpstr>NOTRANJA OPREMA</vt:lpstr>
      <vt:lpstr>A</vt:lpstr>
      <vt:lpstr>B</vt:lpstr>
      <vt:lpstr>H</vt:lpstr>
      <vt:lpstr>h_</vt:lpstr>
      <vt:lpstr>h_1</vt:lpstr>
      <vt:lpstr>'G_cesta jug'!Področje_tiskanja</vt:lpstr>
      <vt:lpstr>G_kanalizacija!Področje_tiskanja</vt:lpstr>
      <vt:lpstr>'G_zunanja ureditev'!Področje_tiskanja</vt:lpstr>
      <vt:lpstr>S_hidrant!Področje_tiskanja</vt:lpstr>
      <vt:lpstr>G_kanalizacija!Tiskanje_naslovov</vt:lpstr>
      <vt:lpstr>'G_zunanja ureditev'!Tiskanje_naslovov</vt:lpstr>
    </vt:vector>
  </TitlesOfParts>
  <Company>PKC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Damjan  Pirc</dc:creator>
  <cp:lastModifiedBy>PURKAT TAVČAR Tadeja</cp:lastModifiedBy>
  <cp:lastPrinted>2025-05-06T13:31:09Z</cp:lastPrinted>
  <dcterms:created xsi:type="dcterms:W3CDTF">2014-09-05T16:54:50Z</dcterms:created>
  <dcterms:modified xsi:type="dcterms:W3CDTF">2025-05-14T09:34:02Z</dcterms:modified>
</cp:coreProperties>
</file>